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24226"/>
  <mc:AlternateContent xmlns:mc="http://schemas.openxmlformats.org/markup-compatibility/2006">
    <mc:Choice Requires="x15">
      <x15ac:absPath xmlns:x15ac="http://schemas.microsoft.com/office/spreadsheetml/2010/11/ac" url="D:\01 EJERCICIO FISCAL 2025\05 SEVAC\"/>
    </mc:Choice>
  </mc:AlternateContent>
  <xr:revisionPtr revIDLastSave="0" documentId="13_ncr:1_{FB290DE2-47A3-4136-9290-BDCAFE1F0B67}" xr6:coauthVersionLast="47" xr6:coauthVersionMax="47" xr10:uidLastSave="{00000000-0000-0000-0000-000000000000}"/>
  <bookViews>
    <workbookView xWindow="-120" yWindow="-120" windowWidth="29040" windowHeight="15720" firstSheet="106" activeTab="111" xr2:uid="{00000000-000D-0000-FFFF-FFFF00000000}"/>
  </bookViews>
  <sheets>
    <sheet name="PORTADA" sheetId="115" r:id="rId1"/>
    <sheet name="PORT. EDICTO" sheetId="114" r:id="rId2"/>
    <sheet name="1 EDICTO" sheetId="67" r:id="rId3"/>
    <sheet name="PORT. DISPO RAC" sheetId="116" r:id="rId4"/>
    <sheet name="2 DISP. RAC." sheetId="68" r:id="rId5"/>
    <sheet name="PORT. ORGANIGRAMA" sheetId="117" r:id="rId6"/>
    <sheet name="PORT. COG" sheetId="118" r:id="rId7"/>
    <sheet name="4 f) CLAS. OBJ. GASTO " sheetId="87" r:id="rId8"/>
    <sheet name="PORT. ADMVA" sheetId="119" r:id="rId9"/>
    <sheet name="5 b) CLASIF. ADMVA." sheetId="37" r:id="rId10"/>
    <sheet name="PORT. FUNC. GAST" sheetId="120" r:id="rId11"/>
    <sheet name="6 c) CLAS. FUNC. GASTO" sheetId="64" r:id="rId12"/>
    <sheet name="PORT. TIPO GASTO" sheetId="121" r:id="rId13"/>
    <sheet name="7 e) CLAS. TIPO GASTO" sheetId="60" r:id="rId14"/>
    <sheet name="PORT. FUENTE FINAN." sheetId="122" r:id="rId15"/>
    <sheet name="8 g) CLAS. FUENTE FINAN." sheetId="75" r:id="rId16"/>
    <sheet name="PORT. CLAS. PROG" sheetId="123" r:id="rId17"/>
    <sheet name="9 d) CLASIFICADOR PROGRAMATICO" sheetId="73" r:id="rId18"/>
    <sheet name="PORT. PROY EGRE" sheetId="124" r:id="rId19"/>
    <sheet name="10 PROYECCION EGRESO 7b" sheetId="81" r:id="rId20"/>
    <sheet name="PORT. RES. EGRE" sheetId="125" r:id="rId21"/>
    <sheet name="11 RESULTADO EGRESO 7d" sheetId="82" r:id="rId22"/>
    <sheet name="PORT. RIESGOS" sheetId="126" r:id="rId23"/>
    <sheet name="12 RIESGOS RELEVANTES" sheetId="83" r:id="rId24"/>
    <sheet name="PORT. PRIORI GASTO" sheetId="127" r:id="rId25"/>
    <sheet name="13 PRIO. GASTO PROG. Y PROY" sheetId="84" r:id="rId26"/>
    <sheet name="PORT. PROG. PPTRIOS." sheetId="128" r:id="rId27"/>
    <sheet name="14 LISTADO PROG. PRESUP." sheetId="89" r:id="rId28"/>
    <sheet name="PORT. CALEN EGRE MENS" sheetId="129" r:id="rId29"/>
    <sheet name="15 NORMA CALENDARIO MENSUAL" sheetId="88" r:id="rId30"/>
    <sheet name="PORT. PPTO. CONSOLD" sheetId="130" r:id="rId31"/>
    <sheet name="16 PPTO. CONSOLIDADO" sheetId="63" r:id="rId32"/>
    <sheet name="PORT. PPTO. PART." sheetId="131" r:id="rId33"/>
    <sheet name="16.1 PPTO. FONDO GRAL" sheetId="108" r:id="rId34"/>
    <sheet name="PORT. PPTO. FAISMUN" sheetId="132" r:id="rId35"/>
    <sheet name="16.2 PPTO. FAISMUN" sheetId="109" r:id="rId36"/>
    <sheet name="PORT. PPTO. FORTAMUN" sheetId="133" r:id="rId37"/>
    <sheet name="16.3 PPTO. FORTAMUN" sheetId="110" r:id="rId38"/>
    <sheet name="PORT. PPTO. ING. FISC" sheetId="134" r:id="rId39"/>
    <sheet name="16.4 PPTO. ING. PROP." sheetId="111" r:id="rId40"/>
    <sheet name="PORT. PPTO. FAEISM" sheetId="135" r:id="rId41"/>
    <sheet name="16.5 PPTO. FAEISM" sheetId="112" r:id="rId42"/>
    <sheet name="PORT. PPTO. UNIADES ADMVAS" sheetId="136" r:id="rId43"/>
    <sheet name="PPTO COMUNA" sheetId="27" r:id="rId44"/>
    <sheet name="17 PLANT. COMUNA" sheetId="4" r:id="rId45"/>
    <sheet name="PPTO PRESIDENCIA" sheetId="59" r:id="rId46"/>
    <sheet name="PLANT. PRESIDENCIA" sheetId="58" r:id="rId47"/>
    <sheet name="PPTO SALA REG" sheetId="32" r:id="rId48"/>
    <sheet name="PLANT SALA REGIDORES" sheetId="5" r:id="rId49"/>
    <sheet name="PPTO SINDICATURA" sheetId="33" r:id="rId50"/>
    <sheet name="PLANT. SINDICATURA" sheetId="6" r:id="rId51"/>
    <sheet name="PPTO CATASTRO" sheetId="34" r:id="rId52"/>
    <sheet name="PLANT. CATASTRO" sheetId="7" r:id="rId53"/>
    <sheet name="PPTO OFIC. MAY" sheetId="35" r:id="rId54"/>
    <sheet name="PLANT. OFICIA MAYOR." sheetId="8" r:id="rId55"/>
    <sheet name="PPTO ORGANO CONTROL" sheetId="36" r:id="rId56"/>
    <sheet name="PLANT. ORGANO CONTROL" sheetId="9" r:id="rId57"/>
    <sheet name="PPTO TRANSP" sheetId="98" r:id="rId58"/>
    <sheet name="PLANT TRANSPARENCIA" sheetId="90" r:id="rId59"/>
    <sheet name="PPTO PLANEA" sheetId="99" r:id="rId60"/>
    <sheet name="PLANT PLANEACION" sheetId="91" r:id="rId61"/>
    <sheet name="PPTO SEC. GRAL." sheetId="38" r:id="rId62"/>
    <sheet name="PLANT. SECRETARIA GRAL" sheetId="39" r:id="rId63"/>
    <sheet name="PPTO TESORERIA" sheetId="40" r:id="rId64"/>
    <sheet name="PLANT. TESORERIA MUNICIPAL" sheetId="10" r:id="rId65"/>
    <sheet name="PROPUESTA OBRAS" sheetId="23" state="hidden" r:id="rId66"/>
    <sheet name="PPTO OBRAS " sheetId="41" r:id="rId67"/>
    <sheet name="PLANT. OBRAS PUB." sheetId="11" r:id="rId68"/>
    <sheet name="PPTO DES. RUR" sheetId="42" r:id="rId69"/>
    <sheet name="PLANT. DES. RURAL" sheetId="12" r:id="rId70"/>
    <sheet name="PPTO BIENES. SOC" sheetId="43" r:id="rId71"/>
    <sheet name="PLANT. BIENE. SOCIAL" sheetId="13" r:id="rId72"/>
    <sheet name="PPTO DES. ECON." sheetId="101" r:id="rId73"/>
    <sheet name="PLANT. DES. ECONOMICO" sheetId="92" r:id="rId74"/>
    <sheet name="PPTO DIF" sheetId="44" r:id="rId75"/>
    <sheet name="PLANT. DIF MUNICIPAL" sheetId="14" r:id="rId76"/>
    <sheet name="PPTO EDUCACION" sheetId="45" r:id="rId77"/>
    <sheet name="PLANT. EDUCACION" sheetId="15" r:id="rId78"/>
    <sheet name="PPTO COM. SOCIAL" sheetId="46" r:id="rId79"/>
    <sheet name="PLANT. COM. SOC." sheetId="16" r:id="rId80"/>
    <sheet name="PPTO REG. CIV." sheetId="47" r:id="rId81"/>
    <sheet name="PLANT. REG. CIVIL" sheetId="17" r:id="rId82"/>
    <sheet name="PPTO DEPORTES" sheetId="48" r:id="rId83"/>
    <sheet name="PLANT. DEPORTES" sheetId="18" r:id="rId84"/>
    <sheet name="PPTO SALUD" sheetId="49" r:id="rId85"/>
    <sheet name="PLANT. SALUD" sheetId="19" r:id="rId86"/>
    <sheet name="PPTO AGUA POTABLE" sheetId="50" r:id="rId87"/>
    <sheet name="PLANT. AGUA PTABLE" sheetId="20" r:id="rId88"/>
    <sheet name="PPTO REGLAMENTOS" sheetId="51" r:id="rId89"/>
    <sheet name="PLANT. REGLAMENTOS" sheetId="21" r:id="rId90"/>
    <sheet name="PPTO PARQUES" sheetId="100" r:id="rId91"/>
    <sheet name="PARQ. Y JARDINES" sheetId="54" r:id="rId92"/>
    <sheet name="PPTO SERV. GRALES" sheetId="52" r:id="rId93"/>
    <sheet name="PLANT. SERV. PUB." sheetId="22" r:id="rId94"/>
    <sheet name="PPTO ALUM PUB." sheetId="53" r:id="rId95"/>
    <sheet name="PLANT. COORD. DIVERSIDAD SEX" sheetId="94" r:id="rId96"/>
    <sheet name="PLANT. COORD. ALUM. PUB." sheetId="93" r:id="rId97"/>
    <sheet name="PPTO DIV. SEX." sheetId="102" r:id="rId98"/>
    <sheet name="PPTO TURISMO" sheetId="103" r:id="rId99"/>
    <sheet name="PLANT. COORD. TURISMO" sheetId="95" r:id="rId100"/>
    <sheet name="PPTO COOR. ECOL." sheetId="104" r:id="rId101"/>
    <sheet name="PLANT. COORD. ECOLOGIA" sheetId="96" r:id="rId102"/>
    <sheet name="PPTO COOR. REC. HUM" sheetId="105" r:id="rId103"/>
    <sheet name="PLANT. COORD. REC. HUM" sheetId="97" r:id="rId104"/>
    <sheet name="PPTO. SEG. PUB." sheetId="62" r:id="rId105"/>
    <sheet name="PLANT. SEG. PUB." sheetId="28" r:id="rId106"/>
    <sheet name="PLANT. TRANSITO" sheetId="29" r:id="rId107"/>
    <sheet name="PPTO TRANSITO" sheetId="56" r:id="rId108"/>
    <sheet name="PPTO PROT. CIVIL" sheetId="57" r:id="rId109"/>
    <sheet name="PLANT. PROT. CIVIL" sheetId="31" r:id="rId110"/>
    <sheet name="18 TAB. SUELDOS" sheetId="72" r:id="rId111"/>
    <sheet name="19 PROG. ADQUISICION" sheetId="107" r:id="rId112"/>
    <sheet name="ADQ. BIENES INMUEB" sheetId="24" state="hidden" r:id="rId113"/>
    <sheet name="Hoja2" sheetId="113" state="hidden" r:id="rId114"/>
    <sheet name="ADQ. BIENES MUEBLES" sheetId="25" state="hidden" r:id="rId115"/>
    <sheet name="Hoja1" sheetId="106" state="hidden" r:id="rId116"/>
    <sheet name="RESUMEN POR AREA" sheetId="61" state="hidden" r:id="rId117"/>
    <sheet name="EJE Y PP" sheetId="74" state="hidden" r:id="rId118"/>
    <sheet name="ANALITICO DE PLAZAS" sheetId="80" state="hidden" r:id="rId119"/>
    <sheet name="NORMA PROYECTO" sheetId="70" state="hidden" r:id="rId120"/>
  </sheets>
  <definedNames>
    <definedName name="_xlnm._FilterDatabase" localSheetId="29" hidden="1">'15 NORMA CALENDARIO MENSUAL'!#REF!</definedName>
    <definedName name="_xlnm._FilterDatabase" localSheetId="31" hidden="1">'16 PPTO. CONSOLIDADO'!#REF!</definedName>
    <definedName name="_xlnm._FilterDatabase" localSheetId="33" hidden="1">'16.1 PPTO. FONDO GRAL'!#REF!</definedName>
    <definedName name="_xlnm._FilterDatabase" localSheetId="35" hidden="1">'16.2 PPTO. FAISMUN'!#REF!</definedName>
    <definedName name="_xlnm._FilterDatabase" localSheetId="37" hidden="1">'16.3 PPTO. FORTAMUN'!#REF!</definedName>
    <definedName name="_xlnm._FilterDatabase" localSheetId="39" hidden="1">'16.4 PPTO. ING. PROP.'!#REF!</definedName>
    <definedName name="_xlnm._FilterDatabase" localSheetId="41" hidden="1">'16.5 PPTO. FAEISM'!#REF!</definedName>
    <definedName name="_xlnm._FilterDatabase" localSheetId="110" hidden="1">'18 TAB. SUELDOS'!$B$1:$B$95</definedName>
    <definedName name="_xlnm._FilterDatabase" localSheetId="7" hidden="1">'4 f) CLAS. OBJ. GASTO '!#REF!</definedName>
    <definedName name="_xlnm._FilterDatabase" localSheetId="86" hidden="1">'PPTO AGUA POTABLE'!#REF!</definedName>
    <definedName name="_xlnm._FilterDatabase" localSheetId="94" hidden="1">'PPTO ALUM PUB.'!#REF!</definedName>
    <definedName name="_xlnm._FilterDatabase" localSheetId="70" hidden="1">'PPTO BIENES. SOC'!#REF!</definedName>
    <definedName name="_xlnm._FilterDatabase" localSheetId="51" hidden="1">'PPTO CATASTRO'!#REF!</definedName>
    <definedName name="_xlnm._FilterDatabase" localSheetId="78" hidden="1">'PPTO COM. SOCIAL'!#REF!</definedName>
    <definedName name="_xlnm._FilterDatabase" localSheetId="43" hidden="1">'PPTO COMUNA'!$K$1:$K$177</definedName>
    <definedName name="_xlnm._FilterDatabase" localSheetId="100" hidden="1">'PPTO COOR. ECOL.'!#REF!</definedName>
    <definedName name="_xlnm._FilterDatabase" localSheetId="102" hidden="1">'PPTO COOR. REC. HUM'!#REF!</definedName>
    <definedName name="_xlnm._FilterDatabase" localSheetId="82" hidden="1">'PPTO DEPORTES'!#REF!</definedName>
    <definedName name="_xlnm._FilterDatabase" localSheetId="72" hidden="1">'PPTO DES. ECON.'!#REF!</definedName>
    <definedName name="_xlnm._FilterDatabase" localSheetId="68" hidden="1">'PPTO DES. RUR'!#REF!</definedName>
    <definedName name="_xlnm._FilterDatabase" localSheetId="74" hidden="1">'PPTO DIF'!#REF!</definedName>
    <definedName name="_xlnm._FilterDatabase" localSheetId="97" hidden="1">'PPTO DIV. SEX.'!#REF!</definedName>
    <definedName name="_xlnm._FilterDatabase" localSheetId="76" hidden="1">'PPTO EDUCACION'!#REF!</definedName>
    <definedName name="_xlnm._FilterDatabase" localSheetId="66" hidden="1">'PPTO OBRAS '!#REF!</definedName>
    <definedName name="_xlnm._FilterDatabase" localSheetId="53" hidden="1">'PPTO OFIC. MAY'!#REF!</definedName>
    <definedName name="_xlnm._FilterDatabase" localSheetId="55" hidden="1">'PPTO ORGANO CONTROL'!#REF!</definedName>
    <definedName name="_xlnm._FilterDatabase" localSheetId="90" hidden="1">'PPTO PARQUES'!#REF!</definedName>
    <definedName name="_xlnm._FilterDatabase" localSheetId="59" hidden="1">'PPTO PLANEA'!#REF!</definedName>
    <definedName name="_xlnm._FilterDatabase" localSheetId="45" hidden="1">'PPTO PRESIDENCIA'!#REF!</definedName>
    <definedName name="_xlnm._FilterDatabase" localSheetId="108" hidden="1">'PPTO PROT. CIVIL'!$K$1:$K$150</definedName>
    <definedName name="_xlnm._FilterDatabase" localSheetId="80" hidden="1">'PPTO REG. CIV.'!#REF!</definedName>
    <definedName name="_xlnm._FilterDatabase" localSheetId="88" hidden="1">'PPTO REGLAMENTOS'!#REF!</definedName>
    <definedName name="_xlnm._FilterDatabase" localSheetId="47" hidden="1">'PPTO SALA REG'!#REF!</definedName>
    <definedName name="_xlnm._FilterDatabase" localSheetId="84" hidden="1">'PPTO SALUD'!#REF!</definedName>
    <definedName name="_xlnm._FilterDatabase" localSheetId="61" hidden="1">'PPTO SEC. GRAL.'!#REF!</definedName>
    <definedName name="_xlnm._FilterDatabase" localSheetId="92" hidden="1">'PPTO SERV. GRALES'!#REF!</definedName>
    <definedName name="_xlnm._FilterDatabase" localSheetId="49" hidden="1">'PPTO SINDICATURA'!#REF!</definedName>
    <definedName name="_xlnm._FilterDatabase" localSheetId="63" hidden="1">'PPTO TESORERIA'!#REF!</definedName>
    <definedName name="_xlnm._FilterDatabase" localSheetId="107" hidden="1">'PPTO TRANSITO'!$K$1:$K$132</definedName>
    <definedName name="_xlnm._FilterDatabase" localSheetId="57" hidden="1">'PPTO TRANSP'!#REF!</definedName>
    <definedName name="_xlnm._FilterDatabase" localSheetId="98" hidden="1">'PPTO TURISMO'!#REF!</definedName>
    <definedName name="_xlnm._FilterDatabase" localSheetId="104" hidden="1">'PPTO. SEG. PUB.'!#REF!</definedName>
    <definedName name="_xlnm.Print_Area" localSheetId="25">'13 PRIO. GASTO PROG. Y PROY'!$A$1:$A$34</definedName>
    <definedName name="_xlnm.Print_Area" localSheetId="110">'18 TAB. SUELDOS'!$A$1:$P$150</definedName>
    <definedName name="_xlnm.Print_Titles" localSheetId="29">'15 NORMA CALENDARIO MENSUAL'!$1:$6</definedName>
    <definedName name="_xlnm.Print_Titles" localSheetId="31">'16 PPTO. CONSOLIDADO'!$1:$6</definedName>
    <definedName name="_xlnm.Print_Titles" localSheetId="33">'16.1 PPTO. FONDO GRAL'!$1:$6</definedName>
    <definedName name="_xlnm.Print_Titles" localSheetId="35">'16.2 PPTO. FAISMUN'!$1:$6</definedName>
    <definedName name="_xlnm.Print_Titles" localSheetId="37">'16.3 PPTO. FORTAMUN'!$1:$6</definedName>
    <definedName name="_xlnm.Print_Titles" localSheetId="39">'16.4 PPTO. ING. PROP.'!$1:$6</definedName>
    <definedName name="_xlnm.Print_Titles" localSheetId="41">'16.5 PPTO. FAEISM'!$1:$6</definedName>
    <definedName name="_xlnm.Print_Titles" localSheetId="110">'18 TAB. SUELDOS'!$1:$8</definedName>
    <definedName name="_xlnm.Print_Titles" localSheetId="111">'19 PROG. ADQUISICION'!$1:$6</definedName>
    <definedName name="_xlnm.Print_Titles" localSheetId="4">'2 DISP. RAC.'!$1:$6</definedName>
    <definedName name="_xlnm.Print_Titles" localSheetId="7">'4 f) CLAS. OBJ. GASTO '!$1:$6</definedName>
    <definedName name="_xlnm.Print_Titles" localSheetId="9">'5 b) CLASIF. ADMVA.'!$1:$6</definedName>
    <definedName name="_xlnm.Print_Titles" localSheetId="11">'6 c) CLAS. FUNC. GASTO'!$1:$7</definedName>
    <definedName name="_xlnm.Print_Titles" localSheetId="86">'PPTO AGUA POTABLE'!$1:$6</definedName>
    <definedName name="_xlnm.Print_Titles" localSheetId="94">'PPTO ALUM PUB.'!$1:$6</definedName>
    <definedName name="_xlnm.Print_Titles" localSheetId="70">'PPTO BIENES. SOC'!$1:$6</definedName>
    <definedName name="_xlnm.Print_Titles" localSheetId="51">'PPTO CATASTRO'!$1:$6</definedName>
    <definedName name="_xlnm.Print_Titles" localSheetId="78">'PPTO COM. SOCIAL'!$1:$6</definedName>
    <definedName name="_xlnm.Print_Titles" localSheetId="43">'PPTO COMUNA'!$1:$6</definedName>
    <definedName name="_xlnm.Print_Titles" localSheetId="100">'PPTO COOR. ECOL.'!$1:$6</definedName>
    <definedName name="_xlnm.Print_Titles" localSheetId="102">'PPTO COOR. REC. HUM'!$1:$6</definedName>
    <definedName name="_xlnm.Print_Titles" localSheetId="82">'PPTO DEPORTES'!$1:$6</definedName>
    <definedName name="_xlnm.Print_Titles" localSheetId="72">'PPTO DES. ECON.'!$1:$6</definedName>
    <definedName name="_xlnm.Print_Titles" localSheetId="68">'PPTO DES. RUR'!$1:$6</definedName>
    <definedName name="_xlnm.Print_Titles" localSheetId="74">'PPTO DIF'!$1:$6</definedName>
    <definedName name="_xlnm.Print_Titles" localSheetId="97">'PPTO DIV. SEX.'!$1:$6</definedName>
    <definedName name="_xlnm.Print_Titles" localSheetId="76">'PPTO EDUCACION'!$1:$6</definedName>
    <definedName name="_xlnm.Print_Titles" localSheetId="66">'PPTO OBRAS '!$1:$6</definedName>
    <definedName name="_xlnm.Print_Titles" localSheetId="53">'PPTO OFIC. MAY'!$1:$6</definedName>
    <definedName name="_xlnm.Print_Titles" localSheetId="55">'PPTO ORGANO CONTROL'!$1:$6</definedName>
    <definedName name="_xlnm.Print_Titles" localSheetId="90">'PPTO PARQUES'!$1:$6</definedName>
    <definedName name="_xlnm.Print_Titles" localSheetId="59">'PPTO PLANEA'!$1:$6</definedName>
    <definedName name="_xlnm.Print_Titles" localSheetId="45">'PPTO PRESIDENCIA'!$1:$6</definedName>
    <definedName name="_xlnm.Print_Titles" localSheetId="108">'PPTO PROT. CIVIL'!$1:$6</definedName>
    <definedName name="_xlnm.Print_Titles" localSheetId="80">'PPTO REG. CIV.'!$1:$6</definedName>
    <definedName name="_xlnm.Print_Titles" localSheetId="88">'PPTO REGLAMENTOS'!$1:$6</definedName>
    <definedName name="_xlnm.Print_Titles" localSheetId="47">'PPTO SALA REG'!$1:$6</definedName>
    <definedName name="_xlnm.Print_Titles" localSheetId="84">'PPTO SALUD'!$1:$6</definedName>
    <definedName name="_xlnm.Print_Titles" localSheetId="61">'PPTO SEC. GRAL.'!$1:$6</definedName>
    <definedName name="_xlnm.Print_Titles" localSheetId="92">'PPTO SERV. GRALES'!$1:$6</definedName>
    <definedName name="_xlnm.Print_Titles" localSheetId="49">'PPTO SINDICATURA'!$1:$6</definedName>
    <definedName name="_xlnm.Print_Titles" localSheetId="63">'PPTO TESORERIA'!$1:$6</definedName>
    <definedName name="_xlnm.Print_Titles" localSheetId="107">'PPTO TRANSITO'!$1:$6</definedName>
    <definedName name="_xlnm.Print_Titles" localSheetId="57">'PPTO TRANSP'!$1:$6</definedName>
    <definedName name="_xlnm.Print_Titles" localSheetId="98">'PPTO TURISMO'!$1:$6</definedName>
    <definedName name="_xlnm.Print_Titles" localSheetId="104">'PPTO. SEG. PUB.'!$1:$6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166" i="108" l="1"/>
  <c r="I122" i="108"/>
  <c r="H34" i="108"/>
  <c r="H17" i="108"/>
  <c r="K41" i="112"/>
  <c r="K13" i="110"/>
  <c r="A23" i="135"/>
  <c r="A23" i="134"/>
  <c r="A23" i="133"/>
  <c r="A23" i="132"/>
  <c r="A23" i="131"/>
  <c r="A23" i="130"/>
  <c r="A23" i="129"/>
  <c r="A23" i="128"/>
  <c r="A23" i="127"/>
  <c r="A23" i="126"/>
  <c r="A23" i="125"/>
  <c r="A23" i="124"/>
  <c r="A23" i="123"/>
  <c r="A23" i="122"/>
  <c r="A23" i="121"/>
  <c r="A23" i="120"/>
  <c r="A23" i="119"/>
  <c r="A23" i="118"/>
  <c r="A23" i="116"/>
  <c r="A23" i="114"/>
  <c r="C18" i="91"/>
  <c r="C18" i="6"/>
  <c r="F18" i="5"/>
  <c r="G18" i="5"/>
  <c r="I18" i="5"/>
  <c r="J18" i="5"/>
  <c r="C18" i="5"/>
  <c r="K74" i="112"/>
  <c r="K81" i="112"/>
  <c r="K79" i="112" s="1"/>
  <c r="K83" i="112"/>
  <c r="K117" i="112"/>
  <c r="K116" i="112" s="1"/>
  <c r="K115" i="112" s="1"/>
  <c r="K114" i="112" s="1"/>
  <c r="K110" i="112"/>
  <c r="K108" i="112"/>
  <c r="K106" i="112"/>
  <c r="K103" i="112"/>
  <c r="J104" i="112"/>
  <c r="C104" i="112"/>
  <c r="B104" i="112"/>
  <c r="A104" i="112"/>
  <c r="J103" i="112"/>
  <c r="B103" i="112"/>
  <c r="A103" i="112"/>
  <c r="K101" i="112"/>
  <c r="K95" i="112"/>
  <c r="K90" i="112"/>
  <c r="K89" i="112" s="1"/>
  <c r="K88" i="112" s="1"/>
  <c r="K82" i="112"/>
  <c r="K77" i="112"/>
  <c r="K76" i="112" s="1"/>
  <c r="K75" i="112" s="1"/>
  <c r="F77" i="112"/>
  <c r="E77" i="112"/>
  <c r="C77" i="112"/>
  <c r="B77" i="112"/>
  <c r="A77" i="112"/>
  <c r="K68" i="112"/>
  <c r="K67" i="112" s="1"/>
  <c r="K66" i="112" s="1"/>
  <c r="K65" i="112" s="1"/>
  <c r="F68" i="112"/>
  <c r="E68" i="112"/>
  <c r="C68" i="112"/>
  <c r="B68" i="112"/>
  <c r="A68" i="112"/>
  <c r="K60" i="112"/>
  <c r="F60" i="112"/>
  <c r="E60" i="112"/>
  <c r="C60" i="112"/>
  <c r="B60" i="112"/>
  <c r="A60" i="112"/>
  <c r="K59" i="112"/>
  <c r="F59" i="112"/>
  <c r="E59" i="112"/>
  <c r="C59" i="112"/>
  <c r="B59" i="112"/>
  <c r="A59" i="112"/>
  <c r="K58" i="112"/>
  <c r="F58" i="112"/>
  <c r="E58" i="112"/>
  <c r="C58" i="112"/>
  <c r="B58" i="112"/>
  <c r="A58" i="112"/>
  <c r="K57" i="112"/>
  <c r="F57" i="112"/>
  <c r="E57" i="112"/>
  <c r="C57" i="112"/>
  <c r="B57" i="112"/>
  <c r="A57" i="112"/>
  <c r="K56" i="112"/>
  <c r="F56" i="112"/>
  <c r="E56" i="112"/>
  <c r="C56" i="112"/>
  <c r="B56" i="112"/>
  <c r="A56" i="112"/>
  <c r="K55" i="112"/>
  <c r="F55" i="112"/>
  <c r="E55" i="112"/>
  <c r="C55" i="112"/>
  <c r="B55" i="112"/>
  <c r="A55" i="112"/>
  <c r="K50" i="112"/>
  <c r="F50" i="112"/>
  <c r="E50" i="112"/>
  <c r="C50" i="112"/>
  <c r="B50" i="112"/>
  <c r="A50" i="112"/>
  <c r="K49" i="112"/>
  <c r="F49" i="112"/>
  <c r="E49" i="112"/>
  <c r="C49" i="112"/>
  <c r="B49" i="112"/>
  <c r="A49" i="112"/>
  <c r="K48" i="112"/>
  <c r="F48" i="112"/>
  <c r="E48" i="112"/>
  <c r="C48" i="112"/>
  <c r="B48" i="112"/>
  <c r="A48" i="112"/>
  <c r="K47" i="112"/>
  <c r="F47" i="112"/>
  <c r="E47" i="112"/>
  <c r="C47" i="112"/>
  <c r="B47" i="112"/>
  <c r="A47" i="112"/>
  <c r="K46" i="112"/>
  <c r="F46" i="112"/>
  <c r="E46" i="112"/>
  <c r="C46" i="112"/>
  <c r="B46" i="112"/>
  <c r="A46" i="112"/>
  <c r="K45" i="112"/>
  <c r="F45" i="112"/>
  <c r="E45" i="112"/>
  <c r="C45" i="112"/>
  <c r="B45" i="112"/>
  <c r="A45" i="112"/>
  <c r="K44" i="112"/>
  <c r="F44" i="112"/>
  <c r="E44" i="112"/>
  <c r="C44" i="112"/>
  <c r="B44" i="112"/>
  <c r="A44" i="112"/>
  <c r="K43" i="112"/>
  <c r="F43" i="112"/>
  <c r="E43" i="112"/>
  <c r="C43" i="112"/>
  <c r="B43" i="112"/>
  <c r="A43" i="112"/>
  <c r="K42" i="112"/>
  <c r="F42" i="112"/>
  <c r="E42" i="112"/>
  <c r="C42" i="112"/>
  <c r="B42" i="112"/>
  <c r="A42" i="112"/>
  <c r="F41" i="112"/>
  <c r="E41" i="112"/>
  <c r="C41" i="112"/>
  <c r="B41" i="112"/>
  <c r="A41" i="112"/>
  <c r="K40" i="112"/>
  <c r="F40" i="112"/>
  <c r="E40" i="112"/>
  <c r="C40" i="112"/>
  <c r="B40" i="112"/>
  <c r="A40" i="112"/>
  <c r="K39" i="112"/>
  <c r="F39" i="112"/>
  <c r="E39" i="112"/>
  <c r="C39" i="112"/>
  <c r="B39" i="112"/>
  <c r="A39" i="112"/>
  <c r="K38" i="112"/>
  <c r="F38" i="112"/>
  <c r="E38" i="112"/>
  <c r="C38" i="112"/>
  <c r="B38" i="112"/>
  <c r="A38" i="112"/>
  <c r="K37" i="112"/>
  <c r="F37" i="112"/>
  <c r="E37" i="112"/>
  <c r="C37" i="112"/>
  <c r="B37" i="112"/>
  <c r="A37" i="112"/>
  <c r="K36" i="112"/>
  <c r="F36" i="112"/>
  <c r="E36" i="112"/>
  <c r="C36" i="112"/>
  <c r="B36" i="112"/>
  <c r="A36" i="112"/>
  <c r="K35" i="112"/>
  <c r="F35" i="112"/>
  <c r="E35" i="112"/>
  <c r="C35" i="112"/>
  <c r="B35" i="112"/>
  <c r="A35" i="112"/>
  <c r="K34" i="112"/>
  <c r="F34" i="112"/>
  <c r="E34" i="112"/>
  <c r="C34" i="112"/>
  <c r="B34" i="112"/>
  <c r="A34" i="112"/>
  <c r="K33" i="112"/>
  <c r="F33" i="112"/>
  <c r="E33" i="112"/>
  <c r="C33" i="112"/>
  <c r="B33" i="112"/>
  <c r="A33" i="112"/>
  <c r="K32" i="112"/>
  <c r="F32" i="112"/>
  <c r="E32" i="112"/>
  <c r="C32" i="112"/>
  <c r="B32" i="112"/>
  <c r="A32" i="112"/>
  <c r="K31" i="112"/>
  <c r="F31" i="112"/>
  <c r="E31" i="112"/>
  <c r="C31" i="112"/>
  <c r="B31" i="112"/>
  <c r="A31" i="112"/>
  <c r="K30" i="112"/>
  <c r="F30" i="112"/>
  <c r="E30" i="112"/>
  <c r="C30" i="112"/>
  <c r="B30" i="112"/>
  <c r="A30" i="112"/>
  <c r="K29" i="112"/>
  <c r="F29" i="112"/>
  <c r="E29" i="112"/>
  <c r="C29" i="112"/>
  <c r="B29" i="112"/>
  <c r="A29" i="112"/>
  <c r="K28" i="112"/>
  <c r="F28" i="112"/>
  <c r="E28" i="112"/>
  <c r="C28" i="112"/>
  <c r="B28" i="112"/>
  <c r="A28" i="112"/>
  <c r="K27" i="112"/>
  <c r="F27" i="112"/>
  <c r="E27" i="112"/>
  <c r="C27" i="112"/>
  <c r="B27" i="112"/>
  <c r="A27" i="112"/>
  <c r="K26" i="112"/>
  <c r="F26" i="112"/>
  <c r="E26" i="112"/>
  <c r="C26" i="112"/>
  <c r="B26" i="112"/>
  <c r="A26" i="112"/>
  <c r="K25" i="112"/>
  <c r="F25" i="112"/>
  <c r="E25" i="112"/>
  <c r="C25" i="112"/>
  <c r="B25" i="112"/>
  <c r="A25" i="112"/>
  <c r="K24" i="112"/>
  <c r="F24" i="112"/>
  <c r="E24" i="112"/>
  <c r="C24" i="112"/>
  <c r="B24" i="112"/>
  <c r="A24" i="112"/>
  <c r="K23" i="112"/>
  <c r="F23" i="112"/>
  <c r="E23" i="112"/>
  <c r="D23" i="112"/>
  <c r="C23" i="112"/>
  <c r="B23" i="112"/>
  <c r="A23" i="112"/>
  <c r="D21" i="112"/>
  <c r="D54" i="112" s="1"/>
  <c r="K68" i="111"/>
  <c r="K79" i="111"/>
  <c r="K83" i="111"/>
  <c r="K93" i="111"/>
  <c r="K9" i="111"/>
  <c r="K110" i="111"/>
  <c r="K109" i="111" s="1"/>
  <c r="K108" i="111" s="1"/>
  <c r="K107" i="111" s="1"/>
  <c r="K104" i="111"/>
  <c r="K102" i="111"/>
  <c r="K100" i="111"/>
  <c r="K97" i="111"/>
  <c r="K96" i="111" s="1"/>
  <c r="J98" i="111"/>
  <c r="C98" i="111"/>
  <c r="B98" i="111"/>
  <c r="A98" i="111"/>
  <c r="J97" i="111"/>
  <c r="B97" i="111"/>
  <c r="A97" i="111"/>
  <c r="K91" i="111"/>
  <c r="K90" i="111" s="1"/>
  <c r="K89" i="111" s="1"/>
  <c r="K88" i="111" s="1"/>
  <c r="F91" i="111"/>
  <c r="E91" i="111"/>
  <c r="C91" i="111"/>
  <c r="B91" i="111"/>
  <c r="A91" i="111"/>
  <c r="K85" i="111"/>
  <c r="K84" i="111" s="1"/>
  <c r="K77" i="111"/>
  <c r="K75" i="111"/>
  <c r="K74" i="111" s="1"/>
  <c r="K73" i="111" s="1"/>
  <c r="K72" i="111"/>
  <c r="K71" i="111" s="1"/>
  <c r="K70" i="111" s="1"/>
  <c r="K69" i="111" s="1"/>
  <c r="E72" i="111"/>
  <c r="C72" i="111"/>
  <c r="B72" i="111"/>
  <c r="A72" i="111"/>
  <c r="J70" i="111"/>
  <c r="K65" i="111"/>
  <c r="K64" i="111" s="1"/>
  <c r="K63" i="111" s="1"/>
  <c r="K61" i="111"/>
  <c r="K60" i="111" s="1"/>
  <c r="K59" i="111" s="1"/>
  <c r="K54" i="111"/>
  <c r="F54" i="111"/>
  <c r="E54" i="111"/>
  <c r="C54" i="111"/>
  <c r="B54" i="111"/>
  <c r="A54" i="111"/>
  <c r="F53" i="111"/>
  <c r="E53" i="111"/>
  <c r="C53" i="111"/>
  <c r="B53" i="111"/>
  <c r="A53" i="111"/>
  <c r="K52" i="111"/>
  <c r="F52" i="111"/>
  <c r="E52" i="111"/>
  <c r="C52" i="111"/>
  <c r="B52" i="111"/>
  <c r="A52" i="111"/>
  <c r="K51" i="111"/>
  <c r="F51" i="111"/>
  <c r="E51" i="111"/>
  <c r="C51" i="111"/>
  <c r="B51" i="111"/>
  <c r="A51" i="111"/>
  <c r="K50" i="111"/>
  <c r="F50" i="111"/>
  <c r="E50" i="111"/>
  <c r="C50" i="111"/>
  <c r="B50" i="111"/>
  <c r="A50" i="111"/>
  <c r="K49" i="111"/>
  <c r="F49" i="111"/>
  <c r="E49" i="111"/>
  <c r="C49" i="111"/>
  <c r="B49" i="111"/>
  <c r="A49" i="111"/>
  <c r="K41" i="111"/>
  <c r="F41" i="111"/>
  <c r="E41" i="111"/>
  <c r="C41" i="111"/>
  <c r="B41" i="111"/>
  <c r="A41" i="111"/>
  <c r="K40" i="111"/>
  <c r="F40" i="111"/>
  <c r="E40" i="111"/>
  <c r="C40" i="111"/>
  <c r="B40" i="111"/>
  <c r="A40" i="111"/>
  <c r="K39" i="111"/>
  <c r="F39" i="111"/>
  <c r="E39" i="111"/>
  <c r="C39" i="111"/>
  <c r="B39" i="111"/>
  <c r="A39" i="111"/>
  <c r="K38" i="111"/>
  <c r="F38" i="111"/>
  <c r="E38" i="111"/>
  <c r="C38" i="111"/>
  <c r="B38" i="111"/>
  <c r="A38" i="111"/>
  <c r="K37" i="111"/>
  <c r="F37" i="111"/>
  <c r="E37" i="111"/>
  <c r="C37" i="111"/>
  <c r="B37" i="111"/>
  <c r="A37" i="111"/>
  <c r="K36" i="111"/>
  <c r="F36" i="111"/>
  <c r="E36" i="111"/>
  <c r="C36" i="111"/>
  <c r="B36" i="111"/>
  <c r="A36" i="111"/>
  <c r="K35" i="111"/>
  <c r="F35" i="111"/>
  <c r="E35" i="111"/>
  <c r="C35" i="111"/>
  <c r="B35" i="111"/>
  <c r="A35" i="111"/>
  <c r="K34" i="111"/>
  <c r="F34" i="111"/>
  <c r="E34" i="111"/>
  <c r="C34" i="111"/>
  <c r="B34" i="111"/>
  <c r="A34" i="111"/>
  <c r="K33" i="111"/>
  <c r="F33" i="111"/>
  <c r="E33" i="111"/>
  <c r="C33" i="111"/>
  <c r="B33" i="111"/>
  <c r="A33" i="111"/>
  <c r="K32" i="111"/>
  <c r="F32" i="111"/>
  <c r="E32" i="111"/>
  <c r="C32" i="111"/>
  <c r="B32" i="111"/>
  <c r="A32" i="111"/>
  <c r="K31" i="111"/>
  <c r="F31" i="111"/>
  <c r="E31" i="111"/>
  <c r="C31" i="111"/>
  <c r="B31" i="111"/>
  <c r="A31" i="111"/>
  <c r="K30" i="111"/>
  <c r="F30" i="111"/>
  <c r="E30" i="111"/>
  <c r="D30" i="111"/>
  <c r="C30" i="111"/>
  <c r="B30" i="111"/>
  <c r="A30" i="111"/>
  <c r="K25" i="111"/>
  <c r="F25" i="111"/>
  <c r="E25" i="111"/>
  <c r="C25" i="111"/>
  <c r="B25" i="111"/>
  <c r="A25" i="111"/>
  <c r="K24" i="111"/>
  <c r="F24" i="111"/>
  <c r="E24" i="111"/>
  <c r="C24" i="111"/>
  <c r="B24" i="111"/>
  <c r="A24" i="111"/>
  <c r="K23" i="111"/>
  <c r="F23" i="111"/>
  <c r="E23" i="111"/>
  <c r="C23" i="111"/>
  <c r="B23" i="111"/>
  <c r="A23" i="111"/>
  <c r="D21" i="111"/>
  <c r="D23" i="111" s="1"/>
  <c r="B423" i="63"/>
  <c r="C423" i="63"/>
  <c r="D423" i="63"/>
  <c r="E423" i="63"/>
  <c r="F423" i="63"/>
  <c r="A423" i="63"/>
  <c r="B113" i="110"/>
  <c r="C113" i="110"/>
  <c r="D113" i="110"/>
  <c r="E113" i="110"/>
  <c r="F113" i="110"/>
  <c r="A113" i="110"/>
  <c r="B507" i="63"/>
  <c r="C507" i="63"/>
  <c r="D507" i="63"/>
  <c r="E507" i="63"/>
  <c r="F507" i="63"/>
  <c r="A507" i="63"/>
  <c r="J91" i="110"/>
  <c r="D304" i="63"/>
  <c r="D379" i="63" s="1"/>
  <c r="D215" i="63"/>
  <c r="D305" i="63" s="1"/>
  <c r="D212" i="63"/>
  <c r="D210" i="63"/>
  <c r="D213" i="63" s="1"/>
  <c r="K146" i="110"/>
  <c r="K145" i="110" s="1"/>
  <c r="K144" i="110" s="1"/>
  <c r="K143" i="110" s="1"/>
  <c r="K139" i="110"/>
  <c r="K138" i="110" s="1"/>
  <c r="K137" i="110" s="1"/>
  <c r="K136" i="110" s="1"/>
  <c r="K135" i="110"/>
  <c r="K134" i="110" s="1"/>
  <c r="K133" i="110" s="1"/>
  <c r="K132" i="110" s="1"/>
  <c r="K131" i="110" s="1"/>
  <c r="F135" i="110"/>
  <c r="E135" i="110"/>
  <c r="D135" i="110"/>
  <c r="C135" i="110"/>
  <c r="B135" i="110"/>
  <c r="A135" i="110"/>
  <c r="K130" i="110"/>
  <c r="K129" i="110" s="1"/>
  <c r="K128" i="110" s="1"/>
  <c r="K127" i="110" s="1"/>
  <c r="K126" i="110" s="1"/>
  <c r="F130" i="110"/>
  <c r="E130" i="110"/>
  <c r="D130" i="110"/>
  <c r="C130" i="110"/>
  <c r="B130" i="110"/>
  <c r="A130" i="110"/>
  <c r="F124" i="110"/>
  <c r="E124" i="110"/>
  <c r="D124" i="110"/>
  <c r="C124" i="110"/>
  <c r="B124" i="110"/>
  <c r="A124" i="110"/>
  <c r="K119" i="110"/>
  <c r="F119" i="110"/>
  <c r="E119" i="110"/>
  <c r="C119" i="110"/>
  <c r="B119" i="110"/>
  <c r="A119" i="110"/>
  <c r="K118" i="110"/>
  <c r="F118" i="110"/>
  <c r="E118" i="110"/>
  <c r="C118" i="110"/>
  <c r="B118" i="110"/>
  <c r="A118" i="110"/>
  <c r="K117" i="110"/>
  <c r="F117" i="110"/>
  <c r="E117" i="110"/>
  <c r="C117" i="110"/>
  <c r="B117" i="110"/>
  <c r="A117" i="110"/>
  <c r="K112" i="110"/>
  <c r="F112" i="110"/>
  <c r="E112" i="110"/>
  <c r="D112" i="110"/>
  <c r="C112" i="110"/>
  <c r="B112" i="110"/>
  <c r="A112" i="110"/>
  <c r="D111" i="110"/>
  <c r="J110" i="110"/>
  <c r="K107" i="110"/>
  <c r="K106" i="110" s="1"/>
  <c r="K105" i="110" s="1"/>
  <c r="K104" i="110" s="1"/>
  <c r="F107" i="110"/>
  <c r="E107" i="110"/>
  <c r="D107" i="110"/>
  <c r="C107" i="110"/>
  <c r="B107" i="110"/>
  <c r="A107" i="110"/>
  <c r="K102" i="110"/>
  <c r="K101" i="110" s="1"/>
  <c r="K100" i="110" s="1"/>
  <c r="K99" i="110" s="1"/>
  <c r="F102" i="110"/>
  <c r="E102" i="110"/>
  <c r="D102" i="110"/>
  <c r="C102" i="110"/>
  <c r="B102" i="110"/>
  <c r="A102" i="110"/>
  <c r="K98" i="110"/>
  <c r="K97" i="110" s="1"/>
  <c r="K96" i="110" s="1"/>
  <c r="K95" i="110" s="1"/>
  <c r="F98" i="110"/>
  <c r="E98" i="110"/>
  <c r="D98" i="110"/>
  <c r="C98" i="110"/>
  <c r="B98" i="110"/>
  <c r="A98" i="110"/>
  <c r="J96" i="110"/>
  <c r="J105" i="110" s="1"/>
  <c r="K93" i="110"/>
  <c r="F93" i="110"/>
  <c r="E93" i="110"/>
  <c r="D93" i="110"/>
  <c r="C93" i="110"/>
  <c r="B93" i="110"/>
  <c r="A93" i="110"/>
  <c r="K92" i="110"/>
  <c r="K91" i="110" s="1"/>
  <c r="F92" i="110"/>
  <c r="E92" i="110"/>
  <c r="D92" i="110"/>
  <c r="C92" i="110"/>
  <c r="B92" i="110"/>
  <c r="A92" i="110"/>
  <c r="C91" i="110"/>
  <c r="B91" i="110"/>
  <c r="A91" i="110"/>
  <c r="C90" i="110"/>
  <c r="B90" i="110"/>
  <c r="A90" i="110"/>
  <c r="K88" i="110"/>
  <c r="K87" i="110" s="1"/>
  <c r="K86" i="110" s="1"/>
  <c r="K85" i="110" s="1"/>
  <c r="F88" i="110"/>
  <c r="E88" i="110"/>
  <c r="D88" i="110"/>
  <c r="C88" i="110"/>
  <c r="B88" i="110"/>
  <c r="A88" i="110"/>
  <c r="K82" i="110"/>
  <c r="F82" i="110"/>
  <c r="E82" i="110"/>
  <c r="D82" i="110"/>
  <c r="C82" i="110"/>
  <c r="B82" i="110"/>
  <c r="A82" i="110"/>
  <c r="K81" i="110"/>
  <c r="F81" i="110"/>
  <c r="E81" i="110"/>
  <c r="D81" i="110"/>
  <c r="C81" i="110"/>
  <c r="B81" i="110"/>
  <c r="A81" i="110"/>
  <c r="K80" i="110"/>
  <c r="F80" i="110"/>
  <c r="E80" i="110"/>
  <c r="D80" i="110"/>
  <c r="C80" i="110"/>
  <c r="B80" i="110"/>
  <c r="A80" i="110"/>
  <c r="K76" i="110"/>
  <c r="F76" i="110"/>
  <c r="E76" i="110"/>
  <c r="D76" i="110"/>
  <c r="C76" i="110"/>
  <c r="B76" i="110"/>
  <c r="A76" i="110"/>
  <c r="K75" i="110"/>
  <c r="F75" i="110"/>
  <c r="E75" i="110"/>
  <c r="D75" i="110"/>
  <c r="C75" i="110"/>
  <c r="B75" i="110"/>
  <c r="A75" i="110"/>
  <c r="K74" i="110"/>
  <c r="F74" i="110"/>
  <c r="E74" i="110"/>
  <c r="D74" i="110"/>
  <c r="C74" i="110"/>
  <c r="B74" i="110"/>
  <c r="A74" i="110"/>
  <c r="K69" i="110"/>
  <c r="K68" i="110" s="1"/>
  <c r="K67" i="110" s="1"/>
  <c r="K66" i="110" s="1"/>
  <c r="F69" i="110"/>
  <c r="E69" i="110"/>
  <c r="D69" i="110"/>
  <c r="C69" i="110"/>
  <c r="B69" i="110"/>
  <c r="A69" i="110"/>
  <c r="K65" i="110"/>
  <c r="K64" i="110" s="1"/>
  <c r="K63" i="110" s="1"/>
  <c r="K62" i="110" s="1"/>
  <c r="F65" i="110"/>
  <c r="E65" i="110"/>
  <c r="D65" i="110"/>
  <c r="C65" i="110"/>
  <c r="B65" i="110"/>
  <c r="A65" i="110"/>
  <c r="K60" i="110"/>
  <c r="F60" i="110"/>
  <c r="E60" i="110"/>
  <c r="D60" i="110"/>
  <c r="C60" i="110"/>
  <c r="B60" i="110"/>
  <c r="A60" i="110"/>
  <c r="K59" i="110"/>
  <c r="F59" i="110"/>
  <c r="E59" i="110"/>
  <c r="D59" i="110"/>
  <c r="C59" i="110"/>
  <c r="B59" i="110"/>
  <c r="A59" i="110"/>
  <c r="K58" i="110"/>
  <c r="F58" i="110"/>
  <c r="E58" i="110"/>
  <c r="D58" i="110"/>
  <c r="C58" i="110"/>
  <c r="B58" i="110"/>
  <c r="A58" i="110"/>
  <c r="K53" i="110"/>
  <c r="K52" i="110" s="1"/>
  <c r="K51" i="110" s="1"/>
  <c r="K50" i="110" s="1"/>
  <c r="F53" i="110"/>
  <c r="E53" i="110"/>
  <c r="D53" i="110"/>
  <c r="C53" i="110"/>
  <c r="B53" i="110"/>
  <c r="A53" i="110"/>
  <c r="K49" i="110"/>
  <c r="F49" i="110"/>
  <c r="E49" i="110"/>
  <c r="D49" i="110"/>
  <c r="C49" i="110"/>
  <c r="B49" i="110"/>
  <c r="A49" i="110"/>
  <c r="K48" i="110"/>
  <c r="F48" i="110"/>
  <c r="E48" i="110"/>
  <c r="D48" i="110"/>
  <c r="C48" i="110"/>
  <c r="B48" i="110"/>
  <c r="A48" i="110"/>
  <c r="K47" i="110"/>
  <c r="F47" i="110"/>
  <c r="E47" i="110"/>
  <c r="D47" i="110"/>
  <c r="C47" i="110"/>
  <c r="B47" i="110"/>
  <c r="A47" i="110"/>
  <c r="K43" i="110"/>
  <c r="F43" i="110"/>
  <c r="E43" i="110"/>
  <c r="D43" i="110"/>
  <c r="C43" i="110"/>
  <c r="B43" i="110"/>
  <c r="A43" i="110"/>
  <c r="K42" i="110"/>
  <c r="F42" i="110"/>
  <c r="E42" i="110"/>
  <c r="D42" i="110"/>
  <c r="C42" i="110"/>
  <c r="B42" i="110"/>
  <c r="A42" i="110"/>
  <c r="K41" i="110"/>
  <c r="F41" i="110"/>
  <c r="E41" i="110"/>
  <c r="D41" i="110"/>
  <c r="C41" i="110"/>
  <c r="B41" i="110"/>
  <c r="A41" i="110"/>
  <c r="J40" i="110"/>
  <c r="E40" i="110"/>
  <c r="D40" i="110"/>
  <c r="C40" i="110"/>
  <c r="B40" i="110"/>
  <c r="A40" i="110"/>
  <c r="J39" i="110"/>
  <c r="D39" i="110"/>
  <c r="C39" i="110"/>
  <c r="B39" i="110"/>
  <c r="A39" i="110"/>
  <c r="K35" i="110"/>
  <c r="F35" i="110"/>
  <c r="E35" i="110"/>
  <c r="D35" i="110"/>
  <c r="C35" i="110"/>
  <c r="B35" i="110"/>
  <c r="A35" i="110"/>
  <c r="K34" i="110"/>
  <c r="F34" i="110"/>
  <c r="E34" i="110"/>
  <c r="D34" i="110"/>
  <c r="C34" i="110"/>
  <c r="B34" i="110"/>
  <c r="A34" i="110"/>
  <c r="K33" i="110"/>
  <c r="F33" i="110"/>
  <c r="E33" i="110"/>
  <c r="D33" i="110"/>
  <c r="C33" i="110"/>
  <c r="B33" i="110"/>
  <c r="A33" i="110"/>
  <c r="D32" i="110"/>
  <c r="J31" i="110"/>
  <c r="K28" i="110"/>
  <c r="E28" i="110"/>
  <c r="D28" i="110"/>
  <c r="C28" i="110"/>
  <c r="B28" i="110"/>
  <c r="A28" i="110"/>
  <c r="K27" i="110"/>
  <c r="E27" i="110"/>
  <c r="D27" i="110"/>
  <c r="C27" i="110"/>
  <c r="B27" i="110"/>
  <c r="A27" i="110"/>
  <c r="B26" i="110"/>
  <c r="F22" i="110"/>
  <c r="E22" i="110"/>
  <c r="D22" i="110"/>
  <c r="C22" i="110"/>
  <c r="B22" i="110"/>
  <c r="A22" i="110"/>
  <c r="F21" i="110"/>
  <c r="D21" i="110"/>
  <c r="C21" i="110"/>
  <c r="B21" i="110"/>
  <c r="A21" i="110"/>
  <c r="F20" i="110"/>
  <c r="E20" i="110"/>
  <c r="D20" i="110"/>
  <c r="C20" i="110"/>
  <c r="B20" i="110"/>
  <c r="A20" i="110"/>
  <c r="C19" i="110"/>
  <c r="B19" i="110"/>
  <c r="J15" i="110"/>
  <c r="I15" i="110"/>
  <c r="H15" i="110"/>
  <c r="G15" i="110"/>
  <c r="F15" i="110"/>
  <c r="E15" i="110"/>
  <c r="D15" i="110"/>
  <c r="C15" i="110"/>
  <c r="B15" i="110"/>
  <c r="A15" i="110"/>
  <c r="J14" i="110"/>
  <c r="I14" i="110"/>
  <c r="H14" i="110"/>
  <c r="G14" i="110"/>
  <c r="F14" i="110"/>
  <c r="E14" i="110"/>
  <c r="D14" i="110"/>
  <c r="C14" i="110"/>
  <c r="B14" i="110"/>
  <c r="A14" i="110"/>
  <c r="J13" i="110"/>
  <c r="I13" i="110"/>
  <c r="H13" i="110"/>
  <c r="G13" i="110"/>
  <c r="F13" i="110"/>
  <c r="E13" i="110"/>
  <c r="D13" i="110"/>
  <c r="C13" i="110"/>
  <c r="B13" i="110"/>
  <c r="A13" i="110"/>
  <c r="K31" i="109"/>
  <c r="K30" i="109" s="1"/>
  <c r="K25" i="109"/>
  <c r="K24" i="109" s="1"/>
  <c r="K23" i="109"/>
  <c r="K22" i="109" s="1"/>
  <c r="J17" i="109"/>
  <c r="F17" i="109"/>
  <c r="D17" i="109"/>
  <c r="C17" i="109"/>
  <c r="B17" i="109"/>
  <c r="A17" i="109"/>
  <c r="K10" i="109"/>
  <c r="D380" i="63" l="1"/>
  <c r="D445" i="63"/>
  <c r="D216" i="63"/>
  <c r="D290" i="63"/>
  <c r="D211" i="63"/>
  <c r="K100" i="112"/>
  <c r="K99" i="112" s="1"/>
  <c r="K69" i="112"/>
  <c r="K87" i="112"/>
  <c r="K86" i="112" s="1"/>
  <c r="K22" i="112"/>
  <c r="K21" i="112" s="1"/>
  <c r="K20" i="112" s="1"/>
  <c r="K97" i="112"/>
  <c r="K54" i="112"/>
  <c r="K53" i="112" s="1"/>
  <c r="K52" i="112" s="1"/>
  <c r="K62" i="112"/>
  <c r="K16" i="112"/>
  <c r="K13" i="112"/>
  <c r="D53" i="112"/>
  <c r="D66" i="112" s="1"/>
  <c r="D67" i="112" s="1"/>
  <c r="K9" i="112"/>
  <c r="K105" i="112"/>
  <c r="K11" i="112"/>
  <c r="K113" i="112"/>
  <c r="K112" i="112" s="1"/>
  <c r="D22" i="112"/>
  <c r="K11" i="111"/>
  <c r="K82" i="111"/>
  <c r="D28" i="111"/>
  <c r="D47" i="111" s="1"/>
  <c r="D60" i="111" s="1"/>
  <c r="D24" i="111"/>
  <c r="K55" i="111"/>
  <c r="K22" i="111"/>
  <c r="K21" i="111" s="1"/>
  <c r="K20" i="111" s="1"/>
  <c r="D22" i="111"/>
  <c r="K29" i="111"/>
  <c r="K28" i="111" s="1"/>
  <c r="K27" i="111" s="1"/>
  <c r="K43" i="111"/>
  <c r="K99" i="111"/>
  <c r="K106" i="111"/>
  <c r="K26" i="110"/>
  <c r="K40" i="110"/>
  <c r="K39" i="110" s="1"/>
  <c r="K38" i="110" s="1"/>
  <c r="K79" i="110"/>
  <c r="K78" i="110" s="1"/>
  <c r="K77" i="110" s="1"/>
  <c r="K32" i="110"/>
  <c r="K31" i="110" s="1"/>
  <c r="K116" i="110"/>
  <c r="K115" i="110" s="1"/>
  <c r="K114" i="110" s="1"/>
  <c r="K94" i="110"/>
  <c r="K125" i="110"/>
  <c r="K73" i="110"/>
  <c r="K72" i="110" s="1"/>
  <c r="K71" i="110" s="1"/>
  <c r="K25" i="110"/>
  <c r="K24" i="110" s="1"/>
  <c r="K57" i="110"/>
  <c r="K56" i="110" s="1"/>
  <c r="K55" i="110" s="1"/>
  <c r="K90" i="110"/>
  <c r="K89" i="110" s="1"/>
  <c r="K46" i="110"/>
  <c r="K45" i="110" s="1"/>
  <c r="K44" i="110" s="1"/>
  <c r="K61" i="110"/>
  <c r="K142" i="110"/>
  <c r="K141" i="110" s="1"/>
  <c r="K37" i="110" l="1"/>
  <c r="D371" i="63"/>
  <c r="D291" i="63"/>
  <c r="D611" i="63"/>
  <c r="D446" i="63"/>
  <c r="D75" i="112"/>
  <c r="K72" i="112"/>
  <c r="K64" i="112"/>
  <c r="K92" i="112"/>
  <c r="K8" i="112"/>
  <c r="K58" i="111"/>
  <c r="D48" i="111"/>
  <c r="D29" i="111"/>
  <c r="K19" i="111"/>
  <c r="K16" i="111"/>
  <c r="K87" i="111"/>
  <c r="K67" i="111" s="1"/>
  <c r="K13" i="111"/>
  <c r="D61" i="111"/>
  <c r="D64" i="111"/>
  <c r="D62" i="111"/>
  <c r="K70" i="110"/>
  <c r="K30" i="110"/>
  <c r="K29" i="110" s="1"/>
  <c r="K54" i="110"/>
  <c r="K84" i="110"/>
  <c r="K23" i="110"/>
  <c r="D372" i="63" l="1"/>
  <c r="D401" i="63"/>
  <c r="K36" i="110"/>
  <c r="D613" i="63"/>
  <c r="D612" i="63"/>
  <c r="D115" i="112"/>
  <c r="D117" i="112" s="1"/>
  <c r="D89" i="112"/>
  <c r="D76" i="112"/>
  <c r="K78" i="112"/>
  <c r="K19" i="112"/>
  <c r="K18" i="112" s="1"/>
  <c r="K7" i="112" s="1"/>
  <c r="B5" i="113" s="1"/>
  <c r="K8" i="111"/>
  <c r="D65" i="111"/>
  <c r="D70" i="111"/>
  <c r="D66" i="111"/>
  <c r="D402" i="63" l="1"/>
  <c r="D442" i="63"/>
  <c r="D403" i="63"/>
  <c r="D116" i="112"/>
  <c r="D85" i="111"/>
  <c r="D84" i="111"/>
  <c r="D71" i="111"/>
  <c r="D74" i="111"/>
  <c r="D444" i="63" l="1"/>
  <c r="D443" i="63"/>
  <c r="D457" i="63"/>
  <c r="D86" i="111"/>
  <c r="D89" i="111"/>
  <c r="D76" i="111"/>
  <c r="D75" i="111"/>
  <c r="D471" i="63" l="1"/>
  <c r="D458" i="63"/>
  <c r="D91" i="112"/>
  <c r="D90" i="112"/>
  <c r="D499" i="63" l="1"/>
  <c r="D473" i="63"/>
  <c r="D472" i="63"/>
  <c r="D108" i="111"/>
  <c r="D90" i="111"/>
  <c r="D501" i="63" l="1"/>
  <c r="D500" i="63"/>
  <c r="D508" i="63"/>
  <c r="D109" i="111"/>
  <c r="D110" i="111"/>
  <c r="D509" i="63" l="1"/>
  <c r="D608" i="63"/>
  <c r="A5" i="59"/>
  <c r="E18" i="56"/>
  <c r="E21" i="110" s="1"/>
  <c r="E27" i="56"/>
  <c r="D82" i="36"/>
  <c r="D81" i="36"/>
  <c r="D68" i="36"/>
  <c r="D65" i="36"/>
  <c r="D42" i="36"/>
  <c r="D43" i="36" s="1"/>
  <c r="D44" i="36" s="1"/>
  <c r="D27" i="112" s="1"/>
  <c r="D39" i="36"/>
  <c r="E11" i="72"/>
  <c r="G11" i="72"/>
  <c r="H11" i="72"/>
  <c r="I11" i="72"/>
  <c r="N11" i="72"/>
  <c r="E10" i="72"/>
  <c r="G10" i="72"/>
  <c r="H10" i="72"/>
  <c r="I10" i="72"/>
  <c r="N10" i="72"/>
  <c r="E9" i="72"/>
  <c r="G9" i="72"/>
  <c r="H9" i="72"/>
  <c r="I9" i="72"/>
  <c r="N9" i="72"/>
  <c r="C142" i="72"/>
  <c r="D142" i="72"/>
  <c r="E142" i="72"/>
  <c r="F142" i="72"/>
  <c r="G142" i="72"/>
  <c r="H142" i="72"/>
  <c r="I142" i="72"/>
  <c r="N142" i="72"/>
  <c r="C143" i="72"/>
  <c r="D143" i="72"/>
  <c r="E143" i="72"/>
  <c r="G143" i="72"/>
  <c r="H143" i="72"/>
  <c r="I143" i="72"/>
  <c r="N143" i="72"/>
  <c r="D141" i="72"/>
  <c r="E141" i="72"/>
  <c r="G141" i="72"/>
  <c r="H141" i="72"/>
  <c r="I141" i="72"/>
  <c r="N141" i="72"/>
  <c r="C141" i="72"/>
  <c r="B141" i="72"/>
  <c r="B142" i="72" s="1"/>
  <c r="B143" i="72" s="1"/>
  <c r="F23" i="31"/>
  <c r="G23" i="31"/>
  <c r="C23" i="31"/>
  <c r="I11" i="31"/>
  <c r="K143" i="72" s="1"/>
  <c r="J11" i="31"/>
  <c r="L143" i="72" s="1"/>
  <c r="J9" i="31"/>
  <c r="L141" i="72" s="1"/>
  <c r="D10" i="31"/>
  <c r="H10" i="31" s="1"/>
  <c r="D11" i="31"/>
  <c r="H11" i="31" s="1"/>
  <c r="D9" i="31"/>
  <c r="I9" i="31" s="1"/>
  <c r="C138" i="72"/>
  <c r="D138" i="72"/>
  <c r="E138" i="72"/>
  <c r="G138" i="72"/>
  <c r="H138" i="72"/>
  <c r="I138" i="72"/>
  <c r="N138" i="72"/>
  <c r="C139" i="72"/>
  <c r="D139" i="72"/>
  <c r="E139" i="72"/>
  <c r="G139" i="72"/>
  <c r="H139" i="72"/>
  <c r="I139" i="72"/>
  <c r="N139" i="72"/>
  <c r="C140" i="72"/>
  <c r="D140" i="72"/>
  <c r="E140" i="72"/>
  <c r="G140" i="72"/>
  <c r="H140" i="72"/>
  <c r="I140" i="72"/>
  <c r="N140" i="72"/>
  <c r="D137" i="72"/>
  <c r="E137" i="72"/>
  <c r="G137" i="72"/>
  <c r="H137" i="72"/>
  <c r="I137" i="72"/>
  <c r="N137" i="72"/>
  <c r="C137" i="72"/>
  <c r="B137" i="72"/>
  <c r="B138" i="72" s="1"/>
  <c r="B139" i="72" s="1"/>
  <c r="B140" i="72" s="1"/>
  <c r="F23" i="29"/>
  <c r="G23" i="29"/>
  <c r="C23" i="29"/>
  <c r="D10" i="29"/>
  <c r="F138" i="72" s="1"/>
  <c r="D11" i="29"/>
  <c r="D12" i="29"/>
  <c r="D9" i="29"/>
  <c r="H10" i="29"/>
  <c r="D123" i="72"/>
  <c r="E123" i="72"/>
  <c r="F123" i="72"/>
  <c r="G123" i="72"/>
  <c r="H123" i="72"/>
  <c r="I123" i="72"/>
  <c r="N123" i="72"/>
  <c r="D124" i="72"/>
  <c r="E124" i="72"/>
  <c r="F124" i="72"/>
  <c r="G124" i="72"/>
  <c r="H124" i="72"/>
  <c r="I124" i="72"/>
  <c r="N124" i="72"/>
  <c r="D125" i="72"/>
  <c r="E125" i="72"/>
  <c r="F125" i="72"/>
  <c r="G125" i="72"/>
  <c r="H125" i="72"/>
  <c r="I125" i="72"/>
  <c r="N125" i="72"/>
  <c r="D126" i="72"/>
  <c r="E126" i="72"/>
  <c r="F126" i="72"/>
  <c r="G126" i="72"/>
  <c r="H126" i="72"/>
  <c r="I126" i="72"/>
  <c r="N126" i="72"/>
  <c r="D127" i="72"/>
  <c r="E127" i="72"/>
  <c r="F127" i="72"/>
  <c r="G127" i="72"/>
  <c r="H127" i="72"/>
  <c r="I127" i="72"/>
  <c r="N127" i="72"/>
  <c r="D128" i="72"/>
  <c r="E128" i="72"/>
  <c r="F128" i="72"/>
  <c r="G128" i="72"/>
  <c r="H128" i="72"/>
  <c r="I128" i="72"/>
  <c r="N128" i="72"/>
  <c r="D129" i="72"/>
  <c r="E129" i="72"/>
  <c r="F129" i="72"/>
  <c r="G129" i="72"/>
  <c r="H129" i="72"/>
  <c r="I129" i="72"/>
  <c r="N129" i="72"/>
  <c r="D130" i="72"/>
  <c r="E130" i="72"/>
  <c r="F130" i="72"/>
  <c r="G130" i="72"/>
  <c r="H130" i="72"/>
  <c r="I130" i="72"/>
  <c r="N130" i="72"/>
  <c r="D131" i="72"/>
  <c r="E131" i="72"/>
  <c r="G131" i="72"/>
  <c r="H131" i="72"/>
  <c r="I131" i="72"/>
  <c r="N131" i="72"/>
  <c r="D132" i="72"/>
  <c r="E132" i="72"/>
  <c r="F132" i="72"/>
  <c r="G132" i="72"/>
  <c r="H132" i="72"/>
  <c r="I132" i="72"/>
  <c r="N132" i="72"/>
  <c r="D133" i="72"/>
  <c r="E133" i="72"/>
  <c r="F133" i="72"/>
  <c r="G133" i="72"/>
  <c r="H133" i="72"/>
  <c r="I133" i="72"/>
  <c r="N133" i="72"/>
  <c r="D134" i="72"/>
  <c r="E134" i="72"/>
  <c r="F134" i="72"/>
  <c r="G134" i="72"/>
  <c r="H134" i="72"/>
  <c r="I134" i="72"/>
  <c r="N134" i="72"/>
  <c r="D135" i="72"/>
  <c r="E135" i="72"/>
  <c r="F135" i="72"/>
  <c r="G135" i="72"/>
  <c r="H135" i="72"/>
  <c r="I135" i="72"/>
  <c r="N135" i="72"/>
  <c r="D136" i="72"/>
  <c r="E136" i="72"/>
  <c r="F136" i="72"/>
  <c r="G136" i="72"/>
  <c r="H136" i="72"/>
  <c r="I136" i="72"/>
  <c r="N136" i="72"/>
  <c r="C124" i="72"/>
  <c r="C125" i="72"/>
  <c r="C126" i="72"/>
  <c r="C127" i="72"/>
  <c r="C128" i="72"/>
  <c r="C129" i="72"/>
  <c r="C130" i="72"/>
  <c r="C131" i="72"/>
  <c r="C132" i="72"/>
  <c r="C133" i="72"/>
  <c r="C134" i="72"/>
  <c r="C135" i="72"/>
  <c r="C136" i="72"/>
  <c r="C123" i="72"/>
  <c r="B123" i="72"/>
  <c r="J11" i="28"/>
  <c r="L125" i="72" s="1"/>
  <c r="F24" i="28"/>
  <c r="G24" i="28"/>
  <c r="J10" i="28"/>
  <c r="L124" i="72" s="1"/>
  <c r="I11" i="28"/>
  <c r="K125" i="72" s="1"/>
  <c r="H12" i="28"/>
  <c r="J126" i="72" s="1"/>
  <c r="I12" i="28"/>
  <c r="K126" i="72" s="1"/>
  <c r="J14" i="28"/>
  <c r="L128" i="72" s="1"/>
  <c r="I15" i="28"/>
  <c r="J15" i="28"/>
  <c r="L129" i="72" s="1"/>
  <c r="I16" i="28"/>
  <c r="H19" i="28"/>
  <c r="J19" i="28"/>
  <c r="L133" i="72" s="1"/>
  <c r="J21" i="28"/>
  <c r="L135" i="72" s="1"/>
  <c r="H22" i="28"/>
  <c r="J136" i="72" s="1"/>
  <c r="I22" i="28"/>
  <c r="J22" i="28"/>
  <c r="L136" i="72" s="1"/>
  <c r="I9" i="28"/>
  <c r="K123" i="72" s="1"/>
  <c r="D10" i="28"/>
  <c r="H10" i="28" s="1"/>
  <c r="D11" i="28"/>
  <c r="H11" i="28" s="1"/>
  <c r="D12" i="28"/>
  <c r="J12" i="28" s="1"/>
  <c r="L126" i="72" s="1"/>
  <c r="D13" i="28"/>
  <c r="H13" i="28" s="1"/>
  <c r="D14" i="28"/>
  <c r="H14" i="28" s="1"/>
  <c r="J128" i="72" s="1"/>
  <c r="D15" i="28"/>
  <c r="H15" i="28" s="1"/>
  <c r="J129" i="72" s="1"/>
  <c r="D16" i="28"/>
  <c r="J16" i="28" s="1"/>
  <c r="L130" i="72" s="1"/>
  <c r="D17" i="28"/>
  <c r="D18" i="28"/>
  <c r="D19" i="28"/>
  <c r="I19" i="28" s="1"/>
  <c r="K133" i="72" s="1"/>
  <c r="D20" i="28"/>
  <c r="D21" i="28"/>
  <c r="H21" i="28" s="1"/>
  <c r="J135" i="72" s="1"/>
  <c r="D22" i="28"/>
  <c r="D9" i="28"/>
  <c r="H9" i="28" s="1"/>
  <c r="C24" i="28"/>
  <c r="D94" i="72"/>
  <c r="E94" i="72"/>
  <c r="G94" i="72"/>
  <c r="H94" i="72"/>
  <c r="I94" i="72"/>
  <c r="N94" i="72"/>
  <c r="C94" i="72"/>
  <c r="B94" i="72"/>
  <c r="F20" i="97"/>
  <c r="G20" i="97"/>
  <c r="C20" i="97"/>
  <c r="J9" i="97"/>
  <c r="L94" i="72" s="1"/>
  <c r="D9" i="97"/>
  <c r="I9" i="97" s="1"/>
  <c r="C93" i="72"/>
  <c r="D93" i="72"/>
  <c r="E93" i="72"/>
  <c r="G93" i="72"/>
  <c r="H93" i="72"/>
  <c r="I93" i="72"/>
  <c r="N93" i="72"/>
  <c r="D92" i="72"/>
  <c r="E92" i="72"/>
  <c r="G92" i="72"/>
  <c r="H92" i="72"/>
  <c r="I92" i="72"/>
  <c r="N92" i="72"/>
  <c r="C92" i="72"/>
  <c r="B92" i="72"/>
  <c r="B93" i="72" s="1"/>
  <c r="C20" i="96"/>
  <c r="F20" i="96"/>
  <c r="G20" i="96"/>
  <c r="J9" i="96"/>
  <c r="I9" i="96"/>
  <c r="D10" i="96"/>
  <c r="D9" i="96"/>
  <c r="F92" i="72" s="1"/>
  <c r="D91" i="72"/>
  <c r="E91" i="72"/>
  <c r="G91" i="72"/>
  <c r="H91" i="72"/>
  <c r="I91" i="72"/>
  <c r="N91" i="72"/>
  <c r="C91" i="72"/>
  <c r="B91" i="72"/>
  <c r="C20" i="95"/>
  <c r="F20" i="95"/>
  <c r="G20" i="95"/>
  <c r="D9" i="95"/>
  <c r="J9" i="95" s="1"/>
  <c r="L91" i="72" s="1"/>
  <c r="D90" i="72"/>
  <c r="E90" i="72"/>
  <c r="G90" i="72"/>
  <c r="H90" i="72"/>
  <c r="I90" i="72"/>
  <c r="N90" i="72"/>
  <c r="C90" i="72"/>
  <c r="B90" i="72"/>
  <c r="F20" i="94"/>
  <c r="G20" i="94"/>
  <c r="C20" i="94"/>
  <c r="D9" i="94"/>
  <c r="F90" i="72" s="1"/>
  <c r="D87" i="72"/>
  <c r="E87" i="72"/>
  <c r="F87" i="72"/>
  <c r="G87" i="72"/>
  <c r="H87" i="72"/>
  <c r="I87" i="72"/>
  <c r="N87" i="72"/>
  <c r="D88" i="72"/>
  <c r="E88" i="72"/>
  <c r="F88" i="72"/>
  <c r="G88" i="72"/>
  <c r="H88" i="72"/>
  <c r="I88" i="72"/>
  <c r="N88" i="72"/>
  <c r="D89" i="72"/>
  <c r="E89" i="72"/>
  <c r="F89" i="72"/>
  <c r="G89" i="72"/>
  <c r="H89" i="72"/>
  <c r="I89" i="72"/>
  <c r="N89" i="72"/>
  <c r="C88" i="72"/>
  <c r="C89" i="72"/>
  <c r="C87" i="72"/>
  <c r="B87" i="72"/>
  <c r="B88" i="72" s="1"/>
  <c r="B89" i="72" s="1"/>
  <c r="F20" i="93"/>
  <c r="G20" i="93"/>
  <c r="C20" i="93"/>
  <c r="D10" i="93"/>
  <c r="J10" i="93" s="1"/>
  <c r="L88" i="72" s="1"/>
  <c r="D11" i="93"/>
  <c r="H11" i="93" s="1"/>
  <c r="J89" i="72" s="1"/>
  <c r="D9" i="93"/>
  <c r="J9" i="93" s="1"/>
  <c r="L87" i="72" s="1"/>
  <c r="I10" i="93"/>
  <c r="K88" i="72" s="1"/>
  <c r="I11" i="93"/>
  <c r="K89" i="72" s="1"/>
  <c r="J11" i="93"/>
  <c r="L89" i="72" s="1"/>
  <c r="H9" i="93"/>
  <c r="C79" i="72"/>
  <c r="D79" i="72"/>
  <c r="E79" i="72"/>
  <c r="G79" i="72"/>
  <c r="H79" i="72"/>
  <c r="I79" i="72"/>
  <c r="N79" i="72"/>
  <c r="C80" i="72"/>
  <c r="D80" i="72"/>
  <c r="E80" i="72"/>
  <c r="G80" i="72"/>
  <c r="H80" i="72"/>
  <c r="I80" i="72"/>
  <c r="N80" i="72"/>
  <c r="C81" i="72"/>
  <c r="D81" i="72"/>
  <c r="E81" i="72"/>
  <c r="G81" i="72"/>
  <c r="H81" i="72"/>
  <c r="I81" i="72"/>
  <c r="N81" i="72"/>
  <c r="C82" i="72"/>
  <c r="D82" i="72"/>
  <c r="E82" i="72"/>
  <c r="H82" i="72"/>
  <c r="I82" i="72"/>
  <c r="N82" i="72"/>
  <c r="C83" i="72"/>
  <c r="D83" i="72"/>
  <c r="E83" i="72"/>
  <c r="G83" i="72"/>
  <c r="H83" i="72"/>
  <c r="I83" i="72"/>
  <c r="N83" i="72"/>
  <c r="C84" i="72"/>
  <c r="D84" i="72"/>
  <c r="E84" i="72"/>
  <c r="F84" i="72"/>
  <c r="G84" i="72"/>
  <c r="H84" i="72"/>
  <c r="I84" i="72"/>
  <c r="N84" i="72"/>
  <c r="C85" i="72"/>
  <c r="D85" i="72"/>
  <c r="E85" i="72"/>
  <c r="F85" i="72"/>
  <c r="G85" i="72"/>
  <c r="H85" i="72"/>
  <c r="I85" i="72"/>
  <c r="N85" i="72"/>
  <c r="C86" i="72"/>
  <c r="D86" i="72"/>
  <c r="E86" i="72"/>
  <c r="G86" i="72"/>
  <c r="H86" i="72"/>
  <c r="I86" i="72"/>
  <c r="N86" i="72"/>
  <c r="D78" i="72"/>
  <c r="E78" i="72"/>
  <c r="G78" i="72"/>
  <c r="H78" i="72"/>
  <c r="I78" i="72"/>
  <c r="N78" i="72"/>
  <c r="C78" i="72"/>
  <c r="B78" i="72"/>
  <c r="B79" i="72" s="1"/>
  <c r="B80" i="72" s="1"/>
  <c r="B81" i="72" s="1"/>
  <c r="B82" i="72" s="1"/>
  <c r="B83" i="72" s="1"/>
  <c r="B84" i="72" s="1"/>
  <c r="B85" i="72" s="1"/>
  <c r="B86" i="72" s="1"/>
  <c r="F20" i="22"/>
  <c r="G20" i="22"/>
  <c r="H12" i="22"/>
  <c r="J12" i="22"/>
  <c r="L81" i="72" s="1"/>
  <c r="H15" i="22"/>
  <c r="J15" i="22"/>
  <c r="L84" i="72" s="1"/>
  <c r="J9" i="22"/>
  <c r="L78" i="72" s="1"/>
  <c r="C20" i="22"/>
  <c r="D10" i="22"/>
  <c r="H10" i="22" s="1"/>
  <c r="D11" i="22"/>
  <c r="F80" i="72" s="1"/>
  <c r="D12" i="22"/>
  <c r="F81" i="72" s="1"/>
  <c r="D13" i="22"/>
  <c r="D14" i="22"/>
  <c r="H14" i="22" s="1"/>
  <c r="J83" i="72" s="1"/>
  <c r="D15" i="22"/>
  <c r="I15" i="22" s="1"/>
  <c r="K84" i="72" s="1"/>
  <c r="D16" i="22"/>
  <c r="H16" i="22" s="1"/>
  <c r="D17" i="22"/>
  <c r="D9" i="22"/>
  <c r="C76" i="72"/>
  <c r="D76" i="72"/>
  <c r="E76" i="72"/>
  <c r="G76" i="72"/>
  <c r="H76" i="72"/>
  <c r="I76" i="72"/>
  <c r="N76" i="72"/>
  <c r="C77" i="72"/>
  <c r="D77" i="72"/>
  <c r="E77" i="72"/>
  <c r="G77" i="72"/>
  <c r="H77" i="72"/>
  <c r="I77" i="72"/>
  <c r="N77" i="72"/>
  <c r="D75" i="72"/>
  <c r="E75" i="72"/>
  <c r="G75" i="72"/>
  <c r="H75" i="72"/>
  <c r="I75" i="72"/>
  <c r="N75" i="72"/>
  <c r="C75" i="72"/>
  <c r="B75" i="72"/>
  <c r="B76" i="72" s="1"/>
  <c r="B77" i="72" s="1"/>
  <c r="F18" i="54"/>
  <c r="G18" i="54"/>
  <c r="J10" i="54"/>
  <c r="L76" i="72" s="1"/>
  <c r="I11" i="54"/>
  <c r="K77" i="72" s="1"/>
  <c r="C18" i="54"/>
  <c r="D10" i="54"/>
  <c r="F76" i="72" s="1"/>
  <c r="D11" i="54"/>
  <c r="J11" i="54" s="1"/>
  <c r="L77" i="72" s="1"/>
  <c r="D9" i="54"/>
  <c r="F75" i="72" s="1"/>
  <c r="H9" i="54"/>
  <c r="C71" i="72"/>
  <c r="D71" i="72"/>
  <c r="E71" i="72"/>
  <c r="G71" i="72"/>
  <c r="H71" i="72"/>
  <c r="I71" i="72"/>
  <c r="N71" i="72"/>
  <c r="C72" i="72"/>
  <c r="D72" i="72"/>
  <c r="E72" i="72"/>
  <c r="G72" i="72"/>
  <c r="H72" i="72"/>
  <c r="I72" i="72"/>
  <c r="N72" i="72"/>
  <c r="C73" i="72"/>
  <c r="D73" i="72"/>
  <c r="E73" i="72"/>
  <c r="G73" i="72"/>
  <c r="H73" i="72"/>
  <c r="I73" i="72"/>
  <c r="L73" i="72"/>
  <c r="N73" i="72"/>
  <c r="C74" i="72"/>
  <c r="D74" i="72"/>
  <c r="E74" i="72"/>
  <c r="G74" i="72"/>
  <c r="H74" i="72"/>
  <c r="I74" i="72"/>
  <c r="N74" i="72"/>
  <c r="D70" i="72"/>
  <c r="E70" i="72"/>
  <c r="G70" i="72"/>
  <c r="H70" i="72"/>
  <c r="I70" i="72"/>
  <c r="L70" i="72"/>
  <c r="N70" i="72"/>
  <c r="C70" i="72"/>
  <c r="B70" i="72"/>
  <c r="B71" i="72" s="1"/>
  <c r="B72" i="72" s="1"/>
  <c r="B73" i="72" s="1"/>
  <c r="B74" i="72" s="1"/>
  <c r="F18" i="21"/>
  <c r="G18" i="21"/>
  <c r="C18" i="21"/>
  <c r="D10" i="21"/>
  <c r="D11" i="21"/>
  <c r="D12" i="21"/>
  <c r="H12" i="21" s="1"/>
  <c r="J73" i="72" s="1"/>
  <c r="D13" i="21"/>
  <c r="D9" i="21"/>
  <c r="J9" i="21" s="1"/>
  <c r="J12" i="21"/>
  <c r="C67" i="72"/>
  <c r="D67" i="72"/>
  <c r="E67" i="72"/>
  <c r="F67" i="72"/>
  <c r="G67" i="72"/>
  <c r="H67" i="72"/>
  <c r="I67" i="72"/>
  <c r="N67" i="72"/>
  <c r="C68" i="72"/>
  <c r="D68" i="72"/>
  <c r="E68" i="72"/>
  <c r="G68" i="72"/>
  <c r="H68" i="72"/>
  <c r="I68" i="72"/>
  <c r="N68" i="72"/>
  <c r="C69" i="72"/>
  <c r="D69" i="72"/>
  <c r="E69" i="72"/>
  <c r="G69" i="72"/>
  <c r="H69" i="72"/>
  <c r="I69" i="72"/>
  <c r="N69" i="72"/>
  <c r="D66" i="72"/>
  <c r="E66" i="72"/>
  <c r="G66" i="72"/>
  <c r="H66" i="72"/>
  <c r="I66" i="72"/>
  <c r="N66" i="72"/>
  <c r="C66" i="72"/>
  <c r="B66" i="72"/>
  <c r="B67" i="72" s="1"/>
  <c r="B68" i="72" s="1"/>
  <c r="B69" i="72" s="1"/>
  <c r="F18" i="20"/>
  <c r="G18" i="20"/>
  <c r="C18" i="20"/>
  <c r="D10" i="20"/>
  <c r="D11" i="20"/>
  <c r="F68" i="72" s="1"/>
  <c r="D12" i="20"/>
  <c r="D9" i="20"/>
  <c r="F66" i="72" s="1"/>
  <c r="H10" i="20"/>
  <c r="J67" i="72" s="1"/>
  <c r="I10" i="20"/>
  <c r="K67" i="72" s="1"/>
  <c r="J10" i="20"/>
  <c r="L67" i="72" s="1"/>
  <c r="I11" i="20"/>
  <c r="K68" i="72" s="1"/>
  <c r="J11" i="20"/>
  <c r="L68" i="72" s="1"/>
  <c r="C64" i="72"/>
  <c r="D64" i="72"/>
  <c r="E64" i="72"/>
  <c r="G64" i="72"/>
  <c r="H64" i="72"/>
  <c r="I64" i="72"/>
  <c r="N64" i="72"/>
  <c r="C65" i="72"/>
  <c r="D65" i="72"/>
  <c r="E65" i="72"/>
  <c r="F65" i="72"/>
  <c r="G65" i="72"/>
  <c r="H65" i="72"/>
  <c r="I65" i="72"/>
  <c r="N65" i="72"/>
  <c r="D63" i="72"/>
  <c r="E63" i="72"/>
  <c r="F63" i="72"/>
  <c r="G63" i="72"/>
  <c r="H63" i="72"/>
  <c r="I63" i="72"/>
  <c r="N63" i="72"/>
  <c r="C63" i="72"/>
  <c r="B63" i="72"/>
  <c r="B64" i="72" s="1"/>
  <c r="B65" i="72" s="1"/>
  <c r="F16" i="19"/>
  <c r="G16" i="19"/>
  <c r="L16" i="19"/>
  <c r="I10" i="19"/>
  <c r="J9" i="19"/>
  <c r="L63" i="72" s="1"/>
  <c r="I9" i="19"/>
  <c r="K63" i="72" s="1"/>
  <c r="C16" i="19"/>
  <c r="D10" i="19"/>
  <c r="H10" i="19" s="1"/>
  <c r="J64" i="72" s="1"/>
  <c r="D11" i="19"/>
  <c r="H11" i="19" s="1"/>
  <c r="D9" i="19"/>
  <c r="H9" i="19" s="1"/>
  <c r="C61" i="72"/>
  <c r="D61" i="72"/>
  <c r="E61" i="72"/>
  <c r="G61" i="72"/>
  <c r="H61" i="72"/>
  <c r="I61" i="72"/>
  <c r="N61" i="72"/>
  <c r="C62" i="72"/>
  <c r="D62" i="72"/>
  <c r="E62" i="72"/>
  <c r="G62" i="72"/>
  <c r="H62" i="72"/>
  <c r="I62" i="72"/>
  <c r="N62" i="72"/>
  <c r="D60" i="72"/>
  <c r="E60" i="72"/>
  <c r="G60" i="72"/>
  <c r="H60" i="72"/>
  <c r="I60" i="72"/>
  <c r="N60" i="72"/>
  <c r="C60" i="72"/>
  <c r="B60" i="72"/>
  <c r="B61" i="72" s="1"/>
  <c r="B62" i="72" s="1"/>
  <c r="C18" i="18"/>
  <c r="F18" i="18"/>
  <c r="G18" i="18"/>
  <c r="J11" i="18"/>
  <c r="L62" i="72" s="1"/>
  <c r="J9" i="18"/>
  <c r="L60" i="72" s="1"/>
  <c r="I9" i="18"/>
  <c r="K60" i="72" s="1"/>
  <c r="D10" i="18"/>
  <c r="D11" i="18"/>
  <c r="H11" i="18" s="1"/>
  <c r="D9" i="18"/>
  <c r="F60" i="72" s="1"/>
  <c r="D59" i="72"/>
  <c r="E59" i="72"/>
  <c r="H59" i="72"/>
  <c r="I59" i="72"/>
  <c r="N59" i="72"/>
  <c r="C59" i="72"/>
  <c r="B59" i="72"/>
  <c r="C17" i="17"/>
  <c r="F17" i="17"/>
  <c r="G17" i="17"/>
  <c r="J9" i="17"/>
  <c r="L59" i="72" s="1"/>
  <c r="D9" i="17"/>
  <c r="F59" i="72" s="1"/>
  <c r="C58" i="72"/>
  <c r="D58" i="72"/>
  <c r="E58" i="72"/>
  <c r="H58" i="72"/>
  <c r="I58" i="72"/>
  <c r="N58" i="72"/>
  <c r="D57" i="72"/>
  <c r="E57" i="72"/>
  <c r="G57" i="72"/>
  <c r="H57" i="72"/>
  <c r="I57" i="72"/>
  <c r="N57" i="72"/>
  <c r="C57" i="72"/>
  <c r="B57" i="72"/>
  <c r="B58" i="72" s="1"/>
  <c r="C18" i="16"/>
  <c r="D10" i="16"/>
  <c r="F58" i="72" s="1"/>
  <c r="D9" i="16"/>
  <c r="F57" i="72" s="1"/>
  <c r="F18" i="16"/>
  <c r="G18" i="16"/>
  <c r="C56" i="72"/>
  <c r="D56" i="72"/>
  <c r="E56" i="72"/>
  <c r="G56" i="72"/>
  <c r="H56" i="72"/>
  <c r="I56" i="72"/>
  <c r="N56" i="72"/>
  <c r="D55" i="72"/>
  <c r="E55" i="72"/>
  <c r="G55" i="72"/>
  <c r="H55" i="72"/>
  <c r="I55" i="72"/>
  <c r="N55" i="72"/>
  <c r="C55" i="72"/>
  <c r="B55" i="72"/>
  <c r="B56" i="72" s="1"/>
  <c r="F18" i="15"/>
  <c r="G18" i="15"/>
  <c r="C18" i="15"/>
  <c r="D10" i="15"/>
  <c r="F56" i="72" s="1"/>
  <c r="D9" i="15"/>
  <c r="F55" i="72" s="1"/>
  <c r="C18" i="14"/>
  <c r="D10" i="14"/>
  <c r="D11" i="14"/>
  <c r="D12" i="14"/>
  <c r="D13" i="14"/>
  <c r="H13" i="14" s="1"/>
  <c r="J52" i="72" s="1"/>
  <c r="D14" i="14"/>
  <c r="F53" i="72" s="1"/>
  <c r="D15" i="14"/>
  <c r="F54" i="72" s="1"/>
  <c r="D9" i="14"/>
  <c r="F48" i="72" s="1"/>
  <c r="C54" i="72"/>
  <c r="D54" i="72"/>
  <c r="E54" i="72"/>
  <c r="G54" i="72"/>
  <c r="H54" i="72"/>
  <c r="I54" i="72"/>
  <c r="N54" i="72"/>
  <c r="C49" i="72"/>
  <c r="D49" i="72"/>
  <c r="E49" i="72"/>
  <c r="G49" i="72"/>
  <c r="H49" i="72"/>
  <c r="I49" i="72"/>
  <c r="N49" i="72"/>
  <c r="C50" i="72"/>
  <c r="D50" i="72"/>
  <c r="E50" i="72"/>
  <c r="H50" i="72"/>
  <c r="I50" i="72"/>
  <c r="N50" i="72"/>
  <c r="C51" i="72"/>
  <c r="D51" i="72"/>
  <c r="E51" i="72"/>
  <c r="H51" i="72"/>
  <c r="I51" i="72"/>
  <c r="N51" i="72"/>
  <c r="C52" i="72"/>
  <c r="D52" i="72"/>
  <c r="E52" i="72"/>
  <c r="G52" i="72"/>
  <c r="H52" i="72"/>
  <c r="I52" i="72"/>
  <c r="N52" i="72"/>
  <c r="C53" i="72"/>
  <c r="D53" i="72"/>
  <c r="E53" i="72"/>
  <c r="G53" i="72"/>
  <c r="H53" i="72"/>
  <c r="I53" i="72"/>
  <c r="N53" i="72"/>
  <c r="D48" i="72"/>
  <c r="E48" i="72"/>
  <c r="G48" i="72"/>
  <c r="H48" i="72"/>
  <c r="I48" i="72"/>
  <c r="N48" i="72"/>
  <c r="C48" i="72"/>
  <c r="B48" i="72"/>
  <c r="B49" i="72" s="1"/>
  <c r="B50" i="72" s="1"/>
  <c r="B51" i="72" s="1"/>
  <c r="B52" i="72" s="1"/>
  <c r="B53" i="72" s="1"/>
  <c r="B54" i="72" s="1"/>
  <c r="F18" i="14"/>
  <c r="G18" i="14"/>
  <c r="I10" i="14"/>
  <c r="K49" i="72" s="1"/>
  <c r="J12" i="14"/>
  <c r="L51" i="72" s="1"/>
  <c r="H14" i="14"/>
  <c r="J53" i="72" s="1"/>
  <c r="J14" i="14"/>
  <c r="L53" i="72" s="1"/>
  <c r="I15" i="14"/>
  <c r="J15" i="14"/>
  <c r="L54" i="72" s="1"/>
  <c r="H9" i="14"/>
  <c r="J48" i="72" s="1"/>
  <c r="C47" i="72"/>
  <c r="D47" i="72"/>
  <c r="E47" i="72"/>
  <c r="G47" i="72"/>
  <c r="H47" i="72"/>
  <c r="I47" i="72"/>
  <c r="N47" i="72"/>
  <c r="D46" i="72"/>
  <c r="E46" i="72"/>
  <c r="G46" i="72"/>
  <c r="H46" i="72"/>
  <c r="I46" i="72"/>
  <c r="N46" i="72"/>
  <c r="C46" i="72"/>
  <c r="B46" i="72"/>
  <c r="B47" i="72" s="1"/>
  <c r="C18" i="92"/>
  <c r="F18" i="92"/>
  <c r="G18" i="92"/>
  <c r="D10" i="92"/>
  <c r="H10" i="92" s="1"/>
  <c r="J47" i="72" s="1"/>
  <c r="D9" i="92"/>
  <c r="I10" i="92"/>
  <c r="K47" i="72" s="1"/>
  <c r="H9" i="92"/>
  <c r="C45" i="72"/>
  <c r="D45" i="72"/>
  <c r="E45" i="72"/>
  <c r="H45" i="72"/>
  <c r="I45" i="72"/>
  <c r="N45" i="72"/>
  <c r="D44" i="72"/>
  <c r="E44" i="72"/>
  <c r="G44" i="72"/>
  <c r="H44" i="72"/>
  <c r="I44" i="72"/>
  <c r="N44" i="72"/>
  <c r="C44" i="72"/>
  <c r="B44" i="72"/>
  <c r="B45" i="72" s="1"/>
  <c r="F18" i="13"/>
  <c r="G18" i="13"/>
  <c r="H9" i="13"/>
  <c r="C18" i="13"/>
  <c r="D10" i="13"/>
  <c r="D9" i="13"/>
  <c r="C41" i="72"/>
  <c r="D41" i="72"/>
  <c r="E41" i="72"/>
  <c r="G41" i="72"/>
  <c r="H41" i="72"/>
  <c r="I41" i="72"/>
  <c r="N41" i="72"/>
  <c r="C42" i="72"/>
  <c r="D42" i="72"/>
  <c r="E42" i="72"/>
  <c r="G42" i="72"/>
  <c r="H42" i="72"/>
  <c r="I42" i="72"/>
  <c r="N42" i="72"/>
  <c r="C43" i="72"/>
  <c r="D43" i="72"/>
  <c r="E43" i="72"/>
  <c r="G43" i="72"/>
  <c r="H43" i="72"/>
  <c r="I43" i="72"/>
  <c r="J43" i="72"/>
  <c r="N43" i="72"/>
  <c r="D40" i="72"/>
  <c r="E40" i="72"/>
  <c r="G40" i="72"/>
  <c r="H40" i="72"/>
  <c r="I40" i="72"/>
  <c r="N40" i="72"/>
  <c r="C40" i="72"/>
  <c r="B40" i="72"/>
  <c r="B41" i="72" s="1"/>
  <c r="B42" i="72" s="1"/>
  <c r="B43" i="72" s="1"/>
  <c r="F18" i="12"/>
  <c r="G18" i="12"/>
  <c r="H10" i="12"/>
  <c r="J41" i="72" s="1"/>
  <c r="J10" i="12"/>
  <c r="L41" i="72" s="1"/>
  <c r="H12" i="12"/>
  <c r="I9" i="12"/>
  <c r="K40" i="72" s="1"/>
  <c r="H9" i="12"/>
  <c r="C18" i="12"/>
  <c r="D10" i="12"/>
  <c r="D11" i="12"/>
  <c r="H11" i="12" s="1"/>
  <c r="J42" i="72" s="1"/>
  <c r="D12" i="12"/>
  <c r="F43" i="72" s="1"/>
  <c r="D9" i="12"/>
  <c r="F40" i="72" s="1"/>
  <c r="C36" i="72"/>
  <c r="D36" i="72"/>
  <c r="E36" i="72"/>
  <c r="G36" i="72"/>
  <c r="H36" i="72"/>
  <c r="I36" i="72"/>
  <c r="N36" i="72"/>
  <c r="C37" i="72"/>
  <c r="D37" i="72"/>
  <c r="E37" i="72"/>
  <c r="G37" i="72"/>
  <c r="H37" i="72"/>
  <c r="I37" i="72"/>
  <c r="N37" i="72"/>
  <c r="C38" i="72"/>
  <c r="D38" i="72"/>
  <c r="E38" i="72"/>
  <c r="F38" i="72"/>
  <c r="G38" i="72"/>
  <c r="H38" i="72"/>
  <c r="I38" i="72"/>
  <c r="N38" i="72"/>
  <c r="C39" i="72"/>
  <c r="D39" i="72"/>
  <c r="E39" i="72"/>
  <c r="F39" i="72"/>
  <c r="G39" i="72"/>
  <c r="H39" i="72"/>
  <c r="I39" i="72"/>
  <c r="N39" i="72"/>
  <c r="D35" i="72"/>
  <c r="E35" i="72"/>
  <c r="F35" i="72"/>
  <c r="G35" i="72"/>
  <c r="H35" i="72"/>
  <c r="I35" i="72"/>
  <c r="N35" i="72"/>
  <c r="C35" i="72"/>
  <c r="B35" i="72"/>
  <c r="B36" i="72" s="1"/>
  <c r="B37" i="72" s="1"/>
  <c r="B38" i="72" s="1"/>
  <c r="B39" i="72" s="1"/>
  <c r="C18" i="11"/>
  <c r="K122" i="40"/>
  <c r="F18" i="11"/>
  <c r="G18" i="11"/>
  <c r="H12" i="11"/>
  <c r="I9" i="11"/>
  <c r="H9" i="11"/>
  <c r="D10" i="11"/>
  <c r="H10" i="11" s="1"/>
  <c r="J36" i="72" s="1"/>
  <c r="D11" i="11"/>
  <c r="I11" i="11" s="1"/>
  <c r="K37" i="72" s="1"/>
  <c r="D12" i="11"/>
  <c r="I12" i="11" s="1"/>
  <c r="K38" i="72" s="1"/>
  <c r="D13" i="11"/>
  <c r="H13" i="11" s="1"/>
  <c r="D9" i="11"/>
  <c r="J9" i="11" s="1"/>
  <c r="C31" i="72"/>
  <c r="D31" i="72"/>
  <c r="E31" i="72"/>
  <c r="G31" i="72"/>
  <c r="H31" i="72"/>
  <c r="I31" i="72"/>
  <c r="K31" i="72"/>
  <c r="N31" i="72"/>
  <c r="C32" i="72"/>
  <c r="D32" i="72"/>
  <c r="E32" i="72"/>
  <c r="H32" i="72"/>
  <c r="I32" i="72"/>
  <c r="N32" i="72"/>
  <c r="C33" i="72"/>
  <c r="D33" i="72"/>
  <c r="E33" i="72"/>
  <c r="F33" i="72"/>
  <c r="G33" i="72"/>
  <c r="H33" i="72"/>
  <c r="I33" i="72"/>
  <c r="N33" i="72"/>
  <c r="C34" i="72"/>
  <c r="D34" i="72"/>
  <c r="E34" i="72"/>
  <c r="G34" i="72"/>
  <c r="H34" i="72"/>
  <c r="I34" i="72"/>
  <c r="N34" i="72"/>
  <c r="D30" i="72"/>
  <c r="E30" i="72"/>
  <c r="F30" i="72"/>
  <c r="G30" i="72"/>
  <c r="H30" i="72"/>
  <c r="I30" i="72"/>
  <c r="N30" i="72"/>
  <c r="C30" i="72"/>
  <c r="B30" i="72"/>
  <c r="B31" i="72" s="1"/>
  <c r="B32" i="72" s="1"/>
  <c r="B33" i="72" s="1"/>
  <c r="B34" i="72" s="1"/>
  <c r="F18" i="10"/>
  <c r="G18" i="10"/>
  <c r="J13" i="10"/>
  <c r="L34" i="72" s="1"/>
  <c r="I13" i="10"/>
  <c r="K34" i="72" s="1"/>
  <c r="J12" i="10"/>
  <c r="L33" i="72" s="1"/>
  <c r="I12" i="10"/>
  <c r="K33" i="72" s="1"/>
  <c r="J11" i="10"/>
  <c r="L32" i="72" s="1"/>
  <c r="I11" i="10"/>
  <c r="K32" i="72" s="1"/>
  <c r="J10" i="10"/>
  <c r="L31" i="72" s="1"/>
  <c r="I10" i="10"/>
  <c r="H10" i="10"/>
  <c r="J9" i="10"/>
  <c r="I9" i="10"/>
  <c r="I18" i="10" s="1"/>
  <c r="C18" i="10"/>
  <c r="D10" i="10"/>
  <c r="F31" i="72" s="1"/>
  <c r="D11" i="10"/>
  <c r="F32" i="72" s="1"/>
  <c r="D12" i="10"/>
  <c r="H12" i="10" s="1"/>
  <c r="D13" i="10"/>
  <c r="H13" i="10" s="1"/>
  <c r="D9" i="10"/>
  <c r="H9" i="10" s="1"/>
  <c r="C27" i="72"/>
  <c r="D27" i="72"/>
  <c r="E27" i="72"/>
  <c r="G27" i="72"/>
  <c r="H27" i="72"/>
  <c r="I27" i="72"/>
  <c r="K27" i="72"/>
  <c r="N27" i="72"/>
  <c r="C28" i="72"/>
  <c r="D28" i="72"/>
  <c r="E28" i="72"/>
  <c r="G28" i="72"/>
  <c r="H28" i="72"/>
  <c r="I28" i="72"/>
  <c r="N28" i="72"/>
  <c r="C29" i="72"/>
  <c r="D29" i="72"/>
  <c r="E29" i="72"/>
  <c r="F29" i="72"/>
  <c r="G29" i="72"/>
  <c r="H29" i="72"/>
  <c r="I29" i="72"/>
  <c r="N29" i="72"/>
  <c r="D26" i="72"/>
  <c r="E26" i="72"/>
  <c r="F26" i="72"/>
  <c r="G26" i="72"/>
  <c r="H26" i="72"/>
  <c r="I26" i="72"/>
  <c r="N26" i="72"/>
  <c r="C26" i="72"/>
  <c r="B26" i="72"/>
  <c r="B27" i="72" s="1"/>
  <c r="B28" i="72" s="1"/>
  <c r="B29" i="72" s="1"/>
  <c r="F18" i="39"/>
  <c r="G18" i="39"/>
  <c r="I18" i="39"/>
  <c r="C18" i="39"/>
  <c r="I10" i="39"/>
  <c r="J10" i="39"/>
  <c r="L27" i="72" s="1"/>
  <c r="I11" i="39"/>
  <c r="K28" i="72" s="1"/>
  <c r="J11" i="39"/>
  <c r="L28" i="72" s="1"/>
  <c r="H12" i="39"/>
  <c r="J29" i="72" s="1"/>
  <c r="I12" i="39"/>
  <c r="K29" i="72" s="1"/>
  <c r="J12" i="39"/>
  <c r="L29" i="72" s="1"/>
  <c r="J9" i="39"/>
  <c r="J18" i="39" s="1"/>
  <c r="I9" i="39"/>
  <c r="K26" i="72" s="1"/>
  <c r="D10" i="39"/>
  <c r="H10" i="39" s="1"/>
  <c r="J27" i="72" s="1"/>
  <c r="D11" i="39"/>
  <c r="H11" i="39" s="1"/>
  <c r="D12" i="39"/>
  <c r="D9" i="39"/>
  <c r="H9" i="39" s="1"/>
  <c r="C25" i="72"/>
  <c r="D25" i="72"/>
  <c r="E25" i="72"/>
  <c r="G25" i="72"/>
  <c r="H25" i="72"/>
  <c r="I25" i="72"/>
  <c r="N25" i="72"/>
  <c r="D24" i="72"/>
  <c r="E24" i="72"/>
  <c r="F24" i="72"/>
  <c r="G24" i="72"/>
  <c r="H24" i="72"/>
  <c r="I24" i="72"/>
  <c r="N24" i="72"/>
  <c r="C24" i="72"/>
  <c r="B24" i="72"/>
  <c r="B25" i="72" s="1"/>
  <c r="F18" i="91"/>
  <c r="G18" i="91"/>
  <c r="I10" i="91"/>
  <c r="K25" i="72" s="1"/>
  <c r="J10" i="91"/>
  <c r="L25" i="72" s="1"/>
  <c r="J9" i="91"/>
  <c r="J18" i="91" s="1"/>
  <c r="I9" i="91"/>
  <c r="I18" i="91" s="1"/>
  <c r="H9" i="91"/>
  <c r="D10" i="91"/>
  <c r="H10" i="91" s="1"/>
  <c r="D9" i="91"/>
  <c r="D23" i="72"/>
  <c r="E23" i="72"/>
  <c r="G23" i="72"/>
  <c r="H23" i="72"/>
  <c r="I23" i="72"/>
  <c r="L23" i="72"/>
  <c r="N23" i="72"/>
  <c r="C23" i="72"/>
  <c r="B23" i="72"/>
  <c r="B18" i="90"/>
  <c r="C18" i="90"/>
  <c r="F18" i="90"/>
  <c r="G18" i="90"/>
  <c r="J18" i="90"/>
  <c r="J9" i="90"/>
  <c r="I9" i="90"/>
  <c r="I18" i="90" s="1"/>
  <c r="D9" i="90"/>
  <c r="H9" i="90" s="1"/>
  <c r="C22" i="72"/>
  <c r="D22" i="72"/>
  <c r="E22" i="72"/>
  <c r="G22" i="72"/>
  <c r="H22" i="72"/>
  <c r="I22" i="72"/>
  <c r="L22" i="72"/>
  <c r="N22" i="72"/>
  <c r="D21" i="72"/>
  <c r="E21" i="72"/>
  <c r="G21" i="72"/>
  <c r="H21" i="72"/>
  <c r="I21" i="72"/>
  <c r="L21" i="72"/>
  <c r="N21" i="72"/>
  <c r="C21" i="72"/>
  <c r="B21" i="72"/>
  <c r="B22" i="72" s="1"/>
  <c r="C18" i="9"/>
  <c r="D10" i="9"/>
  <c r="F22" i="72" s="1"/>
  <c r="D9" i="9"/>
  <c r="F21" i="72" s="1"/>
  <c r="F18" i="9"/>
  <c r="G18" i="9"/>
  <c r="J18" i="9"/>
  <c r="I10" i="9"/>
  <c r="K22" i="72" s="1"/>
  <c r="J10" i="9"/>
  <c r="J9" i="9"/>
  <c r="I9" i="9"/>
  <c r="K21" i="72" s="1"/>
  <c r="C19" i="72"/>
  <c r="D19" i="72"/>
  <c r="E19" i="72"/>
  <c r="G19" i="72"/>
  <c r="H19" i="72"/>
  <c r="I19" i="72"/>
  <c r="M19" i="72"/>
  <c r="N19" i="72"/>
  <c r="C20" i="72"/>
  <c r="D20" i="72"/>
  <c r="E20" i="72"/>
  <c r="G20" i="72"/>
  <c r="H20" i="72"/>
  <c r="I20" i="72"/>
  <c r="N20" i="72"/>
  <c r="D18" i="72"/>
  <c r="E18" i="72"/>
  <c r="G18" i="72"/>
  <c r="H18" i="72"/>
  <c r="I18" i="72"/>
  <c r="N18" i="72"/>
  <c r="C18" i="72"/>
  <c r="B18" i="72"/>
  <c r="B19" i="72" s="1"/>
  <c r="B20" i="72" s="1"/>
  <c r="C18" i="8"/>
  <c r="D10" i="8"/>
  <c r="H10" i="8" s="1"/>
  <c r="K10" i="8" s="1"/>
  <c r="D11" i="8"/>
  <c r="F20" i="72" s="1"/>
  <c r="D9" i="8"/>
  <c r="H9" i="8" s="1"/>
  <c r="J18" i="72" s="1"/>
  <c r="I10" i="8"/>
  <c r="K19" i="72" s="1"/>
  <c r="J10" i="8"/>
  <c r="L19" i="72" s="1"/>
  <c r="H11" i="8"/>
  <c r="I11" i="8"/>
  <c r="K20" i="72" s="1"/>
  <c r="J11" i="8"/>
  <c r="L20" i="72" s="1"/>
  <c r="J9" i="8"/>
  <c r="L18" i="72" s="1"/>
  <c r="I9" i="8"/>
  <c r="K18" i="72" s="1"/>
  <c r="E17" i="72"/>
  <c r="G17" i="72"/>
  <c r="H17" i="72"/>
  <c r="I17" i="72"/>
  <c r="N17" i="72"/>
  <c r="D17" i="72"/>
  <c r="C17" i="72"/>
  <c r="B17" i="72"/>
  <c r="F18" i="7"/>
  <c r="G18" i="7"/>
  <c r="C18" i="7"/>
  <c r="D9" i="7"/>
  <c r="F17" i="72" s="1"/>
  <c r="J9" i="7"/>
  <c r="J18" i="7" s="1"/>
  <c r="I9" i="7"/>
  <c r="I18" i="7" s="1"/>
  <c r="H14" i="72"/>
  <c r="I14" i="72"/>
  <c r="K14" i="72"/>
  <c r="L14" i="72"/>
  <c r="N14" i="72"/>
  <c r="H15" i="72"/>
  <c r="I15" i="72"/>
  <c r="K15" i="72"/>
  <c r="L15" i="72"/>
  <c r="N15" i="72"/>
  <c r="H16" i="72"/>
  <c r="I16" i="72"/>
  <c r="K16" i="72"/>
  <c r="L16" i="72"/>
  <c r="N16" i="72"/>
  <c r="E14" i="72"/>
  <c r="F14" i="72"/>
  <c r="G14" i="72"/>
  <c r="E15" i="72"/>
  <c r="G15" i="72"/>
  <c r="E16" i="72"/>
  <c r="G16" i="72"/>
  <c r="D15" i="72"/>
  <c r="D16" i="72"/>
  <c r="D14" i="72"/>
  <c r="C15" i="72"/>
  <c r="C16" i="72"/>
  <c r="C14" i="72"/>
  <c r="B14" i="72"/>
  <c r="B15" i="72" s="1"/>
  <c r="B16" i="72" s="1"/>
  <c r="I18" i="6"/>
  <c r="J18" i="6"/>
  <c r="D10" i="6"/>
  <c r="F15" i="72" s="1"/>
  <c r="D11" i="6"/>
  <c r="H11" i="6" s="1"/>
  <c r="D9" i="6"/>
  <c r="H9" i="6" s="1"/>
  <c r="H13" i="72"/>
  <c r="I13" i="72"/>
  <c r="K13" i="72"/>
  <c r="L13" i="72"/>
  <c r="N13" i="72"/>
  <c r="G13" i="72"/>
  <c r="D13" i="72"/>
  <c r="E13" i="72"/>
  <c r="C13" i="72"/>
  <c r="B13" i="72"/>
  <c r="K9" i="39" l="1"/>
  <c r="M26" i="72" s="1"/>
  <c r="J26" i="72"/>
  <c r="H18" i="39"/>
  <c r="J25" i="72"/>
  <c r="K10" i="91"/>
  <c r="M25" i="72" s="1"/>
  <c r="K11" i="39"/>
  <c r="M28" i="72" s="1"/>
  <c r="J28" i="72"/>
  <c r="J14" i="72"/>
  <c r="K9" i="6"/>
  <c r="M14" i="72" s="1"/>
  <c r="J16" i="72"/>
  <c r="K11" i="6"/>
  <c r="M16" i="72" s="1"/>
  <c r="J23" i="72"/>
  <c r="H18" i="90"/>
  <c r="F25" i="72"/>
  <c r="J39" i="72"/>
  <c r="J44" i="72"/>
  <c r="J87" i="72"/>
  <c r="H20" i="93"/>
  <c r="H17" i="28"/>
  <c r="I17" i="28"/>
  <c r="K131" i="72" s="1"/>
  <c r="J17" i="28"/>
  <c r="L131" i="72" s="1"/>
  <c r="H11" i="29"/>
  <c r="J139" i="72" s="1"/>
  <c r="I11" i="29"/>
  <c r="K139" i="72" s="1"/>
  <c r="J11" i="29"/>
  <c r="L139" i="72" s="1"/>
  <c r="I18" i="9"/>
  <c r="K9" i="91"/>
  <c r="M24" i="72" s="1"/>
  <c r="H10" i="18"/>
  <c r="I10" i="18"/>
  <c r="K61" i="72" s="1"/>
  <c r="J10" i="18"/>
  <c r="L61" i="72" s="1"/>
  <c r="F61" i="72"/>
  <c r="F78" i="72"/>
  <c r="I9" i="22"/>
  <c r="K78" i="72" s="1"/>
  <c r="F28" i="72"/>
  <c r="J18" i="10"/>
  <c r="K9" i="11"/>
  <c r="M35" i="72" s="1"/>
  <c r="J35" i="72"/>
  <c r="I11" i="14"/>
  <c r="K50" i="72" s="1"/>
  <c r="J11" i="14"/>
  <c r="L50" i="72" s="1"/>
  <c r="F69" i="72"/>
  <c r="I12" i="20"/>
  <c r="K69" i="72" s="1"/>
  <c r="I20" i="97"/>
  <c r="K94" i="72"/>
  <c r="J127" i="72"/>
  <c r="K130" i="72"/>
  <c r="B133" i="72"/>
  <c r="B124" i="72"/>
  <c r="B125" i="72" s="1"/>
  <c r="K141" i="72"/>
  <c r="L17" i="72"/>
  <c r="K11" i="8"/>
  <c r="M20" i="72" s="1"/>
  <c r="F27" i="72"/>
  <c r="K10" i="10"/>
  <c r="M31" i="72" s="1"/>
  <c r="J31" i="72"/>
  <c r="K35" i="72"/>
  <c r="F50" i="72"/>
  <c r="J10" i="14"/>
  <c r="L49" i="72" s="1"/>
  <c r="F49" i="72"/>
  <c r="H10" i="14"/>
  <c r="J49" i="72" s="1"/>
  <c r="F139" i="72"/>
  <c r="H17" i="22"/>
  <c r="I17" i="22"/>
  <c r="K86" i="72" s="1"/>
  <c r="J17" i="22"/>
  <c r="L86" i="72" s="1"/>
  <c r="F86" i="72"/>
  <c r="J133" i="72"/>
  <c r="K19" i="28"/>
  <c r="M133" i="72" s="1"/>
  <c r="K23" i="72"/>
  <c r="F16" i="72"/>
  <c r="K17" i="72"/>
  <c r="J20" i="72"/>
  <c r="J19" i="72"/>
  <c r="L24" i="72"/>
  <c r="J38" i="72"/>
  <c r="K12" i="11"/>
  <c r="M38" i="72" s="1"/>
  <c r="J16" i="19"/>
  <c r="H13" i="21"/>
  <c r="J74" i="72" s="1"/>
  <c r="F74" i="72"/>
  <c r="J123" i="72"/>
  <c r="J125" i="72"/>
  <c r="K11" i="28"/>
  <c r="M125" i="72" s="1"/>
  <c r="K15" i="28"/>
  <c r="M129" i="72" s="1"/>
  <c r="K129" i="72"/>
  <c r="F91" i="72"/>
  <c r="H9" i="95"/>
  <c r="K24" i="72"/>
  <c r="F34" i="72"/>
  <c r="J11" i="11"/>
  <c r="L37" i="72" s="1"/>
  <c r="J62" i="72"/>
  <c r="H10" i="96"/>
  <c r="I10" i="96"/>
  <c r="K93" i="72" s="1"/>
  <c r="J10" i="96"/>
  <c r="L93" i="72" s="1"/>
  <c r="F93" i="72"/>
  <c r="J124" i="72"/>
  <c r="K10" i="28"/>
  <c r="M124" i="72" s="1"/>
  <c r="K9" i="8"/>
  <c r="M18" i="72" s="1"/>
  <c r="F23" i="72"/>
  <c r="J24" i="72"/>
  <c r="K10" i="39"/>
  <c r="M27" i="72" s="1"/>
  <c r="J11" i="21"/>
  <c r="L72" i="72" s="1"/>
  <c r="F72" i="72"/>
  <c r="H11" i="21"/>
  <c r="J72" i="72" s="1"/>
  <c r="I11" i="21"/>
  <c r="K72" i="72" s="1"/>
  <c r="I20" i="96"/>
  <c r="K92" i="72"/>
  <c r="K12" i="28"/>
  <c r="M126" i="72" s="1"/>
  <c r="J85" i="72"/>
  <c r="H10" i="6"/>
  <c r="M9" i="8"/>
  <c r="O18" i="72" s="1"/>
  <c r="L26" i="72"/>
  <c r="K9" i="10"/>
  <c r="M30" i="72" s="1"/>
  <c r="J30" i="72"/>
  <c r="F41" i="72"/>
  <c r="I10" i="12"/>
  <c r="J9" i="13"/>
  <c r="F44" i="72"/>
  <c r="H18" i="92"/>
  <c r="J46" i="72"/>
  <c r="H10" i="21"/>
  <c r="J71" i="72" s="1"/>
  <c r="F71" i="72"/>
  <c r="J10" i="21"/>
  <c r="L71" i="72" s="1"/>
  <c r="J79" i="72"/>
  <c r="J20" i="96"/>
  <c r="L92" i="72"/>
  <c r="H20" i="28"/>
  <c r="J134" i="72" s="1"/>
  <c r="I20" i="28"/>
  <c r="J20" i="28"/>
  <c r="L134" i="72" s="1"/>
  <c r="J138" i="72"/>
  <c r="F37" i="72"/>
  <c r="H11" i="11"/>
  <c r="H18" i="11" s="1"/>
  <c r="J84" i="72"/>
  <c r="K15" i="22"/>
  <c r="M84" i="72" s="1"/>
  <c r="I9" i="95"/>
  <c r="F19" i="72"/>
  <c r="M11" i="8"/>
  <c r="O20" i="72" s="1"/>
  <c r="H18" i="91"/>
  <c r="K13" i="10"/>
  <c r="M34" i="72" s="1"/>
  <c r="J34" i="72"/>
  <c r="K9" i="19"/>
  <c r="M63" i="72" s="1"/>
  <c r="J63" i="72"/>
  <c r="H16" i="19"/>
  <c r="J75" i="72"/>
  <c r="J81" i="72"/>
  <c r="K22" i="28"/>
  <c r="M136" i="72" s="1"/>
  <c r="K136" i="72"/>
  <c r="F131" i="72"/>
  <c r="F18" i="72"/>
  <c r="M10" i="8"/>
  <c r="O19" i="72" s="1"/>
  <c r="K12" i="39"/>
  <c r="M29" i="72" s="1"/>
  <c r="K12" i="10"/>
  <c r="M33" i="72" s="1"/>
  <c r="J33" i="72"/>
  <c r="L35" i="72"/>
  <c r="H18" i="12"/>
  <c r="J40" i="72"/>
  <c r="J9" i="92"/>
  <c r="L46" i="72" s="1"/>
  <c r="F46" i="72"/>
  <c r="J65" i="72"/>
  <c r="K11" i="19"/>
  <c r="M65" i="72" s="1"/>
  <c r="H9" i="22"/>
  <c r="H18" i="28"/>
  <c r="I18" i="28"/>
  <c r="K132" i="72" s="1"/>
  <c r="J18" i="28"/>
  <c r="L132" i="72" s="1"/>
  <c r="H12" i="29"/>
  <c r="J140" i="72" s="1"/>
  <c r="F140" i="72"/>
  <c r="J10" i="92"/>
  <c r="L47" i="72" s="1"/>
  <c r="I9" i="17"/>
  <c r="H9" i="18"/>
  <c r="H11" i="54"/>
  <c r="I12" i="22"/>
  <c r="K81" i="72" s="1"/>
  <c r="H9" i="96"/>
  <c r="F94" i="72"/>
  <c r="J9" i="28"/>
  <c r="L123" i="72" s="1"/>
  <c r="H16" i="28"/>
  <c r="J130" i="72" s="1"/>
  <c r="J9" i="29"/>
  <c r="L137" i="72" s="1"/>
  <c r="F137" i="72"/>
  <c r="J9" i="12"/>
  <c r="F62" i="72"/>
  <c r="F64" i="72"/>
  <c r="I9" i="54"/>
  <c r="I10" i="54"/>
  <c r="K76" i="72" s="1"/>
  <c r="J14" i="22"/>
  <c r="L83" i="72" s="1"/>
  <c r="J11" i="22"/>
  <c r="L80" i="72" s="1"/>
  <c r="F83" i="72"/>
  <c r="H10" i="93"/>
  <c r="J88" i="72" s="1"/>
  <c r="J143" i="72"/>
  <c r="K11" i="31"/>
  <c r="M143" i="72" s="1"/>
  <c r="D51" i="36"/>
  <c r="D36" i="111" s="1"/>
  <c r="D50" i="36"/>
  <c r="D49" i="36"/>
  <c r="D41" i="36"/>
  <c r="D40" i="36"/>
  <c r="J10" i="11"/>
  <c r="L36" i="72" s="1"/>
  <c r="F36" i="72"/>
  <c r="J12" i="12"/>
  <c r="L43" i="72" s="1"/>
  <c r="J11" i="19"/>
  <c r="L65" i="72" s="1"/>
  <c r="J9" i="54"/>
  <c r="L75" i="72" s="1"/>
  <c r="H10" i="54"/>
  <c r="I14" i="22"/>
  <c r="I11" i="22"/>
  <c r="K80" i="72" s="1"/>
  <c r="F82" i="72"/>
  <c r="J142" i="72"/>
  <c r="K10" i="31"/>
  <c r="M142" i="72" s="1"/>
  <c r="J13" i="11"/>
  <c r="L39" i="72" s="1"/>
  <c r="I10" i="11"/>
  <c r="I18" i="11" s="1"/>
  <c r="I12" i="12"/>
  <c r="I11" i="18"/>
  <c r="K62" i="72" s="1"/>
  <c r="I11" i="19"/>
  <c r="K65" i="72" s="1"/>
  <c r="H11" i="22"/>
  <c r="H9" i="97"/>
  <c r="I21" i="28"/>
  <c r="I14" i="28"/>
  <c r="D73" i="36"/>
  <c r="D66" i="36"/>
  <c r="I13" i="11"/>
  <c r="K39" i="72" s="1"/>
  <c r="F42" i="72"/>
  <c r="D67" i="36"/>
  <c r="L30" i="72"/>
  <c r="F45" i="72"/>
  <c r="J10" i="19"/>
  <c r="L64" i="72" s="1"/>
  <c r="F70" i="72"/>
  <c r="J16" i="22"/>
  <c r="L85" i="72" s="1"/>
  <c r="J13" i="22"/>
  <c r="L82" i="72" s="1"/>
  <c r="J10" i="22"/>
  <c r="L79" i="72" s="1"/>
  <c r="F79" i="72"/>
  <c r="D70" i="36"/>
  <c r="D69" i="36"/>
  <c r="K30" i="72"/>
  <c r="J11" i="12"/>
  <c r="L42" i="72" s="1"/>
  <c r="F47" i="72"/>
  <c r="K10" i="19"/>
  <c r="M64" i="72" s="1"/>
  <c r="F73" i="72"/>
  <c r="F77" i="72"/>
  <c r="I16" i="22"/>
  <c r="K85" i="72" s="1"/>
  <c r="I13" i="22"/>
  <c r="K82" i="72" s="1"/>
  <c r="I10" i="22"/>
  <c r="K79" i="72" s="1"/>
  <c r="J13" i="28"/>
  <c r="L127" i="72" s="1"/>
  <c r="I10" i="28"/>
  <c r="K124" i="72" s="1"/>
  <c r="J12" i="11"/>
  <c r="L38" i="72" s="1"/>
  <c r="I11" i="12"/>
  <c r="K42" i="72" s="1"/>
  <c r="I13" i="28"/>
  <c r="K127" i="72" s="1"/>
  <c r="J10" i="29"/>
  <c r="L138" i="72" s="1"/>
  <c r="K64" i="72"/>
  <c r="I10" i="29"/>
  <c r="K138" i="72" s="1"/>
  <c r="F141" i="72"/>
  <c r="F143" i="72"/>
  <c r="J10" i="31"/>
  <c r="L142" i="72" s="1"/>
  <c r="I10" i="31"/>
  <c r="K142" i="72" s="1"/>
  <c r="H9" i="31"/>
  <c r="D610" i="63"/>
  <c r="D609" i="63"/>
  <c r="B130" i="72"/>
  <c r="B134" i="72"/>
  <c r="F145" i="72"/>
  <c r="B126" i="72"/>
  <c r="B127" i="72"/>
  <c r="B131" i="72"/>
  <c r="B135" i="72"/>
  <c r="B136" i="72" s="1"/>
  <c r="B128" i="72"/>
  <c r="B132" i="72"/>
  <c r="B129" i="72"/>
  <c r="K11" i="29"/>
  <c r="M139" i="72" s="1"/>
  <c r="J12" i="29"/>
  <c r="L140" i="72" s="1"/>
  <c r="H9" i="29"/>
  <c r="I12" i="29"/>
  <c r="I9" i="29"/>
  <c r="K11" i="93"/>
  <c r="M89" i="72" s="1"/>
  <c r="K10" i="93"/>
  <c r="M88" i="72" s="1"/>
  <c r="I9" i="93"/>
  <c r="K11" i="21"/>
  <c r="M72" i="72" s="1"/>
  <c r="J13" i="21"/>
  <c r="L74" i="72" s="1"/>
  <c r="I12" i="21"/>
  <c r="I10" i="21"/>
  <c r="I13" i="21"/>
  <c r="H9" i="21"/>
  <c r="I9" i="21"/>
  <c r="H12" i="20"/>
  <c r="J12" i="20"/>
  <c r="L69" i="72" s="1"/>
  <c r="H11" i="20"/>
  <c r="K10" i="20"/>
  <c r="M67" i="72" s="1"/>
  <c r="H9" i="20"/>
  <c r="J9" i="20"/>
  <c r="L66" i="72" s="1"/>
  <c r="I9" i="20"/>
  <c r="K66" i="72" s="1"/>
  <c r="I16" i="19"/>
  <c r="H15" i="14"/>
  <c r="J54" i="72" s="1"/>
  <c r="K15" i="14"/>
  <c r="M54" i="72" s="1"/>
  <c r="I14" i="14"/>
  <c r="K53" i="72" s="1"/>
  <c r="F52" i="72"/>
  <c r="F51" i="72"/>
  <c r="K10" i="14"/>
  <c r="M49" i="72" s="1"/>
  <c r="I9" i="14"/>
  <c r="K48" i="72" s="1"/>
  <c r="J9" i="14"/>
  <c r="L48" i="72" s="1"/>
  <c r="K54" i="72"/>
  <c r="I13" i="14"/>
  <c r="I12" i="14"/>
  <c r="K51" i="72" s="1"/>
  <c r="J13" i="14"/>
  <c r="L52" i="72" s="1"/>
  <c r="K10" i="92"/>
  <c r="M47" i="72" s="1"/>
  <c r="I9" i="92"/>
  <c r="J10" i="13"/>
  <c r="L45" i="72" s="1"/>
  <c r="I10" i="13"/>
  <c r="I9" i="13"/>
  <c r="K9" i="90"/>
  <c r="M23" i="72" s="1"/>
  <c r="K9" i="92" l="1"/>
  <c r="M46" i="72" s="1"/>
  <c r="I18" i="92"/>
  <c r="K46" i="72"/>
  <c r="I18" i="54"/>
  <c r="K75" i="72"/>
  <c r="K9" i="13"/>
  <c r="M44" i="72" s="1"/>
  <c r="I18" i="13"/>
  <c r="K44" i="72"/>
  <c r="K12" i="21"/>
  <c r="M73" i="72" s="1"/>
  <c r="K73" i="72"/>
  <c r="I24" i="28"/>
  <c r="K9" i="96"/>
  <c r="M92" i="72" s="1"/>
  <c r="H20" i="96"/>
  <c r="J92" i="72"/>
  <c r="J132" i="72"/>
  <c r="K18" i="28"/>
  <c r="M132" i="72" s="1"/>
  <c r="K10" i="29"/>
  <c r="M138" i="72" s="1"/>
  <c r="K9" i="95"/>
  <c r="M91" i="72" s="1"/>
  <c r="H20" i="95"/>
  <c r="J91" i="72"/>
  <c r="K45" i="72"/>
  <c r="K12" i="12"/>
  <c r="M43" i="72" s="1"/>
  <c r="K43" i="72"/>
  <c r="K9" i="22"/>
  <c r="M78" i="72" s="1"/>
  <c r="J78" i="72"/>
  <c r="K9" i="18"/>
  <c r="M60" i="72" s="1"/>
  <c r="H18" i="18"/>
  <c r="J60" i="72"/>
  <c r="K9" i="29"/>
  <c r="M137" i="72" s="1"/>
  <c r="I23" i="29"/>
  <c r="K137" i="72"/>
  <c r="I18" i="18"/>
  <c r="K11" i="18"/>
  <c r="M62" i="72" s="1"/>
  <c r="K9" i="31"/>
  <c r="M141" i="72" s="1"/>
  <c r="H23" i="31"/>
  <c r="J141" i="72"/>
  <c r="D75" i="36"/>
  <c r="D74" i="36"/>
  <c r="L40" i="72"/>
  <c r="J18" i="12"/>
  <c r="H24" i="28"/>
  <c r="I23" i="31"/>
  <c r="K10" i="18"/>
  <c r="M61" i="72" s="1"/>
  <c r="J61" i="72"/>
  <c r="K9" i="93"/>
  <c r="M87" i="72" s="1"/>
  <c r="K87" i="72"/>
  <c r="I20" i="93"/>
  <c r="K10" i="12"/>
  <c r="M41" i="72" s="1"/>
  <c r="K41" i="72"/>
  <c r="H23" i="29"/>
  <c r="J137" i="72"/>
  <c r="K14" i="28"/>
  <c r="M128" i="72" s="1"/>
  <c r="K128" i="72"/>
  <c r="I20" i="95"/>
  <c r="K91" i="72"/>
  <c r="J93" i="72"/>
  <c r="K10" i="96"/>
  <c r="M93" i="72" s="1"/>
  <c r="K11" i="54"/>
  <c r="M77" i="72" s="1"/>
  <c r="J77" i="72"/>
  <c r="I17" i="17"/>
  <c r="K59" i="72"/>
  <c r="K9" i="14"/>
  <c r="M48" i="72" s="1"/>
  <c r="I18" i="21"/>
  <c r="K70" i="72"/>
  <c r="K21" i="28"/>
  <c r="M135" i="72" s="1"/>
  <c r="K135" i="72"/>
  <c r="K83" i="72"/>
  <c r="K14" i="22"/>
  <c r="M83" i="72" s="1"/>
  <c r="K9" i="12"/>
  <c r="M40" i="72" s="1"/>
  <c r="K10" i="22"/>
  <c r="M79" i="72" s="1"/>
  <c r="K11" i="12"/>
  <c r="M42" i="72" s="1"/>
  <c r="K9" i="28"/>
  <c r="M123" i="72" s="1"/>
  <c r="K13" i="11"/>
  <c r="M39" i="72" s="1"/>
  <c r="J131" i="72"/>
  <c r="K17" i="28"/>
  <c r="M131" i="72" s="1"/>
  <c r="K20" i="28"/>
  <c r="M134" i="72" s="1"/>
  <c r="K134" i="72"/>
  <c r="H18" i="21"/>
  <c r="J70" i="72"/>
  <c r="K9" i="97"/>
  <c r="M94" i="72" s="1"/>
  <c r="H20" i="97"/>
  <c r="J94" i="72"/>
  <c r="J76" i="72"/>
  <c r="K10" i="54"/>
  <c r="M76" i="72" s="1"/>
  <c r="J18" i="11"/>
  <c r="H18" i="54"/>
  <c r="K12" i="22"/>
  <c r="M81" i="72" s="1"/>
  <c r="I20" i="22"/>
  <c r="J18" i="13"/>
  <c r="L44" i="72"/>
  <c r="K12" i="29"/>
  <c r="M140" i="72" s="1"/>
  <c r="K140" i="72"/>
  <c r="K14" i="14"/>
  <c r="M53" i="72" s="1"/>
  <c r="J80" i="72"/>
  <c r="K11" i="22"/>
  <c r="M80" i="72" s="1"/>
  <c r="K9" i="54"/>
  <c r="M75" i="72" s="1"/>
  <c r="K11" i="11"/>
  <c r="M37" i="72" s="1"/>
  <c r="J37" i="72"/>
  <c r="K10" i="6"/>
  <c r="M15" i="72" s="1"/>
  <c r="J15" i="72"/>
  <c r="K16" i="28"/>
  <c r="M130" i="72" s="1"/>
  <c r="K10" i="11"/>
  <c r="M36" i="72" s="1"/>
  <c r="K36" i="72"/>
  <c r="J86" i="72"/>
  <c r="K17" i="22"/>
  <c r="M86" i="72" s="1"/>
  <c r="K18" i="6"/>
  <c r="K13" i="21"/>
  <c r="M74" i="72" s="1"/>
  <c r="K74" i="72"/>
  <c r="I18" i="12"/>
  <c r="K16" i="19"/>
  <c r="K10" i="21"/>
  <c r="M71" i="72" s="1"/>
  <c r="K71" i="72"/>
  <c r="K16" i="22"/>
  <c r="M85" i="72" s="1"/>
  <c r="K13" i="28"/>
  <c r="M127" i="72" s="1"/>
  <c r="K9" i="21"/>
  <c r="M70" i="72" s="1"/>
  <c r="J69" i="72"/>
  <c r="K12" i="20"/>
  <c r="M69" i="72" s="1"/>
  <c r="J68" i="72"/>
  <c r="K11" i="20"/>
  <c r="M68" i="72" s="1"/>
  <c r="I18" i="20"/>
  <c r="K9" i="20"/>
  <c r="M66" i="72" s="1"/>
  <c r="J66" i="72"/>
  <c r="H18" i="20"/>
  <c r="K13" i="14"/>
  <c r="M52" i="72" s="1"/>
  <c r="K52" i="72"/>
  <c r="I18" i="14"/>
  <c r="K363" i="108" l="1"/>
  <c r="K362" i="108" s="1"/>
  <c r="K361" i="108" s="1"/>
  <c r="K360" i="108" s="1"/>
  <c r="K357" i="108"/>
  <c r="K356" i="108" s="1"/>
  <c r="K355" i="108" s="1"/>
  <c r="K354" i="108" s="1"/>
  <c r="K353" i="108" s="1"/>
  <c r="E357" i="108"/>
  <c r="D357" i="108"/>
  <c r="C357" i="108"/>
  <c r="B357" i="108"/>
  <c r="A357" i="108"/>
  <c r="J356" i="108"/>
  <c r="E356" i="108"/>
  <c r="D356" i="108"/>
  <c r="C356" i="108"/>
  <c r="B356" i="108"/>
  <c r="A356" i="108"/>
  <c r="J355" i="108"/>
  <c r="D355" i="108"/>
  <c r="C355" i="108"/>
  <c r="B355" i="108"/>
  <c r="A355" i="108"/>
  <c r="J354" i="108"/>
  <c r="C354" i="108"/>
  <c r="B354" i="108"/>
  <c r="A354" i="108"/>
  <c r="J353" i="108"/>
  <c r="B353" i="108"/>
  <c r="A353" i="108"/>
  <c r="K352" i="108"/>
  <c r="K351" i="108" s="1"/>
  <c r="K350" i="108" s="1"/>
  <c r="K349" i="108" s="1"/>
  <c r="K348" i="108" s="1"/>
  <c r="F352" i="108"/>
  <c r="E352" i="108"/>
  <c r="D352" i="108"/>
  <c r="C352" i="108"/>
  <c r="B352" i="108"/>
  <c r="A352" i="108"/>
  <c r="K346" i="108"/>
  <c r="K345" i="108" s="1"/>
  <c r="K344" i="108" s="1"/>
  <c r="K343" i="108" s="1"/>
  <c r="F346" i="108"/>
  <c r="E346" i="108"/>
  <c r="D346" i="108"/>
  <c r="C346" i="108"/>
  <c r="B346" i="108"/>
  <c r="A346" i="108"/>
  <c r="K342" i="108"/>
  <c r="K341" i="108" s="1"/>
  <c r="K340" i="108" s="1"/>
  <c r="K339" i="108" s="1"/>
  <c r="F342" i="108"/>
  <c r="E342" i="108"/>
  <c r="D342" i="108"/>
  <c r="C342" i="108"/>
  <c r="B342" i="108"/>
  <c r="A342" i="108"/>
  <c r="K337" i="108"/>
  <c r="K336" i="108" s="1"/>
  <c r="K335" i="108" s="1"/>
  <c r="K334" i="108" s="1"/>
  <c r="K333" i="108" s="1"/>
  <c r="E337" i="108"/>
  <c r="D337" i="108"/>
  <c r="C337" i="108"/>
  <c r="B337" i="108"/>
  <c r="A337" i="108"/>
  <c r="K332" i="108"/>
  <c r="E332" i="108"/>
  <c r="D332" i="108"/>
  <c r="C332" i="108"/>
  <c r="B332" i="108"/>
  <c r="A332" i="108"/>
  <c r="E331" i="108"/>
  <c r="D331" i="108"/>
  <c r="C331" i="108"/>
  <c r="B331" i="108"/>
  <c r="A331" i="108"/>
  <c r="K330" i="108"/>
  <c r="E330" i="108"/>
  <c r="D330" i="108"/>
  <c r="C330" i="108"/>
  <c r="B330" i="108"/>
  <c r="A330" i="108"/>
  <c r="K329" i="108"/>
  <c r="E329" i="108"/>
  <c r="D329" i="108"/>
  <c r="C329" i="108"/>
  <c r="B329" i="108"/>
  <c r="A329" i="108"/>
  <c r="K328" i="108"/>
  <c r="F328" i="108"/>
  <c r="E328" i="108"/>
  <c r="D328" i="108"/>
  <c r="C328" i="108"/>
  <c r="B328" i="108"/>
  <c r="A328" i="108"/>
  <c r="K327" i="108"/>
  <c r="E327" i="108"/>
  <c r="D327" i="108"/>
  <c r="C327" i="108"/>
  <c r="B327" i="108"/>
  <c r="A327" i="108"/>
  <c r="K322" i="108"/>
  <c r="K321" i="108" s="1"/>
  <c r="K320" i="108" s="1"/>
  <c r="K319" i="108" s="1"/>
  <c r="F322" i="108"/>
  <c r="E322" i="108"/>
  <c r="D322" i="108"/>
  <c r="C322" i="108"/>
  <c r="B322" i="108"/>
  <c r="A322" i="108"/>
  <c r="K317" i="108"/>
  <c r="F317" i="108"/>
  <c r="E317" i="108"/>
  <c r="D317" i="108"/>
  <c r="C317" i="108"/>
  <c r="B317" i="108"/>
  <c r="A317" i="108"/>
  <c r="K316" i="108"/>
  <c r="F316" i="108"/>
  <c r="E316" i="108"/>
  <c r="D316" i="108"/>
  <c r="C316" i="108"/>
  <c r="B316" i="108"/>
  <c r="A316" i="108"/>
  <c r="K315" i="108"/>
  <c r="F315" i="108"/>
  <c r="E315" i="108"/>
  <c r="D315" i="108"/>
  <c r="C315" i="108"/>
  <c r="B315" i="108"/>
  <c r="A315" i="108"/>
  <c r="K314" i="108"/>
  <c r="F314" i="108"/>
  <c r="E314" i="108"/>
  <c r="D314" i="108"/>
  <c r="C314" i="108"/>
  <c r="B314" i="108"/>
  <c r="A314" i="108"/>
  <c r="K310" i="108"/>
  <c r="K309" i="108" s="1"/>
  <c r="K308" i="108" s="1"/>
  <c r="K307" i="108" s="1"/>
  <c r="E310" i="108"/>
  <c r="C310" i="108"/>
  <c r="B310" i="108"/>
  <c r="A310" i="108"/>
  <c r="J309" i="108"/>
  <c r="J308" i="108"/>
  <c r="K304" i="108"/>
  <c r="F304" i="108"/>
  <c r="E304" i="108"/>
  <c r="D304" i="108"/>
  <c r="C304" i="108"/>
  <c r="B304" i="108"/>
  <c r="A304" i="108"/>
  <c r="K303" i="108"/>
  <c r="F303" i="108"/>
  <c r="E303" i="108"/>
  <c r="D303" i="108"/>
  <c r="C303" i="108"/>
  <c r="B303" i="108"/>
  <c r="A303" i="108"/>
  <c r="K302" i="108"/>
  <c r="F302" i="108"/>
  <c r="E302" i="108"/>
  <c r="D302" i="108"/>
  <c r="C302" i="108"/>
  <c r="B302" i="108"/>
  <c r="A302" i="108"/>
  <c r="K301" i="108"/>
  <c r="F301" i="108"/>
  <c r="E301" i="108"/>
  <c r="D301" i="108"/>
  <c r="C301" i="108"/>
  <c r="B301" i="108"/>
  <c r="A301" i="108"/>
  <c r="K300" i="108"/>
  <c r="F300" i="108"/>
  <c r="E300" i="108"/>
  <c r="D300" i="108"/>
  <c r="C300" i="108"/>
  <c r="B300" i="108"/>
  <c r="A300" i="108"/>
  <c r="F299" i="108"/>
  <c r="E299" i="108"/>
  <c r="D299" i="108"/>
  <c r="C299" i="108"/>
  <c r="B299" i="108"/>
  <c r="A299" i="108"/>
  <c r="K298" i="108"/>
  <c r="F298" i="108"/>
  <c r="E298" i="108"/>
  <c r="D298" i="108"/>
  <c r="C298" i="108"/>
  <c r="B298" i="108"/>
  <c r="A298" i="108"/>
  <c r="K297" i="108"/>
  <c r="F297" i="108"/>
  <c r="E297" i="108"/>
  <c r="D297" i="108"/>
  <c r="C297" i="108"/>
  <c r="B297" i="108"/>
  <c r="A297" i="108"/>
  <c r="K296" i="108"/>
  <c r="F296" i="108"/>
  <c r="E296" i="108"/>
  <c r="D296" i="108"/>
  <c r="C296" i="108"/>
  <c r="B296" i="108"/>
  <c r="A296" i="108"/>
  <c r="K295" i="108"/>
  <c r="F295" i="108"/>
  <c r="E295" i="108"/>
  <c r="D295" i="108"/>
  <c r="C295" i="108"/>
  <c r="B295" i="108"/>
  <c r="A295" i="108"/>
  <c r="K294" i="108"/>
  <c r="F294" i="108"/>
  <c r="E294" i="108"/>
  <c r="D294" i="108"/>
  <c r="C294" i="108"/>
  <c r="B294" i="108"/>
  <c r="A294" i="108"/>
  <c r="K293" i="108"/>
  <c r="F293" i="108"/>
  <c r="E293" i="108"/>
  <c r="D293" i="108"/>
  <c r="C293" i="108"/>
  <c r="B293" i="108"/>
  <c r="A293" i="108"/>
  <c r="K292" i="108"/>
  <c r="F292" i="108"/>
  <c r="E292" i="108"/>
  <c r="D292" i="108"/>
  <c r="C292" i="108"/>
  <c r="B292" i="108"/>
  <c r="A292" i="108"/>
  <c r="K291" i="108"/>
  <c r="F291" i="108"/>
  <c r="E291" i="108"/>
  <c r="C291" i="108"/>
  <c r="B291" i="108"/>
  <c r="A291" i="108"/>
  <c r="K290" i="108"/>
  <c r="F290" i="108"/>
  <c r="E290" i="108"/>
  <c r="D290" i="108"/>
  <c r="C290" i="108"/>
  <c r="B290" i="108"/>
  <c r="A290" i="108"/>
  <c r="K289" i="108"/>
  <c r="F289" i="108"/>
  <c r="E289" i="108"/>
  <c r="D289" i="108"/>
  <c r="C289" i="108"/>
  <c r="B289" i="108"/>
  <c r="A289" i="108"/>
  <c r="K288" i="108"/>
  <c r="F288" i="108"/>
  <c r="E288" i="108"/>
  <c r="D288" i="108"/>
  <c r="C288" i="108"/>
  <c r="B288" i="108"/>
  <c r="A288" i="108"/>
  <c r="K287" i="108"/>
  <c r="F287" i="108"/>
  <c r="E287" i="108"/>
  <c r="D287" i="108"/>
  <c r="C287" i="108"/>
  <c r="B287" i="108"/>
  <c r="A287" i="108"/>
  <c r="K286" i="108"/>
  <c r="F286" i="108"/>
  <c r="E286" i="108"/>
  <c r="D286" i="108"/>
  <c r="C286" i="108"/>
  <c r="B286" i="108"/>
  <c r="A286" i="108"/>
  <c r="K285" i="108"/>
  <c r="F285" i="108"/>
  <c r="E285" i="108"/>
  <c r="D285" i="108"/>
  <c r="C285" i="108"/>
  <c r="B285" i="108"/>
  <c r="A285" i="108"/>
  <c r="K284" i="108"/>
  <c r="F284" i="108"/>
  <c r="E284" i="108"/>
  <c r="D284" i="108"/>
  <c r="C284" i="108"/>
  <c r="B284" i="108"/>
  <c r="A284" i="108"/>
  <c r="K283" i="108"/>
  <c r="F283" i="108"/>
  <c r="E283" i="108"/>
  <c r="D283" i="108"/>
  <c r="C283" i="108"/>
  <c r="B283" i="108"/>
  <c r="A283" i="108"/>
  <c r="K282" i="108"/>
  <c r="F282" i="108"/>
  <c r="E282" i="108"/>
  <c r="D282" i="108"/>
  <c r="C282" i="108"/>
  <c r="B282" i="108"/>
  <c r="A282" i="108"/>
  <c r="K281" i="108"/>
  <c r="F281" i="108"/>
  <c r="E281" i="108"/>
  <c r="D281" i="108"/>
  <c r="C281" i="108"/>
  <c r="B281" i="108"/>
  <c r="A281" i="108"/>
  <c r="K280" i="108"/>
  <c r="F280" i="108"/>
  <c r="E280" i="108"/>
  <c r="D280" i="108"/>
  <c r="C280" i="108"/>
  <c r="B280" i="108"/>
  <c r="A280" i="108"/>
  <c r="K279" i="108"/>
  <c r="F279" i="108"/>
  <c r="E279" i="108"/>
  <c r="D279" i="108"/>
  <c r="C279" i="108"/>
  <c r="B279" i="108"/>
  <c r="A279" i="108"/>
  <c r="K278" i="108"/>
  <c r="F278" i="108"/>
  <c r="E278" i="108"/>
  <c r="D278" i="108"/>
  <c r="C278" i="108"/>
  <c r="B278" i="108"/>
  <c r="A278" i="108"/>
  <c r="K277" i="108"/>
  <c r="F277" i="108"/>
  <c r="E277" i="108"/>
  <c r="D277" i="108"/>
  <c r="C277" i="108"/>
  <c r="B277" i="108"/>
  <c r="A277" i="108"/>
  <c r="K276" i="108"/>
  <c r="F276" i="108"/>
  <c r="E276" i="108"/>
  <c r="D276" i="108"/>
  <c r="C276" i="108"/>
  <c r="B276" i="108"/>
  <c r="A276" i="108"/>
  <c r="F275" i="108"/>
  <c r="E275" i="108"/>
  <c r="D275" i="108"/>
  <c r="C275" i="108"/>
  <c r="B275" i="108"/>
  <c r="A275" i="108"/>
  <c r="E271" i="108"/>
  <c r="D271" i="108"/>
  <c r="C271" i="108"/>
  <c r="B271" i="108"/>
  <c r="A271" i="108"/>
  <c r="K266" i="108"/>
  <c r="F266" i="108"/>
  <c r="E266" i="108"/>
  <c r="D266" i="108"/>
  <c r="C266" i="108"/>
  <c r="B266" i="108"/>
  <c r="A266" i="108"/>
  <c r="K265" i="108"/>
  <c r="F265" i="108"/>
  <c r="E265" i="108"/>
  <c r="C265" i="108"/>
  <c r="B265" i="108"/>
  <c r="A265" i="108"/>
  <c r="K264" i="108"/>
  <c r="F264" i="108"/>
  <c r="E264" i="108"/>
  <c r="D264" i="108"/>
  <c r="C264" i="108"/>
  <c r="B264" i="108"/>
  <c r="A264" i="108"/>
  <c r="K263" i="108"/>
  <c r="F263" i="108"/>
  <c r="E263" i="108"/>
  <c r="D263" i="108"/>
  <c r="C263" i="108"/>
  <c r="B263" i="108"/>
  <c r="A263" i="108"/>
  <c r="K262" i="108"/>
  <c r="F262" i="108"/>
  <c r="E262" i="108"/>
  <c r="D262" i="108"/>
  <c r="C262" i="108"/>
  <c r="B262" i="108"/>
  <c r="A262" i="108"/>
  <c r="F261" i="108"/>
  <c r="E261" i="108"/>
  <c r="D261" i="108"/>
  <c r="C261" i="108"/>
  <c r="B261" i="108"/>
  <c r="A261" i="108"/>
  <c r="K260" i="108"/>
  <c r="F260" i="108"/>
  <c r="E260" i="108"/>
  <c r="D260" i="108"/>
  <c r="C260" i="108"/>
  <c r="B260" i="108"/>
  <c r="A260" i="108"/>
  <c r="K259" i="108"/>
  <c r="F259" i="108"/>
  <c r="E259" i="108"/>
  <c r="D259" i="108"/>
  <c r="C259" i="108"/>
  <c r="B259" i="108"/>
  <c r="A259" i="108"/>
  <c r="K258" i="108"/>
  <c r="F258" i="108"/>
  <c r="E258" i="108"/>
  <c r="D258" i="108"/>
  <c r="C258" i="108"/>
  <c r="B258" i="108"/>
  <c r="A258" i="108"/>
  <c r="K257" i="108"/>
  <c r="F257" i="108"/>
  <c r="E257" i="108"/>
  <c r="D257" i="108"/>
  <c r="C257" i="108"/>
  <c r="B257" i="108"/>
  <c r="A257" i="108"/>
  <c r="K256" i="108"/>
  <c r="F256" i="108"/>
  <c r="E256" i="108"/>
  <c r="D256" i="108"/>
  <c r="C256" i="108"/>
  <c r="B256" i="108"/>
  <c r="A256" i="108"/>
  <c r="K255" i="108"/>
  <c r="F255" i="108"/>
  <c r="E255" i="108"/>
  <c r="D255" i="108"/>
  <c r="C255" i="108"/>
  <c r="B255" i="108"/>
  <c r="A255" i="108"/>
  <c r="K254" i="108"/>
  <c r="F254" i="108"/>
  <c r="E254" i="108"/>
  <c r="D254" i="108"/>
  <c r="C254" i="108"/>
  <c r="B254" i="108"/>
  <c r="A254" i="108"/>
  <c r="K253" i="108"/>
  <c r="F253" i="108"/>
  <c r="E253" i="108"/>
  <c r="D253" i="108"/>
  <c r="C253" i="108"/>
  <c r="B253" i="108"/>
  <c r="A253" i="108"/>
  <c r="K252" i="108"/>
  <c r="F252" i="108"/>
  <c r="E252" i="108"/>
  <c r="D252" i="108"/>
  <c r="C252" i="108"/>
  <c r="B252" i="108"/>
  <c r="A252" i="108"/>
  <c r="K251" i="108"/>
  <c r="F251" i="108"/>
  <c r="E251" i="108"/>
  <c r="D251" i="108"/>
  <c r="C251" i="108"/>
  <c r="B251" i="108"/>
  <c r="A251" i="108"/>
  <c r="K250" i="108"/>
  <c r="F250" i="108"/>
  <c r="E250" i="108"/>
  <c r="D250" i="108"/>
  <c r="C250" i="108"/>
  <c r="B250" i="108"/>
  <c r="A250" i="108"/>
  <c r="K249" i="108"/>
  <c r="F249" i="108"/>
  <c r="E249" i="108"/>
  <c r="D249" i="108"/>
  <c r="C249" i="108"/>
  <c r="B249" i="108"/>
  <c r="A249" i="108"/>
  <c r="K248" i="108"/>
  <c r="F248" i="108"/>
  <c r="E248" i="108"/>
  <c r="D248" i="108"/>
  <c r="C248" i="108"/>
  <c r="B248" i="108"/>
  <c r="A248" i="108"/>
  <c r="K247" i="108"/>
  <c r="F247" i="108"/>
  <c r="E247" i="108"/>
  <c r="D247" i="108"/>
  <c r="C247" i="108"/>
  <c r="B247" i="108"/>
  <c r="A247" i="108"/>
  <c r="K246" i="108"/>
  <c r="F246" i="108"/>
  <c r="E246" i="108"/>
  <c r="D246" i="108"/>
  <c r="C246" i="108"/>
  <c r="B246" i="108"/>
  <c r="A246" i="108"/>
  <c r="K245" i="108"/>
  <c r="F245" i="108"/>
  <c r="E245" i="108"/>
  <c r="D245" i="108"/>
  <c r="C245" i="108"/>
  <c r="B245" i="108"/>
  <c r="A245" i="108"/>
  <c r="K244" i="108"/>
  <c r="F244" i="108"/>
  <c r="E244" i="108"/>
  <c r="D244" i="108"/>
  <c r="C244" i="108"/>
  <c r="B244" i="108"/>
  <c r="A244" i="108"/>
  <c r="K243" i="108"/>
  <c r="F243" i="108"/>
  <c r="E243" i="108"/>
  <c r="D243" i="108"/>
  <c r="C243" i="108"/>
  <c r="B243" i="108"/>
  <c r="A243" i="108"/>
  <c r="K242" i="108"/>
  <c r="F242" i="108"/>
  <c r="E242" i="108"/>
  <c r="D242" i="108"/>
  <c r="C242" i="108"/>
  <c r="B242" i="108"/>
  <c r="A242" i="108"/>
  <c r="K241" i="108"/>
  <c r="F241" i="108"/>
  <c r="E241" i="108"/>
  <c r="D241" i="108"/>
  <c r="C241" i="108"/>
  <c r="B241" i="108"/>
  <c r="A241" i="108"/>
  <c r="K240" i="108"/>
  <c r="F240" i="108"/>
  <c r="E240" i="108"/>
  <c r="D240" i="108"/>
  <c r="C240" i="108"/>
  <c r="B240" i="108"/>
  <c r="A240" i="108"/>
  <c r="K239" i="108"/>
  <c r="F239" i="108"/>
  <c r="E239" i="108"/>
  <c r="D239" i="108"/>
  <c r="C239" i="108"/>
  <c r="B239" i="108"/>
  <c r="A239" i="108"/>
  <c r="K238" i="108"/>
  <c r="F238" i="108"/>
  <c r="E238" i="108"/>
  <c r="D238" i="108"/>
  <c r="C238" i="108"/>
  <c r="B238" i="108"/>
  <c r="A238" i="108"/>
  <c r="K237" i="108"/>
  <c r="F237" i="108"/>
  <c r="E237" i="108"/>
  <c r="D237" i="108"/>
  <c r="C237" i="108"/>
  <c r="B237" i="108"/>
  <c r="A237" i="108"/>
  <c r="K232" i="108"/>
  <c r="F232" i="108"/>
  <c r="E232" i="108"/>
  <c r="D232" i="108"/>
  <c r="C232" i="108"/>
  <c r="B232" i="108"/>
  <c r="A232" i="108"/>
  <c r="K231" i="108"/>
  <c r="F231" i="108"/>
  <c r="E231" i="108"/>
  <c r="D231" i="108"/>
  <c r="C231" i="108"/>
  <c r="B231" i="108"/>
  <c r="A231" i="108"/>
  <c r="K230" i="108"/>
  <c r="F230" i="108"/>
  <c r="E230" i="108"/>
  <c r="D230" i="108"/>
  <c r="C230" i="108"/>
  <c r="B230" i="108"/>
  <c r="A230" i="108"/>
  <c r="K229" i="108"/>
  <c r="F229" i="108"/>
  <c r="E229" i="108"/>
  <c r="D229" i="108"/>
  <c r="C229" i="108"/>
  <c r="B229" i="108"/>
  <c r="A229" i="108"/>
  <c r="K228" i="108"/>
  <c r="F228" i="108"/>
  <c r="E228" i="108"/>
  <c r="D228" i="108"/>
  <c r="C228" i="108"/>
  <c r="B228" i="108"/>
  <c r="A228" i="108"/>
  <c r="K227" i="108"/>
  <c r="F227" i="108"/>
  <c r="E227" i="108"/>
  <c r="D227" i="108"/>
  <c r="C227" i="108"/>
  <c r="B227" i="108"/>
  <c r="A227" i="108"/>
  <c r="K226" i="108"/>
  <c r="F226" i="108"/>
  <c r="E226" i="108"/>
  <c r="D226" i="108"/>
  <c r="C226" i="108"/>
  <c r="B226" i="108"/>
  <c r="A226" i="108"/>
  <c r="K225" i="108"/>
  <c r="F225" i="108"/>
  <c r="E225" i="108"/>
  <c r="D225" i="108"/>
  <c r="C225" i="108"/>
  <c r="B225" i="108"/>
  <c r="A225" i="108"/>
  <c r="K220" i="108"/>
  <c r="F220" i="108"/>
  <c r="E220" i="108"/>
  <c r="D220" i="108"/>
  <c r="C220" i="108"/>
  <c r="B220" i="108"/>
  <c r="A220" i="108"/>
  <c r="K219" i="108"/>
  <c r="F219" i="108"/>
  <c r="E219" i="108"/>
  <c r="D219" i="108"/>
  <c r="C219" i="108"/>
  <c r="B219" i="108"/>
  <c r="A219" i="108"/>
  <c r="K215" i="108"/>
  <c r="F215" i="108"/>
  <c r="E215" i="108"/>
  <c r="D215" i="108"/>
  <c r="C215" i="108"/>
  <c r="B215" i="108"/>
  <c r="A215" i="108"/>
  <c r="K214" i="108"/>
  <c r="F214" i="108"/>
  <c r="E214" i="108"/>
  <c r="D214" i="108"/>
  <c r="C214" i="108"/>
  <c r="B214" i="108"/>
  <c r="A214" i="108"/>
  <c r="K213" i="108"/>
  <c r="F213" i="108"/>
  <c r="E213" i="108"/>
  <c r="D213" i="108"/>
  <c r="C213" i="108"/>
  <c r="B213" i="108"/>
  <c r="A213" i="108"/>
  <c r="K212" i="108"/>
  <c r="F212" i="108"/>
  <c r="E212" i="108"/>
  <c r="D212" i="108"/>
  <c r="C212" i="108"/>
  <c r="B212" i="108"/>
  <c r="A212" i="108"/>
  <c r="K211" i="108"/>
  <c r="F211" i="108"/>
  <c r="E211" i="108"/>
  <c r="D211" i="108"/>
  <c r="C211" i="108"/>
  <c r="B211" i="108"/>
  <c r="A211" i="108"/>
  <c r="K210" i="108"/>
  <c r="F210" i="108"/>
  <c r="E210" i="108"/>
  <c r="D210" i="108"/>
  <c r="C210" i="108"/>
  <c r="B210" i="108"/>
  <c r="A210" i="108"/>
  <c r="K209" i="108"/>
  <c r="F209" i="108"/>
  <c r="E209" i="108"/>
  <c r="D209" i="108"/>
  <c r="C209" i="108"/>
  <c r="B209" i="108"/>
  <c r="A209" i="108"/>
  <c r="K208" i="108"/>
  <c r="F208" i="108"/>
  <c r="E208" i="108"/>
  <c r="D208" i="108"/>
  <c r="C208" i="108"/>
  <c r="B208" i="108"/>
  <c r="A208" i="108"/>
  <c r="K207" i="108"/>
  <c r="F207" i="108"/>
  <c r="E207" i="108"/>
  <c r="D207" i="108"/>
  <c r="C207" i="108"/>
  <c r="B207" i="108"/>
  <c r="A207" i="108"/>
  <c r="K206" i="108"/>
  <c r="F206" i="108"/>
  <c r="E206" i="108"/>
  <c r="D206" i="108"/>
  <c r="C206" i="108"/>
  <c r="B206" i="108"/>
  <c r="A206" i="108"/>
  <c r="K205" i="108"/>
  <c r="F205" i="108"/>
  <c r="E205" i="108"/>
  <c r="D205" i="108"/>
  <c r="C205" i="108"/>
  <c r="B205" i="108"/>
  <c r="A205" i="108"/>
  <c r="K204" i="108"/>
  <c r="F204" i="108"/>
  <c r="E204" i="108"/>
  <c r="D204" i="108"/>
  <c r="C204" i="108"/>
  <c r="B204" i="108"/>
  <c r="A204" i="108"/>
  <c r="K203" i="108"/>
  <c r="F203" i="108"/>
  <c r="E203" i="108"/>
  <c r="D203" i="108"/>
  <c r="C203" i="108"/>
  <c r="B203" i="108"/>
  <c r="A203" i="108"/>
  <c r="K202" i="108"/>
  <c r="F202" i="108"/>
  <c r="E202" i="108"/>
  <c r="D202" i="108"/>
  <c r="C202" i="108"/>
  <c r="B202" i="108"/>
  <c r="A202" i="108"/>
  <c r="K201" i="108"/>
  <c r="F201" i="108"/>
  <c r="E201" i="108"/>
  <c r="D201" i="108"/>
  <c r="C201" i="108"/>
  <c r="B201" i="108"/>
  <c r="A201" i="108"/>
  <c r="K200" i="108"/>
  <c r="F200" i="108"/>
  <c r="E200" i="108"/>
  <c r="D200" i="108"/>
  <c r="C200" i="108"/>
  <c r="B200" i="108"/>
  <c r="A200" i="108"/>
  <c r="K199" i="108"/>
  <c r="F199" i="108"/>
  <c r="E199" i="108"/>
  <c r="D199" i="108"/>
  <c r="C199" i="108"/>
  <c r="B199" i="108"/>
  <c r="A199" i="108"/>
  <c r="K198" i="108"/>
  <c r="F198" i="108"/>
  <c r="E198" i="108"/>
  <c r="D198" i="108"/>
  <c r="C198" i="108"/>
  <c r="B198" i="108"/>
  <c r="A198" i="108"/>
  <c r="F197" i="108"/>
  <c r="E197" i="108"/>
  <c r="D197" i="108"/>
  <c r="C197" i="108"/>
  <c r="B197" i="108"/>
  <c r="A197" i="108"/>
  <c r="F196" i="108"/>
  <c r="E196" i="108"/>
  <c r="D196" i="108"/>
  <c r="C196" i="108"/>
  <c r="B196" i="108"/>
  <c r="A196" i="108"/>
  <c r="K195" i="108"/>
  <c r="E195" i="108"/>
  <c r="D195" i="108"/>
  <c r="C195" i="108"/>
  <c r="B195" i="108"/>
  <c r="A195" i="108"/>
  <c r="K194" i="108"/>
  <c r="F194" i="108"/>
  <c r="E194" i="108"/>
  <c r="D194" i="108"/>
  <c r="C194" i="108"/>
  <c r="B194" i="108"/>
  <c r="A194" i="108"/>
  <c r="K193" i="108"/>
  <c r="F193" i="108"/>
  <c r="E193" i="108"/>
  <c r="D193" i="108"/>
  <c r="C193" i="108"/>
  <c r="B193" i="108"/>
  <c r="A193" i="108"/>
  <c r="F192" i="108"/>
  <c r="E192" i="108"/>
  <c r="D192" i="108"/>
  <c r="C192" i="108"/>
  <c r="B192" i="108"/>
  <c r="A192" i="108"/>
  <c r="K191" i="108"/>
  <c r="F191" i="108"/>
  <c r="E191" i="108"/>
  <c r="D191" i="108"/>
  <c r="C191" i="108"/>
  <c r="B191" i="108"/>
  <c r="A191" i="108"/>
  <c r="K190" i="108"/>
  <c r="F190" i="108"/>
  <c r="E190" i="108"/>
  <c r="D190" i="108"/>
  <c r="C190" i="108"/>
  <c r="B190" i="108"/>
  <c r="A190" i="108"/>
  <c r="K189" i="108"/>
  <c r="F189" i="108"/>
  <c r="E189" i="108"/>
  <c r="D189" i="108"/>
  <c r="C189" i="108"/>
  <c r="B189" i="108"/>
  <c r="A189" i="108"/>
  <c r="K188" i="108"/>
  <c r="F188" i="108"/>
  <c r="E188" i="108"/>
  <c r="D188" i="108"/>
  <c r="C188" i="108"/>
  <c r="B188" i="108"/>
  <c r="A188" i="108"/>
  <c r="K187" i="108"/>
  <c r="F187" i="108"/>
  <c r="E187" i="108"/>
  <c r="D187" i="108"/>
  <c r="C187" i="108"/>
  <c r="B187" i="108"/>
  <c r="A187" i="108"/>
  <c r="K186" i="108"/>
  <c r="F186" i="108"/>
  <c r="E186" i="108"/>
  <c r="D186" i="108"/>
  <c r="C186" i="108"/>
  <c r="B186" i="108"/>
  <c r="A186" i="108"/>
  <c r="K182" i="108"/>
  <c r="F182" i="108"/>
  <c r="E182" i="108"/>
  <c r="D182" i="108"/>
  <c r="C182" i="108"/>
  <c r="B182" i="108"/>
  <c r="A182" i="108"/>
  <c r="K181" i="108"/>
  <c r="F181" i="108"/>
  <c r="E181" i="108"/>
  <c r="D181" i="108"/>
  <c r="C181" i="108"/>
  <c r="B181" i="108"/>
  <c r="A181" i="108"/>
  <c r="K180" i="108"/>
  <c r="F180" i="108"/>
  <c r="E180" i="108"/>
  <c r="D180" i="108"/>
  <c r="C180" i="108"/>
  <c r="B180" i="108"/>
  <c r="A180" i="108"/>
  <c r="K179" i="108"/>
  <c r="F179" i="108"/>
  <c r="E179" i="108"/>
  <c r="D179" i="108"/>
  <c r="C179" i="108"/>
  <c r="B179" i="108"/>
  <c r="A179" i="108"/>
  <c r="K178" i="108"/>
  <c r="F178" i="108"/>
  <c r="E178" i="108"/>
  <c r="D178" i="108"/>
  <c r="C178" i="108"/>
  <c r="B178" i="108"/>
  <c r="A178" i="108"/>
  <c r="K177" i="108"/>
  <c r="F177" i="108"/>
  <c r="E177" i="108"/>
  <c r="D177" i="108"/>
  <c r="C177" i="108"/>
  <c r="B177" i="108"/>
  <c r="A177" i="108"/>
  <c r="K176" i="108"/>
  <c r="F176" i="108"/>
  <c r="E176" i="108"/>
  <c r="D176" i="108"/>
  <c r="C176" i="108"/>
  <c r="B176" i="108"/>
  <c r="A176" i="108"/>
  <c r="K175" i="108"/>
  <c r="F175" i="108"/>
  <c r="E175" i="108"/>
  <c r="D175" i="108"/>
  <c r="C175" i="108"/>
  <c r="B175" i="108"/>
  <c r="A175" i="108"/>
  <c r="K174" i="108"/>
  <c r="F174" i="108"/>
  <c r="E174" i="108"/>
  <c r="D174" i="108"/>
  <c r="C174" i="108"/>
  <c r="B174" i="108"/>
  <c r="A174" i="108"/>
  <c r="K173" i="108"/>
  <c r="F173" i="108"/>
  <c r="E173" i="108"/>
  <c r="D173" i="108"/>
  <c r="C173" i="108"/>
  <c r="B173" i="108"/>
  <c r="A173" i="108"/>
  <c r="K172" i="108"/>
  <c r="F172" i="108"/>
  <c r="E172" i="108"/>
  <c r="D172" i="108"/>
  <c r="C172" i="108"/>
  <c r="B172" i="108"/>
  <c r="A172" i="108"/>
  <c r="K171" i="108"/>
  <c r="F171" i="108"/>
  <c r="E171" i="108"/>
  <c r="D171" i="108"/>
  <c r="C171" i="108"/>
  <c r="B171" i="108"/>
  <c r="A171" i="108"/>
  <c r="K170" i="108"/>
  <c r="F170" i="108"/>
  <c r="E170" i="108"/>
  <c r="D170" i="108"/>
  <c r="C170" i="108"/>
  <c r="B170" i="108"/>
  <c r="A170" i="108"/>
  <c r="K169" i="108"/>
  <c r="F169" i="108"/>
  <c r="E169" i="108"/>
  <c r="D169" i="108"/>
  <c r="C169" i="108"/>
  <c r="B169" i="108"/>
  <c r="A169" i="108"/>
  <c r="K168" i="108"/>
  <c r="F168" i="108"/>
  <c r="E168" i="108"/>
  <c r="D168" i="108"/>
  <c r="C168" i="108"/>
  <c r="B168" i="108"/>
  <c r="A168" i="108"/>
  <c r="K167" i="108"/>
  <c r="F167" i="108"/>
  <c r="E167" i="108"/>
  <c r="D167" i="108"/>
  <c r="C167" i="108"/>
  <c r="B167" i="108"/>
  <c r="A167" i="108"/>
  <c r="K166" i="108"/>
  <c r="F166" i="108"/>
  <c r="E166" i="108"/>
  <c r="D166" i="108"/>
  <c r="C166" i="108"/>
  <c r="B166" i="108"/>
  <c r="A166" i="108"/>
  <c r="K165" i="108"/>
  <c r="F165" i="108"/>
  <c r="E165" i="108"/>
  <c r="D165" i="108"/>
  <c r="C165" i="108"/>
  <c r="B165" i="108"/>
  <c r="A165" i="108"/>
  <c r="F164" i="108"/>
  <c r="E164" i="108"/>
  <c r="D164" i="108"/>
  <c r="C164" i="108"/>
  <c r="B164" i="108"/>
  <c r="A164" i="108"/>
  <c r="F163" i="108"/>
  <c r="E163" i="108"/>
  <c r="D163" i="108"/>
  <c r="C163" i="108"/>
  <c r="B163" i="108"/>
  <c r="A163" i="108"/>
  <c r="K162" i="108"/>
  <c r="F162" i="108"/>
  <c r="E162" i="108"/>
  <c r="D162" i="108"/>
  <c r="C162" i="108"/>
  <c r="B162" i="108"/>
  <c r="A162" i="108"/>
  <c r="K161" i="108"/>
  <c r="F161" i="108"/>
  <c r="E161" i="108"/>
  <c r="D161" i="108"/>
  <c r="C161" i="108"/>
  <c r="B161" i="108"/>
  <c r="A161" i="108"/>
  <c r="K160" i="108"/>
  <c r="F160" i="108"/>
  <c r="E160" i="108"/>
  <c r="D160" i="108"/>
  <c r="C160" i="108"/>
  <c r="B160" i="108"/>
  <c r="A160" i="108"/>
  <c r="F159" i="108"/>
  <c r="E159" i="108"/>
  <c r="D159" i="108"/>
  <c r="C159" i="108"/>
  <c r="B159" i="108"/>
  <c r="A159" i="108"/>
  <c r="K158" i="108"/>
  <c r="F158" i="108"/>
  <c r="E158" i="108"/>
  <c r="D158" i="108"/>
  <c r="C158" i="108"/>
  <c r="B158" i="108"/>
  <c r="A158" i="108"/>
  <c r="K157" i="108"/>
  <c r="F157" i="108"/>
  <c r="E157" i="108"/>
  <c r="D157" i="108"/>
  <c r="C157" i="108"/>
  <c r="B157" i="108"/>
  <c r="A157" i="108"/>
  <c r="K156" i="108"/>
  <c r="F156" i="108"/>
  <c r="E156" i="108"/>
  <c r="D156" i="108"/>
  <c r="C156" i="108"/>
  <c r="B156" i="108"/>
  <c r="A156" i="108"/>
  <c r="K155" i="108"/>
  <c r="F155" i="108"/>
  <c r="E155" i="108"/>
  <c r="D155" i="108"/>
  <c r="C155" i="108"/>
  <c r="B155" i="108"/>
  <c r="A155" i="108"/>
  <c r="K154" i="108"/>
  <c r="F154" i="108"/>
  <c r="E154" i="108"/>
  <c r="D154" i="108"/>
  <c r="C154" i="108"/>
  <c r="B154" i="108"/>
  <c r="A154" i="108"/>
  <c r="F153" i="108"/>
  <c r="E153" i="108"/>
  <c r="D153" i="108"/>
  <c r="C153" i="108"/>
  <c r="B153" i="108"/>
  <c r="A153" i="108"/>
  <c r="K147" i="108"/>
  <c r="F147" i="108"/>
  <c r="E147" i="108"/>
  <c r="D147" i="108"/>
  <c r="C147" i="108"/>
  <c r="B147" i="108"/>
  <c r="A147" i="108"/>
  <c r="K146" i="108"/>
  <c r="F146" i="108"/>
  <c r="E146" i="108"/>
  <c r="D146" i="108"/>
  <c r="C146" i="108"/>
  <c r="B146" i="108"/>
  <c r="A146" i="108"/>
  <c r="K145" i="108"/>
  <c r="F145" i="108"/>
  <c r="E145" i="108"/>
  <c r="D145" i="108"/>
  <c r="C145" i="108"/>
  <c r="B145" i="108"/>
  <c r="A145" i="108"/>
  <c r="K144" i="108"/>
  <c r="F144" i="108"/>
  <c r="E144" i="108"/>
  <c r="D144" i="108"/>
  <c r="C144" i="108"/>
  <c r="B144" i="108"/>
  <c r="A144" i="108"/>
  <c r="K143" i="108"/>
  <c r="F143" i="108"/>
  <c r="E143" i="108"/>
  <c r="D143" i="108"/>
  <c r="C143" i="108"/>
  <c r="B143" i="108"/>
  <c r="A143" i="108"/>
  <c r="K142" i="108"/>
  <c r="F142" i="108"/>
  <c r="E142" i="108"/>
  <c r="D142" i="108"/>
  <c r="C142" i="108"/>
  <c r="B142" i="108"/>
  <c r="A142" i="108"/>
  <c r="K141" i="108"/>
  <c r="F141" i="108"/>
  <c r="E141" i="108"/>
  <c r="D141" i="108"/>
  <c r="C141" i="108"/>
  <c r="B141" i="108"/>
  <c r="A141" i="108"/>
  <c r="K140" i="108"/>
  <c r="F140" i="108"/>
  <c r="E140" i="108"/>
  <c r="D140" i="108"/>
  <c r="C140" i="108"/>
  <c r="B140" i="108"/>
  <c r="A140" i="108"/>
  <c r="K139" i="108"/>
  <c r="F139" i="108"/>
  <c r="E139" i="108"/>
  <c r="D139" i="108"/>
  <c r="C139" i="108"/>
  <c r="B139" i="108"/>
  <c r="A139" i="108"/>
  <c r="K138" i="108"/>
  <c r="F138" i="108"/>
  <c r="E138" i="108"/>
  <c r="D138" i="108"/>
  <c r="C138" i="108"/>
  <c r="B138" i="108"/>
  <c r="A138" i="108"/>
  <c r="K137" i="108"/>
  <c r="F137" i="108"/>
  <c r="E137" i="108"/>
  <c r="D137" i="108"/>
  <c r="C137" i="108"/>
  <c r="B137" i="108"/>
  <c r="A137" i="108"/>
  <c r="K136" i="108"/>
  <c r="F136" i="108"/>
  <c r="E136" i="108"/>
  <c r="D136" i="108"/>
  <c r="C136" i="108"/>
  <c r="B136" i="108"/>
  <c r="A136" i="108"/>
  <c r="K135" i="108"/>
  <c r="F135" i="108"/>
  <c r="E135" i="108"/>
  <c r="D135" i="108"/>
  <c r="C135" i="108"/>
  <c r="B135" i="108"/>
  <c r="A135" i="108"/>
  <c r="K134" i="108"/>
  <c r="F134" i="108"/>
  <c r="E134" i="108"/>
  <c r="D134" i="108"/>
  <c r="C134" i="108"/>
  <c r="B134" i="108"/>
  <c r="A134" i="108"/>
  <c r="K133" i="108"/>
  <c r="F133" i="108"/>
  <c r="E133" i="108"/>
  <c r="D133" i="108"/>
  <c r="C133" i="108"/>
  <c r="B133" i="108"/>
  <c r="A133" i="108"/>
  <c r="K132" i="108"/>
  <c r="F132" i="108"/>
  <c r="E132" i="108"/>
  <c r="D132" i="108"/>
  <c r="C132" i="108"/>
  <c r="B132" i="108"/>
  <c r="A132" i="108"/>
  <c r="K131" i="108"/>
  <c r="F131" i="108"/>
  <c r="E131" i="108"/>
  <c r="D131" i="108"/>
  <c r="C131" i="108"/>
  <c r="B131" i="108"/>
  <c r="A131" i="108"/>
  <c r="K130" i="108"/>
  <c r="F130" i="108"/>
  <c r="E130" i="108"/>
  <c r="D130" i="108"/>
  <c r="C130" i="108"/>
  <c r="B130" i="108"/>
  <c r="A130" i="108"/>
  <c r="K129" i="108"/>
  <c r="F129" i="108"/>
  <c r="E129" i="108"/>
  <c r="D129" i="108"/>
  <c r="C129" i="108"/>
  <c r="B129" i="108"/>
  <c r="A129" i="108"/>
  <c r="K128" i="108"/>
  <c r="F128" i="108"/>
  <c r="E128" i="108"/>
  <c r="D128" i="108"/>
  <c r="C128" i="108"/>
  <c r="B128" i="108"/>
  <c r="A128" i="108"/>
  <c r="K127" i="108"/>
  <c r="F127" i="108"/>
  <c r="E127" i="108"/>
  <c r="D127" i="108"/>
  <c r="C127" i="108"/>
  <c r="B127" i="108"/>
  <c r="A127" i="108"/>
  <c r="K126" i="108"/>
  <c r="F126" i="108"/>
  <c r="E126" i="108"/>
  <c r="D126" i="108"/>
  <c r="C126" i="108"/>
  <c r="B126" i="108"/>
  <c r="A126" i="108"/>
  <c r="K125" i="108"/>
  <c r="F125" i="108"/>
  <c r="E125" i="108"/>
  <c r="D125" i="108"/>
  <c r="C125" i="108"/>
  <c r="B125" i="108"/>
  <c r="A125" i="108"/>
  <c r="K124" i="108"/>
  <c r="F124" i="108"/>
  <c r="E124" i="108"/>
  <c r="D124" i="108"/>
  <c r="C124" i="108"/>
  <c r="B124" i="108"/>
  <c r="A124" i="108"/>
  <c r="K123" i="108"/>
  <c r="F123" i="108"/>
  <c r="E123" i="108"/>
  <c r="D123" i="108"/>
  <c r="C123" i="108"/>
  <c r="B123" i="108"/>
  <c r="A123" i="108"/>
  <c r="K122" i="108"/>
  <c r="F122" i="108"/>
  <c r="E122" i="108"/>
  <c r="D122" i="108"/>
  <c r="C122" i="108"/>
  <c r="B122" i="108"/>
  <c r="A122" i="108"/>
  <c r="K121" i="108"/>
  <c r="F121" i="108"/>
  <c r="E121" i="108"/>
  <c r="D121" i="108"/>
  <c r="C121" i="108"/>
  <c r="B121" i="108"/>
  <c r="A121" i="108"/>
  <c r="K120" i="108"/>
  <c r="F120" i="108"/>
  <c r="E120" i="108"/>
  <c r="D120" i="108"/>
  <c r="C120" i="108"/>
  <c r="B120" i="108"/>
  <c r="A120" i="108"/>
  <c r="K119" i="108"/>
  <c r="F119" i="108"/>
  <c r="E119" i="108"/>
  <c r="D119" i="108"/>
  <c r="C119" i="108"/>
  <c r="B119" i="108"/>
  <c r="A119" i="108"/>
  <c r="F118" i="108"/>
  <c r="E118" i="108"/>
  <c r="D118" i="108"/>
  <c r="C118" i="108"/>
  <c r="B118" i="108"/>
  <c r="A118" i="108"/>
  <c r="K112" i="108"/>
  <c r="K111" i="108" s="1"/>
  <c r="K110" i="108"/>
  <c r="E110" i="108"/>
  <c r="D110" i="108"/>
  <c r="C110" i="108"/>
  <c r="B110" i="108"/>
  <c r="A110" i="108"/>
  <c r="K109" i="108"/>
  <c r="E109" i="108"/>
  <c r="D109" i="108"/>
  <c r="C109" i="108"/>
  <c r="B109" i="108"/>
  <c r="A109" i="108"/>
  <c r="K108" i="108"/>
  <c r="E108" i="108"/>
  <c r="D108" i="108"/>
  <c r="C108" i="108"/>
  <c r="B108" i="108"/>
  <c r="A108" i="108"/>
  <c r="K107" i="108"/>
  <c r="E107" i="108"/>
  <c r="D107" i="108"/>
  <c r="C107" i="108"/>
  <c r="B107" i="108"/>
  <c r="A107" i="108"/>
  <c r="K106" i="108"/>
  <c r="E106" i="108"/>
  <c r="D106" i="108"/>
  <c r="C106" i="108"/>
  <c r="B106" i="108"/>
  <c r="A106" i="108"/>
  <c r="K105" i="108"/>
  <c r="E105" i="108"/>
  <c r="D105" i="108"/>
  <c r="C105" i="108"/>
  <c r="B105" i="108"/>
  <c r="A105" i="108"/>
  <c r="K104" i="108"/>
  <c r="E104" i="108"/>
  <c r="D104" i="108"/>
  <c r="C104" i="108"/>
  <c r="B104" i="108"/>
  <c r="A104" i="108"/>
  <c r="K103" i="108"/>
  <c r="E103" i="108"/>
  <c r="D103" i="108"/>
  <c r="C103" i="108"/>
  <c r="B103" i="108"/>
  <c r="A103" i="108"/>
  <c r="K102" i="108"/>
  <c r="E102" i="108"/>
  <c r="D102" i="108"/>
  <c r="C102" i="108"/>
  <c r="B102" i="108"/>
  <c r="A102" i="108"/>
  <c r="K101" i="108"/>
  <c r="E101" i="108"/>
  <c r="D101" i="108"/>
  <c r="C101" i="108"/>
  <c r="B101" i="108"/>
  <c r="A101" i="108"/>
  <c r="K100" i="108"/>
  <c r="E100" i="108"/>
  <c r="D100" i="108"/>
  <c r="C100" i="108"/>
  <c r="B100" i="108"/>
  <c r="A100" i="108"/>
  <c r="K99" i="108"/>
  <c r="E99" i="108"/>
  <c r="D99" i="108"/>
  <c r="C99" i="108"/>
  <c r="B99" i="108"/>
  <c r="A99" i="108"/>
  <c r="K98" i="108"/>
  <c r="E98" i="108"/>
  <c r="D98" i="108"/>
  <c r="C98" i="108"/>
  <c r="B98" i="108"/>
  <c r="A98" i="108"/>
  <c r="K97" i="108"/>
  <c r="E97" i="108"/>
  <c r="D97" i="108"/>
  <c r="C97" i="108"/>
  <c r="B97" i="108"/>
  <c r="A97" i="108"/>
  <c r="K96" i="108"/>
  <c r="E96" i="108"/>
  <c r="D96" i="108"/>
  <c r="C96" i="108"/>
  <c r="B96" i="108"/>
  <c r="A96" i="108"/>
  <c r="K95" i="108"/>
  <c r="E95" i="108"/>
  <c r="D95" i="108"/>
  <c r="C95" i="108"/>
  <c r="B95" i="108"/>
  <c r="A95" i="108"/>
  <c r="K94" i="108"/>
  <c r="E94" i="108"/>
  <c r="D94" i="108"/>
  <c r="C94" i="108"/>
  <c r="B94" i="108"/>
  <c r="A94" i="108"/>
  <c r="K93" i="108"/>
  <c r="E93" i="108"/>
  <c r="D93" i="108"/>
  <c r="C93" i="108"/>
  <c r="B93" i="108"/>
  <c r="A93" i="108"/>
  <c r="K92" i="108"/>
  <c r="E92" i="108"/>
  <c r="D92" i="108"/>
  <c r="C92" i="108"/>
  <c r="B92" i="108"/>
  <c r="A92" i="108"/>
  <c r="K91" i="108"/>
  <c r="E91" i="108"/>
  <c r="D91" i="108"/>
  <c r="C91" i="108"/>
  <c r="B91" i="108"/>
  <c r="A91" i="108"/>
  <c r="K90" i="108"/>
  <c r="E90" i="108"/>
  <c r="D90" i="108"/>
  <c r="C90" i="108"/>
  <c r="B90" i="108"/>
  <c r="A90" i="108"/>
  <c r="K89" i="108"/>
  <c r="E89" i="108"/>
  <c r="D89" i="108"/>
  <c r="C89" i="108"/>
  <c r="B89" i="108"/>
  <c r="A89" i="108"/>
  <c r="K88" i="108"/>
  <c r="E88" i="108"/>
  <c r="D88" i="108"/>
  <c r="C88" i="108"/>
  <c r="B88" i="108"/>
  <c r="A88" i="108"/>
  <c r="K87" i="108"/>
  <c r="E87" i="108"/>
  <c r="D87" i="108"/>
  <c r="C87" i="108"/>
  <c r="B87" i="108"/>
  <c r="A87" i="108"/>
  <c r="K86" i="108"/>
  <c r="E86" i="108"/>
  <c r="D86" i="108"/>
  <c r="C86" i="108"/>
  <c r="B86" i="108"/>
  <c r="A86" i="108"/>
  <c r="K85" i="108"/>
  <c r="E85" i="108"/>
  <c r="D85" i="108"/>
  <c r="C85" i="108"/>
  <c r="B85" i="108"/>
  <c r="A85" i="108"/>
  <c r="K84" i="108"/>
  <c r="E84" i="108"/>
  <c r="D84" i="108"/>
  <c r="C84" i="108"/>
  <c r="B84" i="108"/>
  <c r="A84" i="108"/>
  <c r="K83" i="108"/>
  <c r="E83" i="108"/>
  <c r="D83" i="108"/>
  <c r="C83" i="108"/>
  <c r="B83" i="108"/>
  <c r="A83" i="108"/>
  <c r="K82" i="108"/>
  <c r="E82" i="108"/>
  <c r="D82" i="108"/>
  <c r="C82" i="108"/>
  <c r="B82" i="108"/>
  <c r="A82" i="108"/>
  <c r="K81" i="108"/>
  <c r="F81" i="108"/>
  <c r="E81" i="108"/>
  <c r="D81" i="108"/>
  <c r="C81" i="108"/>
  <c r="B81" i="108"/>
  <c r="A81" i="108"/>
  <c r="F76" i="108"/>
  <c r="E76" i="108"/>
  <c r="D76" i="108"/>
  <c r="C76" i="108"/>
  <c r="B76" i="108"/>
  <c r="A76" i="108"/>
  <c r="F75" i="108"/>
  <c r="E75" i="108"/>
  <c r="D75" i="108"/>
  <c r="C75" i="108"/>
  <c r="B75" i="108"/>
  <c r="A75" i="108"/>
  <c r="F74" i="108"/>
  <c r="E74" i="108"/>
  <c r="D74" i="108"/>
  <c r="C74" i="108"/>
  <c r="B74" i="108"/>
  <c r="A74" i="108"/>
  <c r="F73" i="108"/>
  <c r="E73" i="108"/>
  <c r="D73" i="108"/>
  <c r="C73" i="108"/>
  <c r="B73" i="108"/>
  <c r="A73" i="108"/>
  <c r="F72" i="108"/>
  <c r="E72" i="108"/>
  <c r="D72" i="108"/>
  <c r="C72" i="108"/>
  <c r="B72" i="108"/>
  <c r="A72" i="108"/>
  <c r="F71" i="108"/>
  <c r="E71" i="108"/>
  <c r="D71" i="108"/>
  <c r="C71" i="108"/>
  <c r="B71" i="108"/>
  <c r="A71" i="108"/>
  <c r="F70" i="108"/>
  <c r="E70" i="108"/>
  <c r="D70" i="108"/>
  <c r="C70" i="108"/>
  <c r="B70" i="108"/>
  <c r="A70" i="108"/>
  <c r="F69" i="108"/>
  <c r="E69" i="108"/>
  <c r="D69" i="108"/>
  <c r="C69" i="108"/>
  <c r="B69" i="108"/>
  <c r="A69" i="108"/>
  <c r="F68" i="108"/>
  <c r="E68" i="108"/>
  <c r="D68" i="108"/>
  <c r="C68" i="108"/>
  <c r="B68" i="108"/>
  <c r="A68" i="108"/>
  <c r="F67" i="108"/>
  <c r="E67" i="108"/>
  <c r="D67" i="108"/>
  <c r="C67" i="108"/>
  <c r="B67" i="108"/>
  <c r="A67" i="108"/>
  <c r="F66" i="108"/>
  <c r="E66" i="108"/>
  <c r="D66" i="108"/>
  <c r="C66" i="108"/>
  <c r="B66" i="108"/>
  <c r="A66" i="108"/>
  <c r="F65" i="108"/>
  <c r="E65" i="108"/>
  <c r="D65" i="108"/>
  <c r="C65" i="108"/>
  <c r="B65" i="108"/>
  <c r="A65" i="108"/>
  <c r="F64" i="108"/>
  <c r="E64" i="108"/>
  <c r="D64" i="108"/>
  <c r="C64" i="108"/>
  <c r="B64" i="108"/>
  <c r="A64" i="108"/>
  <c r="F63" i="108"/>
  <c r="E63" i="108"/>
  <c r="D63" i="108"/>
  <c r="C63" i="108"/>
  <c r="B63" i="108"/>
  <c r="A63" i="108"/>
  <c r="F62" i="108"/>
  <c r="E62" i="108"/>
  <c r="D62" i="108"/>
  <c r="C62" i="108"/>
  <c r="B62" i="108"/>
  <c r="A62" i="108"/>
  <c r="F61" i="108"/>
  <c r="E61" i="108"/>
  <c r="D61" i="108"/>
  <c r="C61" i="108"/>
  <c r="B61" i="108"/>
  <c r="A61" i="108"/>
  <c r="F60" i="108"/>
  <c r="E60" i="108"/>
  <c r="D60" i="108"/>
  <c r="C60" i="108"/>
  <c r="B60" i="108"/>
  <c r="A60" i="108"/>
  <c r="F59" i="108"/>
  <c r="E59" i="108"/>
  <c r="D59" i="108"/>
  <c r="C59" i="108"/>
  <c r="B59" i="108"/>
  <c r="A59" i="108"/>
  <c r="F58" i="108"/>
  <c r="E58" i="108"/>
  <c r="D58" i="108"/>
  <c r="C58" i="108"/>
  <c r="B58" i="108"/>
  <c r="A58" i="108"/>
  <c r="F57" i="108"/>
  <c r="E57" i="108"/>
  <c r="D57" i="108"/>
  <c r="C57" i="108"/>
  <c r="B57" i="108"/>
  <c r="A57" i="108"/>
  <c r="F56" i="108"/>
  <c r="E56" i="108"/>
  <c r="D56" i="108"/>
  <c r="C56" i="108"/>
  <c r="B56" i="108"/>
  <c r="A56" i="108"/>
  <c r="F55" i="108"/>
  <c r="E55" i="108"/>
  <c r="D55" i="108"/>
  <c r="C55" i="108"/>
  <c r="B55" i="108"/>
  <c r="A55" i="108"/>
  <c r="F54" i="108"/>
  <c r="E54" i="108"/>
  <c r="D54" i="108"/>
  <c r="C54" i="108"/>
  <c r="B54" i="108"/>
  <c r="A54" i="108"/>
  <c r="F53" i="108"/>
  <c r="E53" i="108"/>
  <c r="D53" i="108"/>
  <c r="C53" i="108"/>
  <c r="B53" i="108"/>
  <c r="A53" i="108"/>
  <c r="F52" i="108"/>
  <c r="E52" i="108"/>
  <c r="D52" i="108"/>
  <c r="C52" i="108"/>
  <c r="B52" i="108"/>
  <c r="A52" i="108"/>
  <c r="F51" i="108"/>
  <c r="E51" i="108"/>
  <c r="D51" i="108"/>
  <c r="C51" i="108"/>
  <c r="B51" i="108"/>
  <c r="A51" i="108"/>
  <c r="F50" i="108"/>
  <c r="E50" i="108"/>
  <c r="D50" i="108"/>
  <c r="C50" i="108"/>
  <c r="B50" i="108"/>
  <c r="A50" i="108"/>
  <c r="F49" i="108"/>
  <c r="E49" i="108"/>
  <c r="D49" i="108"/>
  <c r="C49" i="108"/>
  <c r="B49" i="108"/>
  <c r="A49" i="108"/>
  <c r="F48" i="108"/>
  <c r="E48" i="108"/>
  <c r="D48" i="108"/>
  <c r="C48" i="108"/>
  <c r="B48" i="108"/>
  <c r="A48" i="108"/>
  <c r="F47" i="108"/>
  <c r="E47" i="108"/>
  <c r="D47" i="108"/>
  <c r="C47" i="108"/>
  <c r="B47" i="108"/>
  <c r="A47" i="108"/>
  <c r="J42" i="108"/>
  <c r="I42" i="108"/>
  <c r="H42" i="108"/>
  <c r="G42" i="108"/>
  <c r="F42" i="108"/>
  <c r="E42" i="108"/>
  <c r="D42" i="108"/>
  <c r="C42" i="108"/>
  <c r="B42" i="108"/>
  <c r="A42" i="108"/>
  <c r="J41" i="108"/>
  <c r="I41" i="108"/>
  <c r="H41" i="108"/>
  <c r="G41" i="108"/>
  <c r="F41" i="108"/>
  <c r="E41" i="108"/>
  <c r="D41" i="108"/>
  <c r="C41" i="108"/>
  <c r="B41" i="108"/>
  <c r="A41" i="108"/>
  <c r="J40" i="108"/>
  <c r="I40" i="108"/>
  <c r="H40" i="108"/>
  <c r="G40" i="108"/>
  <c r="F40" i="108"/>
  <c r="E40" i="108"/>
  <c r="D40" i="108"/>
  <c r="C40" i="108"/>
  <c r="B40" i="108"/>
  <c r="A40" i="108"/>
  <c r="J39" i="108"/>
  <c r="I39" i="108"/>
  <c r="H39" i="108"/>
  <c r="G39" i="108"/>
  <c r="F39" i="108"/>
  <c r="E39" i="108"/>
  <c r="D39" i="108"/>
  <c r="C39" i="108"/>
  <c r="B39" i="108"/>
  <c r="A39" i="108"/>
  <c r="J38" i="108"/>
  <c r="I38" i="108"/>
  <c r="H38" i="108"/>
  <c r="G38" i="108"/>
  <c r="F38" i="108"/>
  <c r="E38" i="108"/>
  <c r="D38" i="108"/>
  <c r="C38" i="108"/>
  <c r="B38" i="108"/>
  <c r="A38" i="108"/>
  <c r="J37" i="108"/>
  <c r="I37" i="108"/>
  <c r="H37" i="108"/>
  <c r="G37" i="108"/>
  <c r="F37" i="108"/>
  <c r="E37" i="108"/>
  <c r="D37" i="108"/>
  <c r="C37" i="108"/>
  <c r="B37" i="108"/>
  <c r="A37" i="108"/>
  <c r="J36" i="108"/>
  <c r="I36" i="108"/>
  <c r="H36" i="108"/>
  <c r="G36" i="108"/>
  <c r="F36" i="108"/>
  <c r="E36" i="108"/>
  <c r="D36" i="108"/>
  <c r="C36" i="108"/>
  <c r="B36" i="108"/>
  <c r="A36" i="108"/>
  <c r="J35" i="108"/>
  <c r="I35" i="108"/>
  <c r="H35" i="108"/>
  <c r="G35" i="108"/>
  <c r="F35" i="108"/>
  <c r="E35" i="108"/>
  <c r="D35" i="108"/>
  <c r="C35" i="108"/>
  <c r="B35" i="108"/>
  <c r="A35" i="108"/>
  <c r="J34" i="108"/>
  <c r="I34" i="108"/>
  <c r="G34" i="108"/>
  <c r="F34" i="108"/>
  <c r="E34" i="108"/>
  <c r="D34" i="108"/>
  <c r="C34" i="108"/>
  <c r="B34" i="108"/>
  <c r="A34" i="108"/>
  <c r="J33" i="108"/>
  <c r="I33" i="108"/>
  <c r="H33" i="108"/>
  <c r="G33" i="108"/>
  <c r="F33" i="108"/>
  <c r="E33" i="108"/>
  <c r="D33" i="108"/>
  <c r="C33" i="108"/>
  <c r="B33" i="108"/>
  <c r="A33" i="108"/>
  <c r="J32" i="108"/>
  <c r="I32" i="108"/>
  <c r="H32" i="108"/>
  <c r="G32" i="108"/>
  <c r="F32" i="108"/>
  <c r="E32" i="108"/>
  <c r="D32" i="108"/>
  <c r="C32" i="108"/>
  <c r="B32" i="108"/>
  <c r="A32" i="108"/>
  <c r="J31" i="108"/>
  <c r="I31" i="108"/>
  <c r="H31" i="108"/>
  <c r="G31" i="108"/>
  <c r="F31" i="108"/>
  <c r="E31" i="108"/>
  <c r="D31" i="108"/>
  <c r="C31" i="108"/>
  <c r="B31" i="108"/>
  <c r="A31" i="108"/>
  <c r="J30" i="108"/>
  <c r="I30" i="108"/>
  <c r="H30" i="108"/>
  <c r="G30" i="108"/>
  <c r="F30" i="108"/>
  <c r="E30" i="108"/>
  <c r="D30" i="108"/>
  <c r="C30" i="108"/>
  <c r="B30" i="108"/>
  <c r="A30" i="108"/>
  <c r="J29" i="108"/>
  <c r="I29" i="108"/>
  <c r="H29" i="108"/>
  <c r="G29" i="108"/>
  <c r="F29" i="108"/>
  <c r="E29" i="108"/>
  <c r="D29" i="108"/>
  <c r="C29" i="108"/>
  <c r="B29" i="108"/>
  <c r="A29" i="108"/>
  <c r="J28" i="108"/>
  <c r="I28" i="108"/>
  <c r="H28" i="108"/>
  <c r="G28" i="108"/>
  <c r="F28" i="108"/>
  <c r="E28" i="108"/>
  <c r="D28" i="108"/>
  <c r="C28" i="108"/>
  <c r="B28" i="108"/>
  <c r="A28" i="108"/>
  <c r="J27" i="108"/>
  <c r="I27" i="108"/>
  <c r="H27" i="108"/>
  <c r="G27" i="108"/>
  <c r="F27" i="108"/>
  <c r="E27" i="108"/>
  <c r="D27" i="108"/>
  <c r="C27" i="108"/>
  <c r="B27" i="108"/>
  <c r="A27" i="108"/>
  <c r="J26" i="108"/>
  <c r="I26" i="108"/>
  <c r="H26" i="108"/>
  <c r="G26" i="108"/>
  <c r="F26" i="108"/>
  <c r="E26" i="108"/>
  <c r="D26" i="108"/>
  <c r="C26" i="108"/>
  <c r="B26" i="108"/>
  <c r="A26" i="108"/>
  <c r="J25" i="108"/>
  <c r="I25" i="108"/>
  <c r="H25" i="108"/>
  <c r="G25" i="108"/>
  <c r="F25" i="108"/>
  <c r="E25" i="108"/>
  <c r="D25" i="108"/>
  <c r="C25" i="108"/>
  <c r="B25" i="108"/>
  <c r="A25" i="108"/>
  <c r="J24" i="108"/>
  <c r="I24" i="108"/>
  <c r="H24" i="108"/>
  <c r="G24" i="108"/>
  <c r="F24" i="108"/>
  <c r="E24" i="108"/>
  <c r="D24" i="108"/>
  <c r="C24" i="108"/>
  <c r="B24" i="108"/>
  <c r="A24" i="108"/>
  <c r="J23" i="108"/>
  <c r="I23" i="108"/>
  <c r="H23" i="108"/>
  <c r="G23" i="108"/>
  <c r="F23" i="108"/>
  <c r="E23" i="108"/>
  <c r="D23" i="108"/>
  <c r="C23" i="108"/>
  <c r="B23" i="108"/>
  <c r="A23" i="108"/>
  <c r="J22" i="108"/>
  <c r="I22" i="108"/>
  <c r="H22" i="108"/>
  <c r="G22" i="108"/>
  <c r="F22" i="108"/>
  <c r="E22" i="108"/>
  <c r="D22" i="108"/>
  <c r="C22" i="108"/>
  <c r="B22" i="108"/>
  <c r="A22" i="108"/>
  <c r="J21" i="108"/>
  <c r="I21" i="108"/>
  <c r="H21" i="108"/>
  <c r="G21" i="108"/>
  <c r="F21" i="108"/>
  <c r="E21" i="108"/>
  <c r="D21" i="108"/>
  <c r="C21" i="108"/>
  <c r="B21" i="108"/>
  <c r="A21" i="108"/>
  <c r="J20" i="108"/>
  <c r="I20" i="108"/>
  <c r="H20" i="108"/>
  <c r="G20" i="108"/>
  <c r="F20" i="108"/>
  <c r="E20" i="108"/>
  <c r="D20" i="108"/>
  <c r="C20" i="108"/>
  <c r="B20" i="108"/>
  <c r="A20" i="108"/>
  <c r="J19" i="108"/>
  <c r="I19" i="108"/>
  <c r="H19" i="108"/>
  <c r="G19" i="108"/>
  <c r="F19" i="108"/>
  <c r="E19" i="108"/>
  <c r="D19" i="108"/>
  <c r="C19" i="108"/>
  <c r="B19" i="108"/>
  <c r="A19" i="108"/>
  <c r="J18" i="108"/>
  <c r="I18" i="108"/>
  <c r="H18" i="108"/>
  <c r="G18" i="108"/>
  <c r="F18" i="108"/>
  <c r="E18" i="108"/>
  <c r="D18" i="108"/>
  <c r="C18" i="108"/>
  <c r="B18" i="108"/>
  <c r="A18" i="108"/>
  <c r="J17" i="108"/>
  <c r="I17" i="108"/>
  <c r="G17" i="108"/>
  <c r="F17" i="108"/>
  <c r="E17" i="108"/>
  <c r="D17" i="108"/>
  <c r="C17" i="108"/>
  <c r="B17" i="108"/>
  <c r="A17" i="108"/>
  <c r="J16" i="108"/>
  <c r="I16" i="108"/>
  <c r="H16" i="108"/>
  <c r="G16" i="108"/>
  <c r="F16" i="108"/>
  <c r="E16" i="108"/>
  <c r="D16" i="108"/>
  <c r="C16" i="108"/>
  <c r="B16" i="108"/>
  <c r="A16" i="108"/>
  <c r="J15" i="108"/>
  <c r="I15" i="108"/>
  <c r="H15" i="108"/>
  <c r="G15" i="108"/>
  <c r="F15" i="108"/>
  <c r="E15" i="108"/>
  <c r="D15" i="108"/>
  <c r="C15" i="108"/>
  <c r="B15" i="108"/>
  <c r="A15" i="108"/>
  <c r="J14" i="108"/>
  <c r="I14" i="108"/>
  <c r="H14" i="108"/>
  <c r="G14" i="108"/>
  <c r="F14" i="108"/>
  <c r="E14" i="108"/>
  <c r="D14" i="108"/>
  <c r="C14" i="108"/>
  <c r="B14" i="108"/>
  <c r="A14" i="108"/>
  <c r="J13" i="108"/>
  <c r="I13" i="108"/>
  <c r="H13" i="108"/>
  <c r="G13" i="108"/>
  <c r="F13" i="108"/>
  <c r="E13" i="108"/>
  <c r="D13" i="108"/>
  <c r="C13" i="108"/>
  <c r="B13" i="108"/>
  <c r="A13" i="108"/>
  <c r="B10" i="64"/>
  <c r="I9" i="58"/>
  <c r="K12" i="72" s="1"/>
  <c r="J9" i="58"/>
  <c r="D9" i="5"/>
  <c r="D12" i="72"/>
  <c r="E12" i="72"/>
  <c r="F12" i="72"/>
  <c r="G12" i="72"/>
  <c r="H12" i="72"/>
  <c r="I12" i="72"/>
  <c r="L12" i="72"/>
  <c r="N12" i="72"/>
  <c r="C12" i="72"/>
  <c r="B12" i="72"/>
  <c r="F18" i="58"/>
  <c r="G18" i="58"/>
  <c r="I18" i="58"/>
  <c r="J18" i="58"/>
  <c r="B18" i="58"/>
  <c r="D9" i="58"/>
  <c r="H9" i="58" s="1"/>
  <c r="P18" i="72"/>
  <c r="P19" i="72"/>
  <c r="P20" i="72"/>
  <c r="D10" i="72"/>
  <c r="D11" i="72"/>
  <c r="I10" i="4"/>
  <c r="K10" i="72" s="1"/>
  <c r="J10" i="4"/>
  <c r="L10" i="72" s="1"/>
  <c r="I11" i="4"/>
  <c r="K11" i="72" s="1"/>
  <c r="J11" i="4"/>
  <c r="L11" i="72" s="1"/>
  <c r="J9" i="4"/>
  <c r="L9" i="72" s="1"/>
  <c r="I9" i="4"/>
  <c r="K9" i="72" s="1"/>
  <c r="F16" i="4"/>
  <c r="G16" i="4"/>
  <c r="D9" i="72"/>
  <c r="C10" i="72"/>
  <c r="C11" i="72"/>
  <c r="C9" i="72"/>
  <c r="B9" i="72"/>
  <c r="B10" i="72" s="1"/>
  <c r="B11" i="72" s="1"/>
  <c r="B16" i="4"/>
  <c r="D10" i="4"/>
  <c r="F10" i="72" s="1"/>
  <c r="D11" i="4"/>
  <c r="F11" i="72" s="1"/>
  <c r="D9" i="4"/>
  <c r="F9" i="72" s="1"/>
  <c r="D483" i="107"/>
  <c r="C483" i="107"/>
  <c r="D482" i="107"/>
  <c r="C482" i="107"/>
  <c r="D481" i="107"/>
  <c r="C481" i="107"/>
  <c r="D480" i="107"/>
  <c r="C480" i="107"/>
  <c r="D479" i="107"/>
  <c r="C479" i="107"/>
  <c r="D478" i="107"/>
  <c r="C478" i="107"/>
  <c r="D477" i="107"/>
  <c r="C477" i="107"/>
  <c r="D476" i="107"/>
  <c r="C476" i="107"/>
  <c r="D475" i="107"/>
  <c r="C475" i="107"/>
  <c r="D474" i="107"/>
  <c r="C474" i="107"/>
  <c r="D473" i="107"/>
  <c r="C473" i="107"/>
  <c r="D472" i="107"/>
  <c r="C472" i="107"/>
  <c r="D471" i="107"/>
  <c r="C471" i="107"/>
  <c r="D470" i="107"/>
  <c r="C470" i="107"/>
  <c r="D468" i="107"/>
  <c r="C468" i="107"/>
  <c r="D467" i="107"/>
  <c r="C467" i="107"/>
  <c r="D466" i="107"/>
  <c r="C466" i="107"/>
  <c r="D465" i="107"/>
  <c r="C465" i="107"/>
  <c r="D464" i="107"/>
  <c r="C464" i="107"/>
  <c r="D463" i="107"/>
  <c r="C463" i="107"/>
  <c r="D462" i="107"/>
  <c r="C462" i="107"/>
  <c r="D461" i="107"/>
  <c r="C461" i="107"/>
  <c r="D460" i="107"/>
  <c r="C460" i="107"/>
  <c r="D459" i="107"/>
  <c r="C459" i="107"/>
  <c r="D458" i="107"/>
  <c r="C458" i="107"/>
  <c r="D457" i="107"/>
  <c r="C457" i="107"/>
  <c r="D456" i="107"/>
  <c r="C456" i="107"/>
  <c r="D455" i="107"/>
  <c r="C455" i="107"/>
  <c r="D453" i="107"/>
  <c r="C453" i="107"/>
  <c r="D452" i="107"/>
  <c r="C452" i="107"/>
  <c r="D451" i="107"/>
  <c r="C451" i="107"/>
  <c r="D450" i="107"/>
  <c r="C450" i="107"/>
  <c r="D449" i="107"/>
  <c r="C449" i="107"/>
  <c r="D448" i="107"/>
  <c r="C448" i="107"/>
  <c r="D447" i="107"/>
  <c r="C447" i="107"/>
  <c r="D446" i="107"/>
  <c r="C446" i="107"/>
  <c r="D445" i="107"/>
  <c r="C445" i="107"/>
  <c r="D444" i="107"/>
  <c r="C444" i="107"/>
  <c r="D443" i="107"/>
  <c r="C443" i="107"/>
  <c r="D442" i="107"/>
  <c r="C442" i="107"/>
  <c r="D441" i="107"/>
  <c r="C441" i="107"/>
  <c r="D440" i="107"/>
  <c r="C440" i="107"/>
  <c r="D439" i="107"/>
  <c r="C439" i="107"/>
  <c r="D438" i="107"/>
  <c r="C438" i="107"/>
  <c r="D437" i="107"/>
  <c r="C437" i="107"/>
  <c r="D436" i="107"/>
  <c r="C436" i="107"/>
  <c r="N427" i="107"/>
  <c r="D434" i="107"/>
  <c r="C434" i="107"/>
  <c r="D433" i="107"/>
  <c r="C433" i="107"/>
  <c r="D432" i="107"/>
  <c r="C432" i="107"/>
  <c r="D431" i="107"/>
  <c r="C431" i="107"/>
  <c r="D430" i="107"/>
  <c r="C430" i="107"/>
  <c r="D429" i="107"/>
  <c r="C429" i="107"/>
  <c r="D428" i="107"/>
  <c r="C428" i="107"/>
  <c r="H427" i="107"/>
  <c r="Q427" i="107" s="1"/>
  <c r="D427" i="107"/>
  <c r="C427" i="107"/>
  <c r="D426" i="107"/>
  <c r="C426" i="107"/>
  <c r="D425" i="107"/>
  <c r="C425" i="107"/>
  <c r="D424" i="107"/>
  <c r="C424" i="107"/>
  <c r="D423" i="107"/>
  <c r="C423" i="107"/>
  <c r="D422" i="107"/>
  <c r="C422" i="107"/>
  <c r="D420" i="107"/>
  <c r="C420" i="107"/>
  <c r="D419" i="107"/>
  <c r="C419" i="107"/>
  <c r="D418" i="107"/>
  <c r="C418" i="107"/>
  <c r="D417" i="107"/>
  <c r="C417" i="107"/>
  <c r="D416" i="107"/>
  <c r="C416" i="107"/>
  <c r="D415" i="107"/>
  <c r="C415" i="107"/>
  <c r="D414" i="107"/>
  <c r="C414" i="107"/>
  <c r="H413" i="107"/>
  <c r="T413" i="107" s="1"/>
  <c r="D413" i="107"/>
  <c r="C413" i="107"/>
  <c r="D412" i="107"/>
  <c r="C412" i="107"/>
  <c r="D411" i="107"/>
  <c r="C411" i="107"/>
  <c r="D410" i="107"/>
  <c r="C410" i="107"/>
  <c r="D409" i="107"/>
  <c r="C409" i="107"/>
  <c r="D408" i="107"/>
  <c r="C408" i="107"/>
  <c r="D406" i="107"/>
  <c r="C406" i="107"/>
  <c r="D405" i="107"/>
  <c r="C405" i="107"/>
  <c r="D404" i="107"/>
  <c r="C404" i="107"/>
  <c r="D403" i="107"/>
  <c r="C403" i="107"/>
  <c r="D402" i="107"/>
  <c r="C402" i="107"/>
  <c r="D401" i="107"/>
  <c r="C401" i="107"/>
  <c r="D400" i="107"/>
  <c r="C400" i="107"/>
  <c r="H399" i="107"/>
  <c r="T399" i="107" s="1"/>
  <c r="D399" i="107"/>
  <c r="C399" i="107"/>
  <c r="D398" i="107"/>
  <c r="C398" i="107"/>
  <c r="D397" i="107"/>
  <c r="C397" i="107"/>
  <c r="D396" i="107"/>
  <c r="C396" i="107"/>
  <c r="D395" i="107"/>
  <c r="C395" i="107"/>
  <c r="D394" i="107"/>
  <c r="C394" i="107"/>
  <c r="D392" i="107"/>
  <c r="C392" i="107"/>
  <c r="D391" i="107"/>
  <c r="C391" i="107"/>
  <c r="D390" i="107"/>
  <c r="C390" i="107"/>
  <c r="D389" i="107"/>
  <c r="C389" i="107"/>
  <c r="D388" i="107"/>
  <c r="C388" i="107"/>
  <c r="D387" i="107"/>
  <c r="C387" i="107"/>
  <c r="D386" i="107"/>
  <c r="C386" i="107"/>
  <c r="H385" i="107"/>
  <c r="R385" i="107" s="1"/>
  <c r="D385" i="107"/>
  <c r="C385" i="107"/>
  <c r="D384" i="107"/>
  <c r="C384" i="107"/>
  <c r="D383" i="107"/>
  <c r="C383" i="107"/>
  <c r="D382" i="107"/>
  <c r="C382" i="107"/>
  <c r="D381" i="107"/>
  <c r="C381" i="107"/>
  <c r="D380" i="107"/>
  <c r="C380" i="107"/>
  <c r="D378" i="107"/>
  <c r="C378" i="107"/>
  <c r="D377" i="107"/>
  <c r="C377" i="107"/>
  <c r="D376" i="107"/>
  <c r="C376" i="107"/>
  <c r="D375" i="107"/>
  <c r="C375" i="107"/>
  <c r="D374" i="107"/>
  <c r="C374" i="107"/>
  <c r="D373" i="107"/>
  <c r="C373" i="107"/>
  <c r="D372" i="107"/>
  <c r="C372" i="107"/>
  <c r="D371" i="107"/>
  <c r="C371" i="107"/>
  <c r="D370" i="107"/>
  <c r="C370" i="107"/>
  <c r="D369" i="107"/>
  <c r="C369" i="107"/>
  <c r="D368" i="107"/>
  <c r="C368" i="107"/>
  <c r="D367" i="107"/>
  <c r="C367" i="107"/>
  <c r="D366" i="107"/>
  <c r="C366" i="107"/>
  <c r="D365" i="107"/>
  <c r="C365" i="107"/>
  <c r="D363" i="107"/>
  <c r="C363" i="107"/>
  <c r="D362" i="107"/>
  <c r="C362" i="107"/>
  <c r="D361" i="107"/>
  <c r="C361" i="107"/>
  <c r="D360" i="107"/>
  <c r="C360" i="107"/>
  <c r="D359" i="107"/>
  <c r="C359" i="107"/>
  <c r="D358" i="107"/>
  <c r="C358" i="107"/>
  <c r="D357" i="107"/>
  <c r="C357" i="107"/>
  <c r="D356" i="107"/>
  <c r="C356" i="107"/>
  <c r="D355" i="107"/>
  <c r="C355" i="107"/>
  <c r="D354" i="107"/>
  <c r="C354" i="107"/>
  <c r="D353" i="107"/>
  <c r="C353" i="107"/>
  <c r="D352" i="107"/>
  <c r="C352" i="107"/>
  <c r="D351" i="107"/>
  <c r="C351" i="107"/>
  <c r="D350" i="107"/>
  <c r="C350" i="107"/>
  <c r="D349" i="107"/>
  <c r="C349" i="107"/>
  <c r="D347" i="107"/>
  <c r="C347" i="107"/>
  <c r="D346" i="107"/>
  <c r="C346" i="107"/>
  <c r="D345" i="107"/>
  <c r="C345" i="107"/>
  <c r="D344" i="107"/>
  <c r="C344" i="107"/>
  <c r="D343" i="107"/>
  <c r="C343" i="107"/>
  <c r="D342" i="107"/>
  <c r="C342" i="107"/>
  <c r="D341" i="107"/>
  <c r="C341" i="107"/>
  <c r="H340" i="107"/>
  <c r="D340" i="107"/>
  <c r="C340" i="107"/>
  <c r="D339" i="107"/>
  <c r="C339" i="107"/>
  <c r="D338" i="107"/>
  <c r="C338" i="107"/>
  <c r="D337" i="107"/>
  <c r="C337" i="107"/>
  <c r="D336" i="107"/>
  <c r="C336" i="107"/>
  <c r="D335" i="107"/>
  <c r="C335" i="107"/>
  <c r="D333" i="107"/>
  <c r="C333" i="107"/>
  <c r="D332" i="107"/>
  <c r="C332" i="107"/>
  <c r="D331" i="107"/>
  <c r="C331" i="107"/>
  <c r="D330" i="107"/>
  <c r="C330" i="107"/>
  <c r="D329" i="107"/>
  <c r="C329" i="107"/>
  <c r="D328" i="107"/>
  <c r="C328" i="107"/>
  <c r="D327" i="107"/>
  <c r="C327" i="107"/>
  <c r="H326" i="107"/>
  <c r="Q326" i="107" s="1"/>
  <c r="D326" i="107"/>
  <c r="C326" i="107"/>
  <c r="D325" i="107"/>
  <c r="C325" i="107"/>
  <c r="D324" i="107"/>
  <c r="C324" i="107"/>
  <c r="D323" i="107"/>
  <c r="C323" i="107"/>
  <c r="D322" i="107"/>
  <c r="C322" i="107"/>
  <c r="D321" i="107"/>
  <c r="C321" i="107"/>
  <c r="D319" i="107"/>
  <c r="C319" i="107"/>
  <c r="D318" i="107"/>
  <c r="C318" i="107"/>
  <c r="D317" i="107"/>
  <c r="C317" i="107"/>
  <c r="D316" i="107"/>
  <c r="C316" i="107"/>
  <c r="D315" i="107"/>
  <c r="C315" i="107"/>
  <c r="D314" i="107"/>
  <c r="C314" i="107"/>
  <c r="D313" i="107"/>
  <c r="C313" i="107"/>
  <c r="D312" i="107"/>
  <c r="C312" i="107"/>
  <c r="D311" i="107"/>
  <c r="C311" i="107"/>
  <c r="D310" i="107"/>
  <c r="C310" i="107"/>
  <c r="D309" i="107"/>
  <c r="C309" i="107"/>
  <c r="D308" i="107"/>
  <c r="C308" i="107"/>
  <c r="D307" i="107"/>
  <c r="C307" i="107"/>
  <c r="D306" i="107"/>
  <c r="C306" i="107"/>
  <c r="D304" i="107"/>
  <c r="C304" i="107"/>
  <c r="D303" i="107"/>
  <c r="C303" i="107"/>
  <c r="D302" i="107"/>
  <c r="C302" i="107"/>
  <c r="D301" i="107"/>
  <c r="C301" i="107"/>
  <c r="D300" i="107"/>
  <c r="C300" i="107"/>
  <c r="D299" i="107"/>
  <c r="C299" i="107"/>
  <c r="D298" i="107"/>
  <c r="C298" i="107"/>
  <c r="H297" i="107"/>
  <c r="T297" i="107" s="1"/>
  <c r="D297" i="107"/>
  <c r="C297" i="107"/>
  <c r="D296" i="107"/>
  <c r="C296" i="107"/>
  <c r="D295" i="107"/>
  <c r="C295" i="107"/>
  <c r="D294" i="107"/>
  <c r="C294" i="107"/>
  <c r="D293" i="107"/>
  <c r="C293" i="107"/>
  <c r="D291" i="107"/>
  <c r="C291" i="107"/>
  <c r="D290" i="107"/>
  <c r="C290" i="107"/>
  <c r="D289" i="107"/>
  <c r="C289" i="107"/>
  <c r="D288" i="107"/>
  <c r="C288" i="107"/>
  <c r="D287" i="107"/>
  <c r="C287" i="107"/>
  <c r="D286" i="107"/>
  <c r="C286" i="107"/>
  <c r="D285" i="107"/>
  <c r="C285" i="107"/>
  <c r="H284" i="107"/>
  <c r="T284" i="107" s="1"/>
  <c r="D284" i="107"/>
  <c r="C284" i="107"/>
  <c r="D283" i="107"/>
  <c r="C283" i="107"/>
  <c r="D282" i="107"/>
  <c r="C282" i="107"/>
  <c r="D281" i="107"/>
  <c r="C281" i="107"/>
  <c r="D280" i="107"/>
  <c r="C280" i="107"/>
  <c r="D279" i="107"/>
  <c r="C279" i="107"/>
  <c r="D277" i="107"/>
  <c r="C277" i="107"/>
  <c r="D276" i="107"/>
  <c r="C276" i="107"/>
  <c r="D275" i="107"/>
  <c r="C275" i="107"/>
  <c r="D274" i="107"/>
  <c r="C274" i="107"/>
  <c r="D273" i="107"/>
  <c r="C273" i="107"/>
  <c r="D272" i="107"/>
  <c r="C272" i="107"/>
  <c r="D271" i="107"/>
  <c r="C271" i="107"/>
  <c r="H270" i="107"/>
  <c r="T270" i="107" s="1"/>
  <c r="D270" i="107"/>
  <c r="C270" i="107"/>
  <c r="D269" i="107"/>
  <c r="C269" i="107"/>
  <c r="D268" i="107"/>
  <c r="C268" i="107"/>
  <c r="D267" i="107"/>
  <c r="C267" i="107"/>
  <c r="D266" i="107"/>
  <c r="C266" i="107"/>
  <c r="D265" i="107"/>
  <c r="C265" i="107"/>
  <c r="D263" i="107"/>
  <c r="C263" i="107"/>
  <c r="D262" i="107"/>
  <c r="C262" i="107"/>
  <c r="D261" i="107"/>
  <c r="C261" i="107"/>
  <c r="D260" i="107"/>
  <c r="C260" i="107"/>
  <c r="D259" i="107"/>
  <c r="C259" i="107"/>
  <c r="D258" i="107"/>
  <c r="C258" i="107"/>
  <c r="D257" i="107"/>
  <c r="C257" i="107"/>
  <c r="H256" i="107"/>
  <c r="T256" i="107" s="1"/>
  <c r="D256" i="107"/>
  <c r="C256" i="107"/>
  <c r="D255" i="107"/>
  <c r="C255" i="107"/>
  <c r="D254" i="107"/>
  <c r="C254" i="107"/>
  <c r="D253" i="107"/>
  <c r="C253" i="107"/>
  <c r="D252" i="107"/>
  <c r="C252" i="107"/>
  <c r="D251" i="107"/>
  <c r="C251" i="107"/>
  <c r="D249" i="107"/>
  <c r="C249" i="107"/>
  <c r="D248" i="107"/>
  <c r="C248" i="107"/>
  <c r="D247" i="107"/>
  <c r="C247" i="107"/>
  <c r="D246" i="107"/>
  <c r="C246" i="107"/>
  <c r="D245" i="107"/>
  <c r="C245" i="107"/>
  <c r="D244" i="107"/>
  <c r="C244" i="107"/>
  <c r="D243" i="107"/>
  <c r="C243" i="107"/>
  <c r="H242" i="107"/>
  <c r="S242" i="107" s="1"/>
  <c r="D242" i="107"/>
  <c r="C242" i="107"/>
  <c r="D241" i="107"/>
  <c r="C241" i="107"/>
  <c r="D240" i="107"/>
  <c r="C240" i="107"/>
  <c r="D239" i="107"/>
  <c r="C239" i="107"/>
  <c r="D238" i="107"/>
  <c r="C238" i="107"/>
  <c r="D237" i="107"/>
  <c r="C237" i="107"/>
  <c r="D235" i="107"/>
  <c r="C235" i="107"/>
  <c r="D234" i="107"/>
  <c r="C234" i="107"/>
  <c r="D233" i="107"/>
  <c r="C233" i="107"/>
  <c r="D232" i="107"/>
  <c r="C232" i="107"/>
  <c r="D231" i="107"/>
  <c r="C231" i="107"/>
  <c r="D230" i="107"/>
  <c r="C230" i="107"/>
  <c r="D229" i="107"/>
  <c r="C229" i="107"/>
  <c r="D228" i="107"/>
  <c r="C228" i="107"/>
  <c r="D227" i="107"/>
  <c r="C227" i="107"/>
  <c r="D226" i="107"/>
  <c r="C226" i="107"/>
  <c r="D225" i="107"/>
  <c r="C225" i="107"/>
  <c r="D224" i="107"/>
  <c r="C224" i="107"/>
  <c r="D223" i="107"/>
  <c r="C223" i="107"/>
  <c r="D222" i="107"/>
  <c r="C222" i="107"/>
  <c r="D220" i="107"/>
  <c r="C220" i="107"/>
  <c r="D219" i="107"/>
  <c r="C219" i="107"/>
  <c r="D218" i="107"/>
  <c r="C218" i="107"/>
  <c r="D217" i="107"/>
  <c r="C217" i="107"/>
  <c r="D216" i="107"/>
  <c r="C216" i="107"/>
  <c r="D215" i="107"/>
  <c r="C215" i="107"/>
  <c r="D214" i="107"/>
  <c r="C214" i="107"/>
  <c r="H213" i="107"/>
  <c r="I213" i="107" s="1"/>
  <c r="D213" i="107"/>
  <c r="C213" i="107"/>
  <c r="D212" i="107"/>
  <c r="C212" i="107"/>
  <c r="D211" i="107"/>
  <c r="C211" i="107"/>
  <c r="D210" i="107"/>
  <c r="C210" i="107"/>
  <c r="D209" i="107"/>
  <c r="C209" i="107"/>
  <c r="D208" i="107"/>
  <c r="C208" i="107"/>
  <c r="D206" i="107"/>
  <c r="C206" i="107"/>
  <c r="D205" i="107"/>
  <c r="C205" i="107"/>
  <c r="D204" i="107"/>
  <c r="C204" i="107"/>
  <c r="D203" i="107"/>
  <c r="C203" i="107"/>
  <c r="D202" i="107"/>
  <c r="C202" i="107"/>
  <c r="D201" i="107"/>
  <c r="C201" i="107"/>
  <c r="D200" i="107"/>
  <c r="C200" i="107"/>
  <c r="H199" i="107"/>
  <c r="T199" i="107" s="1"/>
  <c r="D199" i="107"/>
  <c r="C199" i="107"/>
  <c r="D198" i="107"/>
  <c r="C198" i="107"/>
  <c r="D197" i="107"/>
  <c r="C197" i="107"/>
  <c r="D196" i="107"/>
  <c r="C196" i="107"/>
  <c r="D195" i="107"/>
  <c r="C195" i="107"/>
  <c r="D193" i="107"/>
  <c r="C193" i="107"/>
  <c r="D192" i="107"/>
  <c r="C192" i="107"/>
  <c r="D191" i="107"/>
  <c r="C191" i="107"/>
  <c r="D190" i="107"/>
  <c r="C190" i="107"/>
  <c r="D189" i="107"/>
  <c r="C189" i="107"/>
  <c r="D188" i="107"/>
  <c r="C188" i="107"/>
  <c r="D187" i="107"/>
  <c r="C187" i="107"/>
  <c r="D186" i="107"/>
  <c r="C186" i="107"/>
  <c r="D185" i="107"/>
  <c r="C185" i="107"/>
  <c r="D184" i="107"/>
  <c r="C184" i="107"/>
  <c r="D183" i="107"/>
  <c r="C183" i="107"/>
  <c r="D182" i="107"/>
  <c r="C182" i="107"/>
  <c r="D181" i="107"/>
  <c r="C181" i="107"/>
  <c r="D180" i="107"/>
  <c r="C180" i="107"/>
  <c r="D178" i="107"/>
  <c r="C178" i="107"/>
  <c r="D177" i="107"/>
  <c r="C177" i="107"/>
  <c r="D176" i="107"/>
  <c r="C176" i="107"/>
  <c r="D175" i="107"/>
  <c r="C175" i="107"/>
  <c r="D174" i="107"/>
  <c r="C174" i="107"/>
  <c r="D173" i="107"/>
  <c r="C173" i="107"/>
  <c r="D172" i="107"/>
  <c r="C172" i="107"/>
  <c r="D171" i="107"/>
  <c r="C171" i="107"/>
  <c r="D170" i="107"/>
  <c r="C170" i="107"/>
  <c r="D169" i="107"/>
  <c r="C169" i="107"/>
  <c r="D168" i="107"/>
  <c r="C168" i="107"/>
  <c r="D167" i="107"/>
  <c r="C167" i="107"/>
  <c r="D166" i="107"/>
  <c r="C166" i="107"/>
  <c r="D165" i="107"/>
  <c r="C165" i="107"/>
  <c r="D164" i="107"/>
  <c r="C164" i="107"/>
  <c r="D163" i="107"/>
  <c r="C163" i="107"/>
  <c r="D161" i="107"/>
  <c r="C161" i="107"/>
  <c r="D160" i="107"/>
  <c r="C160" i="107"/>
  <c r="D159" i="107"/>
  <c r="C159" i="107"/>
  <c r="D158" i="107"/>
  <c r="C158" i="107"/>
  <c r="D157" i="107"/>
  <c r="C157" i="107"/>
  <c r="D156" i="107"/>
  <c r="C156" i="107"/>
  <c r="D155" i="107"/>
  <c r="C155" i="107"/>
  <c r="D154" i="107"/>
  <c r="C154" i="107"/>
  <c r="D153" i="107"/>
  <c r="C153" i="107"/>
  <c r="D152" i="107"/>
  <c r="C152" i="107"/>
  <c r="D151" i="107"/>
  <c r="C151" i="107"/>
  <c r="D150" i="107"/>
  <c r="C150" i="107"/>
  <c r="D149" i="107"/>
  <c r="C149" i="107"/>
  <c r="D148" i="107"/>
  <c r="C148" i="107"/>
  <c r="D146" i="107"/>
  <c r="C146" i="107"/>
  <c r="D145" i="107"/>
  <c r="C145" i="107"/>
  <c r="D144" i="107"/>
  <c r="C144" i="107"/>
  <c r="H143" i="107"/>
  <c r="R143" i="107" s="1"/>
  <c r="D143" i="107"/>
  <c r="C143" i="107"/>
  <c r="D142" i="107"/>
  <c r="C142" i="107"/>
  <c r="D141" i="107"/>
  <c r="C141" i="107"/>
  <c r="D140" i="107"/>
  <c r="C140" i="107"/>
  <c r="D139" i="107"/>
  <c r="C139" i="107"/>
  <c r="D138" i="107"/>
  <c r="C138" i="107"/>
  <c r="D137" i="107"/>
  <c r="C137" i="107"/>
  <c r="D136" i="107"/>
  <c r="C136" i="107"/>
  <c r="D135" i="107"/>
  <c r="C122" i="107"/>
  <c r="D122" i="107"/>
  <c r="D123" i="107"/>
  <c r="D124" i="107"/>
  <c r="D125" i="107"/>
  <c r="D126" i="107"/>
  <c r="D127" i="107"/>
  <c r="D128" i="107"/>
  <c r="D129" i="107"/>
  <c r="D130" i="107"/>
  <c r="D131" i="107"/>
  <c r="D132" i="107"/>
  <c r="D133" i="107"/>
  <c r="C123" i="107"/>
  <c r="C124" i="107"/>
  <c r="C125" i="107"/>
  <c r="C126" i="107"/>
  <c r="C127" i="107"/>
  <c r="C128" i="107"/>
  <c r="C129" i="107"/>
  <c r="C130" i="107"/>
  <c r="C131" i="107"/>
  <c r="C132" i="107"/>
  <c r="C133" i="107"/>
  <c r="C135" i="107"/>
  <c r="H126" i="107"/>
  <c r="T126" i="107" s="1"/>
  <c r="D121" i="107"/>
  <c r="C121" i="107"/>
  <c r="D119" i="107"/>
  <c r="C119" i="107"/>
  <c r="D118" i="107"/>
  <c r="C118" i="107"/>
  <c r="D117" i="107"/>
  <c r="C117" i="107"/>
  <c r="D116" i="107"/>
  <c r="C116" i="107"/>
  <c r="D115" i="107"/>
  <c r="C115" i="107"/>
  <c r="D114" i="107"/>
  <c r="C114" i="107"/>
  <c r="D113" i="107"/>
  <c r="C113" i="107"/>
  <c r="H112" i="107"/>
  <c r="R112" i="107" s="1"/>
  <c r="D112" i="107"/>
  <c r="D111" i="107"/>
  <c r="D110" i="107"/>
  <c r="D109" i="107"/>
  <c r="C112" i="107"/>
  <c r="C111" i="107"/>
  <c r="C110" i="107"/>
  <c r="C109" i="107"/>
  <c r="D108" i="107"/>
  <c r="C108" i="107"/>
  <c r="D107" i="107"/>
  <c r="C107" i="107"/>
  <c r="D105" i="107"/>
  <c r="C105" i="107"/>
  <c r="D104" i="107"/>
  <c r="C104" i="107"/>
  <c r="D103" i="107"/>
  <c r="C103" i="107"/>
  <c r="D102" i="107"/>
  <c r="C102" i="107"/>
  <c r="D101" i="107"/>
  <c r="C101" i="107"/>
  <c r="D100" i="107"/>
  <c r="C100" i="107"/>
  <c r="D99" i="107"/>
  <c r="C99" i="107"/>
  <c r="H98" i="107"/>
  <c r="T98" i="107" s="1"/>
  <c r="D98" i="107"/>
  <c r="C98" i="107"/>
  <c r="D97" i="107"/>
  <c r="C97" i="107"/>
  <c r="D96" i="107"/>
  <c r="C96" i="107"/>
  <c r="D95" i="107"/>
  <c r="C95" i="107"/>
  <c r="D94" i="107"/>
  <c r="C94" i="107"/>
  <c r="D93" i="107"/>
  <c r="C93" i="107"/>
  <c r="D91" i="107"/>
  <c r="C91" i="107"/>
  <c r="D90" i="107"/>
  <c r="C90" i="107"/>
  <c r="D89" i="107"/>
  <c r="C89" i="107"/>
  <c r="D88" i="107"/>
  <c r="C88" i="107"/>
  <c r="D87" i="107"/>
  <c r="C87" i="107"/>
  <c r="D86" i="107"/>
  <c r="C86" i="107"/>
  <c r="D85" i="107"/>
  <c r="C85" i="107"/>
  <c r="D84" i="107"/>
  <c r="C84" i="107"/>
  <c r="H83" i="107"/>
  <c r="T83" i="107" s="1"/>
  <c r="D83" i="107"/>
  <c r="C83" i="107"/>
  <c r="D82" i="107"/>
  <c r="C82" i="107"/>
  <c r="D81" i="107"/>
  <c r="C81" i="107"/>
  <c r="D80" i="107"/>
  <c r="C80" i="107"/>
  <c r="D79" i="107"/>
  <c r="C79" i="107"/>
  <c r="D78" i="107"/>
  <c r="C78" i="107"/>
  <c r="D76" i="107"/>
  <c r="C76" i="107"/>
  <c r="D75" i="107"/>
  <c r="C75" i="107"/>
  <c r="D74" i="107"/>
  <c r="C74" i="107"/>
  <c r="D73" i="107"/>
  <c r="C73" i="107"/>
  <c r="D72" i="107"/>
  <c r="C72" i="107"/>
  <c r="D71" i="107"/>
  <c r="C71" i="107"/>
  <c r="D70" i="107"/>
  <c r="C70" i="107"/>
  <c r="D69" i="107"/>
  <c r="C69" i="107"/>
  <c r="D68" i="107"/>
  <c r="C68" i="107"/>
  <c r="D67" i="107"/>
  <c r="C67" i="107"/>
  <c r="D66" i="107"/>
  <c r="C66" i="107"/>
  <c r="D65" i="107"/>
  <c r="C65" i="107"/>
  <c r="D63" i="107"/>
  <c r="C63" i="107"/>
  <c r="D62" i="107"/>
  <c r="C62" i="107"/>
  <c r="D61" i="107"/>
  <c r="C61" i="107"/>
  <c r="D60" i="107"/>
  <c r="C60" i="107"/>
  <c r="D59" i="107"/>
  <c r="C59" i="107"/>
  <c r="D58" i="107"/>
  <c r="C58" i="107"/>
  <c r="D57" i="107"/>
  <c r="C57" i="107"/>
  <c r="H56" i="107"/>
  <c r="T56" i="107" s="1"/>
  <c r="D56" i="107"/>
  <c r="C56" i="107"/>
  <c r="D55" i="107"/>
  <c r="C55" i="107"/>
  <c r="D54" i="107"/>
  <c r="C54" i="107"/>
  <c r="D53" i="107"/>
  <c r="C53" i="107"/>
  <c r="D52" i="107"/>
  <c r="C52" i="107"/>
  <c r="D51" i="107"/>
  <c r="C51" i="107"/>
  <c r="D49" i="107"/>
  <c r="C49" i="107"/>
  <c r="D48" i="107"/>
  <c r="C48" i="107"/>
  <c r="D47" i="107"/>
  <c r="C47" i="107"/>
  <c r="D46" i="107"/>
  <c r="C46" i="107"/>
  <c r="D45" i="107"/>
  <c r="C45" i="107"/>
  <c r="D44" i="107"/>
  <c r="C44" i="107"/>
  <c r="D43" i="107"/>
  <c r="C43" i="107"/>
  <c r="H42" i="107"/>
  <c r="T42" i="107" s="1"/>
  <c r="D42" i="107"/>
  <c r="C42" i="107"/>
  <c r="D41" i="107"/>
  <c r="C41" i="107"/>
  <c r="D40" i="107"/>
  <c r="C40" i="107"/>
  <c r="D39" i="107"/>
  <c r="C39" i="107"/>
  <c r="D38" i="107"/>
  <c r="C38" i="107"/>
  <c r="D37" i="107"/>
  <c r="C37" i="107"/>
  <c r="D35" i="107"/>
  <c r="C35" i="107"/>
  <c r="D34" i="107"/>
  <c r="C34" i="107"/>
  <c r="D33" i="107"/>
  <c r="C33" i="107"/>
  <c r="D32" i="107"/>
  <c r="C32" i="107"/>
  <c r="D31" i="107"/>
  <c r="C31" i="107"/>
  <c r="D30" i="107"/>
  <c r="C30" i="107"/>
  <c r="D29" i="107"/>
  <c r="C29" i="107"/>
  <c r="D28" i="107"/>
  <c r="C28" i="107"/>
  <c r="D27" i="107"/>
  <c r="C27" i="107"/>
  <c r="D26" i="107"/>
  <c r="C26" i="107"/>
  <c r="D25" i="107"/>
  <c r="C25" i="107"/>
  <c r="D24" i="107"/>
  <c r="C24" i="107"/>
  <c r="D23" i="107"/>
  <c r="C23" i="107"/>
  <c r="H21" i="107"/>
  <c r="T21" i="107" s="1"/>
  <c r="D21" i="107"/>
  <c r="C21" i="107"/>
  <c r="H20" i="107"/>
  <c r="T20" i="107" s="1"/>
  <c r="D20" i="107"/>
  <c r="C20" i="107"/>
  <c r="H19" i="107"/>
  <c r="T19" i="107" s="1"/>
  <c r="D19" i="107"/>
  <c r="C19" i="107"/>
  <c r="D18" i="107"/>
  <c r="C18" i="107"/>
  <c r="D17" i="107"/>
  <c r="C17" i="107"/>
  <c r="D16" i="107"/>
  <c r="C16" i="107"/>
  <c r="D15" i="107"/>
  <c r="C15" i="107"/>
  <c r="D14" i="107"/>
  <c r="C14" i="107"/>
  <c r="D13" i="107"/>
  <c r="C13" i="107"/>
  <c r="D12" i="107"/>
  <c r="C12" i="107"/>
  <c r="D11" i="107"/>
  <c r="C11" i="107"/>
  <c r="D10" i="107"/>
  <c r="C10" i="107"/>
  <c r="D9" i="107"/>
  <c r="C9" i="107"/>
  <c r="D8" i="107"/>
  <c r="C8" i="107"/>
  <c r="M9" i="58" l="1"/>
  <c r="K9" i="58"/>
  <c r="H9" i="4"/>
  <c r="F13" i="72"/>
  <c r="H9" i="5"/>
  <c r="H11" i="4"/>
  <c r="H10" i="4"/>
  <c r="J16" i="4"/>
  <c r="I16" i="4"/>
  <c r="F96" i="72"/>
  <c r="K218" i="108"/>
  <c r="K217" i="108" s="1"/>
  <c r="K216" i="108" s="1"/>
  <c r="K347" i="108"/>
  <c r="K313" i="108"/>
  <c r="K312" i="108" s="1"/>
  <c r="K311" i="108" s="1"/>
  <c r="K318" i="108"/>
  <c r="K359" i="108"/>
  <c r="K358" i="108" s="1"/>
  <c r="K80" i="108"/>
  <c r="K79" i="108" s="1"/>
  <c r="K78" i="108" s="1"/>
  <c r="K224" i="108"/>
  <c r="K223" i="108" s="1"/>
  <c r="K222" i="108" s="1"/>
  <c r="K221" i="108" s="1"/>
  <c r="K338" i="108"/>
  <c r="M12" i="72"/>
  <c r="O12" i="72"/>
  <c r="J12" i="72"/>
  <c r="H18" i="58"/>
  <c r="I413" i="107"/>
  <c r="R427" i="107"/>
  <c r="Q399" i="107"/>
  <c r="J427" i="107"/>
  <c r="K427" i="107"/>
  <c r="S427" i="107"/>
  <c r="M413" i="107"/>
  <c r="L427" i="107"/>
  <c r="P427" i="107"/>
  <c r="T427" i="107"/>
  <c r="O427" i="107"/>
  <c r="Q413" i="107"/>
  <c r="I427" i="107"/>
  <c r="M427" i="107"/>
  <c r="K326" i="107"/>
  <c r="J413" i="107"/>
  <c r="N413" i="107"/>
  <c r="R413" i="107"/>
  <c r="I399" i="107"/>
  <c r="K413" i="107"/>
  <c r="O413" i="107"/>
  <c r="S413" i="107"/>
  <c r="M399" i="107"/>
  <c r="L413" i="107"/>
  <c r="P413" i="107"/>
  <c r="J399" i="107"/>
  <c r="N399" i="107"/>
  <c r="R399" i="107"/>
  <c r="K399" i="107"/>
  <c r="O399" i="107"/>
  <c r="S399" i="107"/>
  <c r="L399" i="107"/>
  <c r="P399" i="107"/>
  <c r="O385" i="107"/>
  <c r="L385" i="107"/>
  <c r="P385" i="107"/>
  <c r="T385" i="107"/>
  <c r="K385" i="107"/>
  <c r="I385" i="107"/>
  <c r="M385" i="107"/>
  <c r="Q385" i="107"/>
  <c r="S385" i="107"/>
  <c r="J385" i="107"/>
  <c r="N385" i="107"/>
  <c r="P326" i="107"/>
  <c r="L340" i="107"/>
  <c r="K340" i="107"/>
  <c r="S340" i="107"/>
  <c r="Q340" i="107"/>
  <c r="I340" i="107"/>
  <c r="L326" i="107"/>
  <c r="O340" i="107"/>
  <c r="R326" i="107"/>
  <c r="N326" i="107"/>
  <c r="S326" i="107"/>
  <c r="J326" i="107"/>
  <c r="O326" i="107"/>
  <c r="T326" i="107"/>
  <c r="M340" i="107"/>
  <c r="R340" i="107"/>
  <c r="N340" i="107"/>
  <c r="J340" i="107"/>
  <c r="T340" i="107"/>
  <c r="P340" i="107"/>
  <c r="I326" i="107"/>
  <c r="M326" i="107"/>
  <c r="I297" i="107"/>
  <c r="M297" i="107"/>
  <c r="Q297" i="107"/>
  <c r="J297" i="107"/>
  <c r="N297" i="107"/>
  <c r="R297" i="107"/>
  <c r="K297" i="107"/>
  <c r="O297" i="107"/>
  <c r="S297" i="107"/>
  <c r="L297" i="107"/>
  <c r="P297" i="107"/>
  <c r="I284" i="107"/>
  <c r="Q284" i="107"/>
  <c r="N284" i="107"/>
  <c r="J284" i="107"/>
  <c r="R284" i="107"/>
  <c r="M270" i="107"/>
  <c r="M284" i="107"/>
  <c r="N270" i="107"/>
  <c r="I270" i="107"/>
  <c r="Q270" i="107"/>
  <c r="K284" i="107"/>
  <c r="O284" i="107"/>
  <c r="S284" i="107"/>
  <c r="J270" i="107"/>
  <c r="R270" i="107"/>
  <c r="L284" i="107"/>
  <c r="P284" i="107"/>
  <c r="K270" i="107"/>
  <c r="O270" i="107"/>
  <c r="S270" i="107"/>
  <c r="L270" i="107"/>
  <c r="P270" i="107"/>
  <c r="I256" i="107"/>
  <c r="M256" i="107"/>
  <c r="Q256" i="107"/>
  <c r="J256" i="107"/>
  <c r="N256" i="107"/>
  <c r="R256" i="107"/>
  <c r="Q242" i="107"/>
  <c r="K256" i="107"/>
  <c r="O256" i="107"/>
  <c r="S256" i="107"/>
  <c r="L256" i="107"/>
  <c r="P256" i="107"/>
  <c r="I242" i="107"/>
  <c r="L242" i="107"/>
  <c r="T242" i="107"/>
  <c r="M242" i="107"/>
  <c r="P242" i="107"/>
  <c r="J242" i="107"/>
  <c r="N242" i="107"/>
  <c r="R242" i="107"/>
  <c r="K242" i="107"/>
  <c r="O242" i="107"/>
  <c r="O213" i="107"/>
  <c r="N199" i="107"/>
  <c r="T213" i="107"/>
  <c r="L213" i="107"/>
  <c r="Q199" i="107"/>
  <c r="S213" i="107"/>
  <c r="K213" i="107"/>
  <c r="M199" i="107"/>
  <c r="I199" i="107"/>
  <c r="P213" i="107"/>
  <c r="R213" i="107"/>
  <c r="N213" i="107"/>
  <c r="J213" i="107"/>
  <c r="J199" i="107"/>
  <c r="R199" i="107"/>
  <c r="Q213" i="107"/>
  <c r="M213" i="107"/>
  <c r="K199" i="107"/>
  <c r="O199" i="107"/>
  <c r="S199" i="107"/>
  <c r="L199" i="107"/>
  <c r="P199" i="107"/>
  <c r="T143" i="107"/>
  <c r="L143" i="107"/>
  <c r="O143" i="107"/>
  <c r="P143" i="107"/>
  <c r="K143" i="107"/>
  <c r="S143" i="107"/>
  <c r="I143" i="107"/>
  <c r="M143" i="107"/>
  <c r="Q143" i="107"/>
  <c r="J143" i="107"/>
  <c r="N143" i="107"/>
  <c r="I126" i="107"/>
  <c r="Q126" i="107"/>
  <c r="M126" i="107"/>
  <c r="J126" i="107"/>
  <c r="N126" i="107"/>
  <c r="R126" i="107"/>
  <c r="K126" i="107"/>
  <c r="O126" i="107"/>
  <c r="S126" i="107"/>
  <c r="L126" i="107"/>
  <c r="P126" i="107"/>
  <c r="Q98" i="107"/>
  <c r="I98" i="107"/>
  <c r="K112" i="107"/>
  <c r="L112" i="107"/>
  <c r="T112" i="107"/>
  <c r="I112" i="107"/>
  <c r="M112" i="107"/>
  <c r="Q112" i="107"/>
  <c r="O112" i="107"/>
  <c r="S112" i="107"/>
  <c r="P112" i="107"/>
  <c r="J112" i="107"/>
  <c r="N112" i="107"/>
  <c r="I83" i="107"/>
  <c r="M98" i="107"/>
  <c r="J83" i="107"/>
  <c r="J98" i="107"/>
  <c r="N98" i="107"/>
  <c r="R98" i="107"/>
  <c r="Q83" i="107"/>
  <c r="K98" i="107"/>
  <c r="O98" i="107"/>
  <c r="S98" i="107"/>
  <c r="R83" i="107"/>
  <c r="L98" i="107"/>
  <c r="P98" i="107"/>
  <c r="M83" i="107"/>
  <c r="N83" i="107"/>
  <c r="K83" i="107"/>
  <c r="O83" i="107"/>
  <c r="S83" i="107"/>
  <c r="L83" i="107"/>
  <c r="P83" i="107"/>
  <c r="Q56" i="107"/>
  <c r="J56" i="107"/>
  <c r="R56" i="107"/>
  <c r="N56" i="107"/>
  <c r="I56" i="107"/>
  <c r="M56" i="107"/>
  <c r="K56" i="107"/>
  <c r="O56" i="107"/>
  <c r="S56" i="107"/>
  <c r="L56" i="107"/>
  <c r="P56" i="107"/>
  <c r="I42" i="107"/>
  <c r="M42" i="107"/>
  <c r="Q42" i="107"/>
  <c r="J42" i="107"/>
  <c r="N42" i="107"/>
  <c r="R42" i="107"/>
  <c r="K42" i="107"/>
  <c r="O42" i="107"/>
  <c r="S42" i="107"/>
  <c r="L42" i="107"/>
  <c r="P42" i="107"/>
  <c r="M19" i="107"/>
  <c r="Q19" i="107"/>
  <c r="N21" i="107"/>
  <c r="I21" i="107"/>
  <c r="Q21" i="107"/>
  <c r="M21" i="107"/>
  <c r="I19" i="107"/>
  <c r="J21" i="107"/>
  <c r="R21" i="107"/>
  <c r="I20" i="107"/>
  <c r="Q20" i="107"/>
  <c r="J19" i="107"/>
  <c r="N19" i="107"/>
  <c r="R19" i="107"/>
  <c r="J20" i="107"/>
  <c r="N20" i="107"/>
  <c r="R20" i="107"/>
  <c r="K19" i="107"/>
  <c r="O19" i="107"/>
  <c r="S19" i="107"/>
  <c r="K20" i="107"/>
  <c r="O20" i="107"/>
  <c r="S20" i="107"/>
  <c r="K21" i="107"/>
  <c r="O21" i="107"/>
  <c r="S21" i="107"/>
  <c r="M20" i="107"/>
  <c r="L19" i="107"/>
  <c r="P19" i="107"/>
  <c r="L20" i="107"/>
  <c r="P20" i="107"/>
  <c r="L21" i="107"/>
  <c r="P21" i="107"/>
  <c r="J10" i="72" l="1"/>
  <c r="M10" i="4"/>
  <c r="O10" i="72" s="1"/>
  <c r="K10" i="4"/>
  <c r="M10" i="72" s="1"/>
  <c r="P10" i="72" s="1"/>
  <c r="J11" i="72"/>
  <c r="M11" i="4"/>
  <c r="O11" i="72" s="1"/>
  <c r="K11" i="4"/>
  <c r="M11" i="72" s="1"/>
  <c r="P11" i="72" s="1"/>
  <c r="H18" i="5"/>
  <c r="K9" i="5"/>
  <c r="M13" i="72" s="1"/>
  <c r="M9" i="5"/>
  <c r="O13" i="72" s="1"/>
  <c r="P13" i="72" s="1"/>
  <c r="J13" i="72"/>
  <c r="J9" i="72"/>
  <c r="M9" i="4"/>
  <c r="O9" i="72" s="1"/>
  <c r="K9" i="4"/>
  <c r="M9" i="72" s="1"/>
  <c r="P12" i="72"/>
  <c r="P9" i="72"/>
  <c r="K306" i="108"/>
  <c r="K77" i="108"/>
  <c r="A138" i="70"/>
  <c r="A139" i="70"/>
  <c r="A140" i="70"/>
  <c r="A141" i="70"/>
  <c r="A142" i="70"/>
  <c r="A143" i="70"/>
  <c r="A144" i="70"/>
  <c r="A145" i="70"/>
  <c r="A146" i="70"/>
  <c r="A147" i="70"/>
  <c r="A148" i="70"/>
  <c r="A149" i="70"/>
  <c r="A150" i="70"/>
  <c r="A151" i="70"/>
  <c r="A152" i="70"/>
  <c r="A153" i="70"/>
  <c r="A154" i="70"/>
  <c r="A155" i="70"/>
  <c r="A156" i="70"/>
  <c r="A157" i="70"/>
  <c r="A158" i="70"/>
  <c r="A137" i="70"/>
  <c r="D51" i="88"/>
  <c r="E51" i="88"/>
  <c r="F51" i="88"/>
  <c r="G51" i="88"/>
  <c r="D52" i="88"/>
  <c r="E52" i="88"/>
  <c r="F52" i="88"/>
  <c r="G52" i="88"/>
  <c r="D53" i="88"/>
  <c r="E53" i="88"/>
  <c r="F53" i="88"/>
  <c r="G53" i="88"/>
  <c r="D54" i="88"/>
  <c r="E54" i="88"/>
  <c r="F54" i="88"/>
  <c r="G54" i="88"/>
  <c r="D56" i="88"/>
  <c r="E56" i="88"/>
  <c r="F56" i="88"/>
  <c r="G56" i="88"/>
  <c r="D57" i="88"/>
  <c r="E57" i="88"/>
  <c r="F57" i="88"/>
  <c r="G57" i="88"/>
  <c r="C59" i="88"/>
  <c r="D59" i="88"/>
  <c r="E59" i="88"/>
  <c r="F59" i="88"/>
  <c r="G59" i="88"/>
  <c r="D61" i="88"/>
  <c r="E61" i="88"/>
  <c r="F61" i="88"/>
  <c r="G61" i="88"/>
  <c r="D62" i="88"/>
  <c r="E62" i="88"/>
  <c r="F62" i="88"/>
  <c r="G62" i="88"/>
  <c r="D63" i="88"/>
  <c r="E63" i="88"/>
  <c r="F63" i="88"/>
  <c r="G63" i="88"/>
  <c r="D64" i="88"/>
  <c r="E64" i="88"/>
  <c r="F64" i="88"/>
  <c r="G64" i="88"/>
  <c r="D65" i="88"/>
  <c r="E65" i="88"/>
  <c r="F65" i="88"/>
  <c r="G65" i="88"/>
  <c r="D67" i="88"/>
  <c r="E67" i="88"/>
  <c r="F67" i="88"/>
  <c r="G67" i="88"/>
  <c r="D68" i="88"/>
  <c r="E68" i="88"/>
  <c r="F68" i="88"/>
  <c r="G68" i="88"/>
  <c r="D69" i="88"/>
  <c r="E69" i="88"/>
  <c r="F69" i="88"/>
  <c r="G69" i="88"/>
  <c r="D70" i="88"/>
  <c r="E70" i="88"/>
  <c r="F70" i="88"/>
  <c r="G70" i="88"/>
  <c r="D29" i="88"/>
  <c r="E29" i="88"/>
  <c r="F29" i="88"/>
  <c r="G29" i="88"/>
  <c r="D30" i="88"/>
  <c r="E30" i="88"/>
  <c r="F30" i="88"/>
  <c r="G30" i="88"/>
  <c r="D31" i="88"/>
  <c r="E31" i="88"/>
  <c r="F31" i="88"/>
  <c r="G31" i="88"/>
  <c r="D32" i="88"/>
  <c r="E32" i="88"/>
  <c r="F32" i="88"/>
  <c r="G32" i="88"/>
  <c r="D33" i="88"/>
  <c r="E33" i="88"/>
  <c r="F33" i="88"/>
  <c r="G33" i="88"/>
  <c r="D34" i="88"/>
  <c r="E34" i="88"/>
  <c r="F34" i="88"/>
  <c r="G34" i="88"/>
  <c r="D37" i="88"/>
  <c r="E37" i="88"/>
  <c r="F37" i="88"/>
  <c r="G37" i="88"/>
  <c r="D39" i="88"/>
  <c r="E39" i="88"/>
  <c r="F39" i="88"/>
  <c r="G39" i="88"/>
  <c r="D40" i="88"/>
  <c r="E40" i="88"/>
  <c r="F40" i="88"/>
  <c r="G40" i="88"/>
  <c r="D42" i="88"/>
  <c r="E42" i="88"/>
  <c r="F42" i="88"/>
  <c r="G42" i="88"/>
  <c r="D43" i="88"/>
  <c r="E43" i="88"/>
  <c r="F43" i="88"/>
  <c r="G43" i="88"/>
  <c r="H43" i="88"/>
  <c r="D44" i="88"/>
  <c r="E44" i="88"/>
  <c r="F44" i="88"/>
  <c r="G44" i="88"/>
  <c r="D45" i="88"/>
  <c r="E45" i="88"/>
  <c r="F45" i="88"/>
  <c r="G45" i="88"/>
  <c r="D47" i="88"/>
  <c r="E47" i="88"/>
  <c r="F47" i="88"/>
  <c r="G47" i="88"/>
  <c r="D48" i="88"/>
  <c r="E48" i="88"/>
  <c r="F48" i="88"/>
  <c r="G48" i="88"/>
  <c r="D49" i="88"/>
  <c r="E49" i="88"/>
  <c r="F49" i="88"/>
  <c r="G49" i="88"/>
  <c r="D50" i="88"/>
  <c r="E50" i="88"/>
  <c r="F50" i="88"/>
  <c r="G50" i="88"/>
  <c r="A9" i="88"/>
  <c r="B9" i="88"/>
  <c r="D9" i="88"/>
  <c r="E9" i="88"/>
  <c r="F9" i="88"/>
  <c r="G9" i="88"/>
  <c r="H9" i="88"/>
  <c r="J9" i="88"/>
  <c r="D10" i="88"/>
  <c r="E10" i="88"/>
  <c r="F10" i="88"/>
  <c r="G10" i="88"/>
  <c r="D11" i="88"/>
  <c r="E11" i="88"/>
  <c r="F11" i="88"/>
  <c r="G11" i="88"/>
  <c r="D12" i="88"/>
  <c r="E12" i="88"/>
  <c r="F12" i="88"/>
  <c r="G12" i="88"/>
  <c r="D13" i="88"/>
  <c r="E13" i="88"/>
  <c r="F13" i="88"/>
  <c r="G13" i="88"/>
  <c r="D14" i="88"/>
  <c r="E14" i="88"/>
  <c r="F14" i="88"/>
  <c r="G14" i="88"/>
  <c r="D15" i="88"/>
  <c r="E15" i="88"/>
  <c r="F15" i="88"/>
  <c r="G15" i="88"/>
  <c r="D16" i="88"/>
  <c r="E16" i="88"/>
  <c r="F16" i="88"/>
  <c r="G16" i="88"/>
  <c r="D17" i="88"/>
  <c r="E17" i="88"/>
  <c r="F17" i="88"/>
  <c r="G17" i="88"/>
  <c r="D18" i="88"/>
  <c r="E18" i="88"/>
  <c r="F18" i="88"/>
  <c r="G18" i="88"/>
  <c r="D19" i="88"/>
  <c r="E19" i="88"/>
  <c r="F19" i="88"/>
  <c r="G19" i="88"/>
  <c r="D20" i="88"/>
  <c r="E20" i="88"/>
  <c r="F20" i="88"/>
  <c r="G20" i="88"/>
  <c r="D21" i="88"/>
  <c r="E21" i="88"/>
  <c r="F21" i="88"/>
  <c r="G21" i="88"/>
  <c r="D23" i="88"/>
  <c r="E23" i="88"/>
  <c r="F23" i="88"/>
  <c r="G23" i="88"/>
  <c r="D25" i="88"/>
  <c r="E25" i="88"/>
  <c r="F25" i="88"/>
  <c r="G25" i="88"/>
  <c r="D26" i="88"/>
  <c r="E26" i="88"/>
  <c r="F26" i="88"/>
  <c r="G26" i="88"/>
  <c r="D27" i="88"/>
  <c r="E27" i="88"/>
  <c r="F27" i="88"/>
  <c r="G27" i="88"/>
  <c r="D28" i="88"/>
  <c r="E28" i="88"/>
  <c r="F28" i="88"/>
  <c r="G28" i="88"/>
  <c r="D8" i="88"/>
  <c r="E8" i="88"/>
  <c r="F8" i="88"/>
  <c r="G8" i="88"/>
  <c r="H71" i="87"/>
  <c r="H71" i="88" s="1"/>
  <c r="B71" i="87"/>
  <c r="B71" i="88" s="1"/>
  <c r="C71" i="87"/>
  <c r="C71" i="88" s="1"/>
  <c r="D71" i="87"/>
  <c r="D71" i="88" s="1"/>
  <c r="E71" i="87"/>
  <c r="E71" i="88" s="1"/>
  <c r="F71" i="87"/>
  <c r="F71" i="88" s="1"/>
  <c r="G71" i="87"/>
  <c r="G71" i="88" s="1"/>
  <c r="A71" i="87"/>
  <c r="A71" i="88" s="1"/>
  <c r="H70" i="87"/>
  <c r="B70" i="87"/>
  <c r="B70" i="88" s="1"/>
  <c r="A70" i="87"/>
  <c r="A70" i="88" s="1"/>
  <c r="H69" i="87"/>
  <c r="H69" i="88" s="1"/>
  <c r="A69" i="87"/>
  <c r="A69" i="88" s="1"/>
  <c r="H68" i="87"/>
  <c r="H68" i="88" s="1"/>
  <c r="B68" i="87"/>
  <c r="B68" i="88" s="1"/>
  <c r="C68" i="87"/>
  <c r="C68" i="88" s="1"/>
  <c r="A68" i="87"/>
  <c r="A68" i="88" s="1"/>
  <c r="H67" i="87"/>
  <c r="J67" i="88" s="1"/>
  <c r="B67" i="87"/>
  <c r="B67" i="88" s="1"/>
  <c r="C67" i="87"/>
  <c r="C67" i="88" s="1"/>
  <c r="A67" i="87"/>
  <c r="A67" i="88" s="1"/>
  <c r="H66" i="87"/>
  <c r="H66" i="88" s="1"/>
  <c r="B66" i="87"/>
  <c r="B66" i="88" s="1"/>
  <c r="C66" i="87"/>
  <c r="C66" i="88" s="1"/>
  <c r="D66" i="87"/>
  <c r="D66" i="88" s="1"/>
  <c r="E66" i="87"/>
  <c r="E66" i="88" s="1"/>
  <c r="F66" i="87"/>
  <c r="F66" i="88" s="1"/>
  <c r="G66" i="87"/>
  <c r="G66" i="88" s="1"/>
  <c r="A66" i="87"/>
  <c r="A66" i="88" s="1"/>
  <c r="H65" i="87"/>
  <c r="J65" i="88" s="1"/>
  <c r="B65" i="87"/>
  <c r="B65" i="88" s="1"/>
  <c r="C65" i="87"/>
  <c r="C65" i="88" s="1"/>
  <c r="A65" i="87"/>
  <c r="A65" i="88" s="1"/>
  <c r="H64" i="87"/>
  <c r="B64" i="87"/>
  <c r="B64" i="88" s="1"/>
  <c r="A64" i="87"/>
  <c r="A64" i="88" s="1"/>
  <c r="H63" i="87"/>
  <c r="A63" i="87"/>
  <c r="A63" i="88" s="1"/>
  <c r="H62" i="87"/>
  <c r="H62" i="88" s="1"/>
  <c r="B62" i="87"/>
  <c r="B62" i="88" s="1"/>
  <c r="C62" i="87"/>
  <c r="C62" i="88" s="1"/>
  <c r="A62" i="87"/>
  <c r="A62" i="88" s="1"/>
  <c r="H61" i="87"/>
  <c r="H61" i="88" s="1"/>
  <c r="B61" i="87"/>
  <c r="B61" i="88" s="1"/>
  <c r="A61" i="87"/>
  <c r="A61" i="88" s="1"/>
  <c r="H60" i="87"/>
  <c r="B60" i="87"/>
  <c r="B60" i="88" s="1"/>
  <c r="C60" i="87"/>
  <c r="C60" i="88" s="1"/>
  <c r="D60" i="87"/>
  <c r="D60" i="88" s="1"/>
  <c r="E60" i="87"/>
  <c r="E60" i="88" s="1"/>
  <c r="F60" i="87"/>
  <c r="F60" i="88" s="1"/>
  <c r="G60" i="87"/>
  <c r="G60" i="88" s="1"/>
  <c r="A60" i="87"/>
  <c r="A60" i="88" s="1"/>
  <c r="H59" i="87"/>
  <c r="J59" i="88" s="1"/>
  <c r="B59" i="87"/>
  <c r="B59" i="88" s="1"/>
  <c r="A59" i="87"/>
  <c r="A59" i="88" s="1"/>
  <c r="H58" i="87"/>
  <c r="H58" i="88" s="1"/>
  <c r="B58" i="87"/>
  <c r="B58" i="88" s="1"/>
  <c r="C58" i="87"/>
  <c r="C58" i="88" s="1"/>
  <c r="D58" i="87"/>
  <c r="D58" i="88" s="1"/>
  <c r="E58" i="87"/>
  <c r="E58" i="88" s="1"/>
  <c r="F58" i="87"/>
  <c r="F58" i="88" s="1"/>
  <c r="G58" i="87"/>
  <c r="G58" i="88" s="1"/>
  <c r="A58" i="87"/>
  <c r="A58" i="88" s="1"/>
  <c r="H57" i="87"/>
  <c r="H57" i="88" s="1"/>
  <c r="B57" i="87"/>
  <c r="B57" i="88" s="1"/>
  <c r="A57" i="87"/>
  <c r="A57" i="88" s="1"/>
  <c r="H56" i="87"/>
  <c r="J56" i="88" s="1"/>
  <c r="A56" i="87"/>
  <c r="A56" i="88" s="1"/>
  <c r="D55" i="87"/>
  <c r="D55" i="88" s="1"/>
  <c r="E55" i="87"/>
  <c r="E55" i="88" s="1"/>
  <c r="F55" i="87"/>
  <c r="F55" i="88" s="1"/>
  <c r="G55" i="87"/>
  <c r="G55" i="88" s="1"/>
  <c r="H53" i="87"/>
  <c r="J53" i="88" s="1"/>
  <c r="C53" i="87"/>
  <c r="C53" i="88" s="1"/>
  <c r="B53" i="87"/>
  <c r="B53" i="88" s="1"/>
  <c r="A53" i="87"/>
  <c r="A53" i="88" s="1"/>
  <c r="H52" i="87"/>
  <c r="B52" i="87"/>
  <c r="B52" i="88" s="1"/>
  <c r="A52" i="87"/>
  <c r="A52" i="88" s="1"/>
  <c r="H51" i="87"/>
  <c r="A51" i="87"/>
  <c r="A51" i="88" s="1"/>
  <c r="H50" i="87"/>
  <c r="H50" i="88" s="1"/>
  <c r="B50" i="87"/>
  <c r="B50" i="88" s="1"/>
  <c r="C50" i="87"/>
  <c r="C50" i="88" s="1"/>
  <c r="A50" i="87"/>
  <c r="A50" i="88" s="1"/>
  <c r="H49" i="87"/>
  <c r="H49" i="88" s="1"/>
  <c r="B49" i="87"/>
  <c r="B49" i="88" s="1"/>
  <c r="A49" i="87"/>
  <c r="A49" i="88" s="1"/>
  <c r="H48" i="87"/>
  <c r="H48" i="88" s="1"/>
  <c r="B48" i="87"/>
  <c r="B48" i="88" s="1"/>
  <c r="C48" i="87"/>
  <c r="C48" i="88" s="1"/>
  <c r="A48" i="87"/>
  <c r="A48" i="88" s="1"/>
  <c r="H47" i="87"/>
  <c r="B47" i="87"/>
  <c r="B47" i="88" s="1"/>
  <c r="A47" i="87"/>
  <c r="A47" i="88" s="1"/>
  <c r="H46" i="87"/>
  <c r="B46" i="87"/>
  <c r="B46" i="88" s="1"/>
  <c r="C46" i="87"/>
  <c r="C46" i="88" s="1"/>
  <c r="D46" i="87"/>
  <c r="D46" i="88" s="1"/>
  <c r="E46" i="87"/>
  <c r="E46" i="88" s="1"/>
  <c r="F46" i="87"/>
  <c r="F46" i="88" s="1"/>
  <c r="G46" i="87"/>
  <c r="G46" i="88" s="1"/>
  <c r="A46" i="87"/>
  <c r="A46" i="88" s="1"/>
  <c r="H45" i="87"/>
  <c r="C45" i="87"/>
  <c r="C45" i="88" s="1"/>
  <c r="B45" i="87"/>
  <c r="B45" i="88" s="1"/>
  <c r="A45" i="87"/>
  <c r="A45" i="88" s="1"/>
  <c r="H44" i="87"/>
  <c r="J44" i="88" s="1"/>
  <c r="B44" i="87"/>
  <c r="B44" i="88" s="1"/>
  <c r="A44" i="87"/>
  <c r="A44" i="88" s="1"/>
  <c r="H43" i="87"/>
  <c r="J43" i="88" s="1"/>
  <c r="B43" i="87"/>
  <c r="B43" i="88" s="1"/>
  <c r="C43" i="87"/>
  <c r="C43" i="88" s="1"/>
  <c r="A43" i="87"/>
  <c r="A43" i="88" s="1"/>
  <c r="H42" i="87"/>
  <c r="H42" i="88" s="1"/>
  <c r="B42" i="87"/>
  <c r="B42" i="88" s="1"/>
  <c r="A42" i="87"/>
  <c r="A42" i="88" s="1"/>
  <c r="H41" i="87"/>
  <c r="H41" i="88" s="1"/>
  <c r="C41" i="87"/>
  <c r="C41" i="88" s="1"/>
  <c r="B41" i="87"/>
  <c r="B41" i="88" s="1"/>
  <c r="A41" i="87"/>
  <c r="A41" i="88" s="1"/>
  <c r="H40" i="87"/>
  <c r="J40" i="88" s="1"/>
  <c r="C40" i="87"/>
  <c r="C40" i="88" s="1"/>
  <c r="D41" i="87"/>
  <c r="D41" i="88" s="1"/>
  <c r="E41" i="87"/>
  <c r="E41" i="88" s="1"/>
  <c r="F41" i="87"/>
  <c r="F41" i="88" s="1"/>
  <c r="G41" i="87"/>
  <c r="G41" i="88" s="1"/>
  <c r="B40" i="87"/>
  <c r="B40" i="88" s="1"/>
  <c r="A40" i="87"/>
  <c r="A40" i="88" s="1"/>
  <c r="J50" i="88" l="1"/>
  <c r="J71" i="88"/>
  <c r="J58" i="88"/>
  <c r="H56" i="88"/>
  <c r="H67" i="88"/>
  <c r="H40" i="88"/>
  <c r="J69" i="88"/>
  <c r="J57" i="88"/>
  <c r="J68" i="88"/>
  <c r="H53" i="88"/>
  <c r="J46" i="88"/>
  <c r="H46" i="88"/>
  <c r="H60" i="88"/>
  <c r="J60" i="88"/>
  <c r="H64" i="88"/>
  <c r="J64" i="88"/>
  <c r="H65" i="88"/>
  <c r="J62" i="88"/>
  <c r="J48" i="88"/>
  <c r="H44" i="88"/>
  <c r="H47" i="88"/>
  <c r="J47" i="88"/>
  <c r="J52" i="88"/>
  <c r="H52" i="88"/>
  <c r="J51" i="88"/>
  <c r="H51" i="88"/>
  <c r="H63" i="88"/>
  <c r="J63" i="88"/>
  <c r="H45" i="88"/>
  <c r="J45" i="88"/>
  <c r="H70" i="88"/>
  <c r="J70" i="88"/>
  <c r="J61" i="88"/>
  <c r="J41" i="88"/>
  <c r="J66" i="88"/>
  <c r="H59" i="88"/>
  <c r="J49" i="88"/>
  <c r="J42" i="88"/>
  <c r="H39" i="87"/>
  <c r="B39" i="87"/>
  <c r="B39" i="88" s="1"/>
  <c r="A39" i="87"/>
  <c r="A39" i="88" s="1"/>
  <c r="H38" i="87"/>
  <c r="B38" i="87"/>
  <c r="B38" i="88" s="1"/>
  <c r="C38" i="87"/>
  <c r="C38" i="88" s="1"/>
  <c r="D38" i="87"/>
  <c r="D38" i="88" s="1"/>
  <c r="E38" i="87"/>
  <c r="E38" i="88" s="1"/>
  <c r="F38" i="87"/>
  <c r="F38" i="88" s="1"/>
  <c r="G38" i="87"/>
  <c r="G38" i="88" s="1"/>
  <c r="A38" i="87"/>
  <c r="A38" i="88" s="1"/>
  <c r="H37" i="87"/>
  <c r="B37" i="87"/>
  <c r="B37" i="88" s="1"/>
  <c r="H36" i="87"/>
  <c r="B36" i="87"/>
  <c r="B36" i="88" s="1"/>
  <c r="C36" i="87"/>
  <c r="C36" i="88" s="1"/>
  <c r="D36" i="87"/>
  <c r="D36" i="88" s="1"/>
  <c r="E36" i="87"/>
  <c r="E36" i="88" s="1"/>
  <c r="F36" i="87"/>
  <c r="F36" i="88" s="1"/>
  <c r="G36" i="87"/>
  <c r="G36" i="88" s="1"/>
  <c r="A36" i="87"/>
  <c r="A36" i="88" s="1"/>
  <c r="H35" i="87"/>
  <c r="B35" i="87"/>
  <c r="B35" i="88" s="1"/>
  <c r="C35" i="87"/>
  <c r="C35" i="88" s="1"/>
  <c r="D35" i="87"/>
  <c r="D35" i="88" s="1"/>
  <c r="E35" i="87"/>
  <c r="E35" i="88" s="1"/>
  <c r="F35" i="87"/>
  <c r="F35" i="88" s="1"/>
  <c r="G35" i="87"/>
  <c r="G35" i="88" s="1"/>
  <c r="A35" i="87"/>
  <c r="A35" i="88" s="1"/>
  <c r="H34" i="87"/>
  <c r="B34" i="87"/>
  <c r="B34" i="88" s="1"/>
  <c r="A34" i="87"/>
  <c r="A34" i="88" s="1"/>
  <c r="H33" i="87"/>
  <c r="A33" i="87"/>
  <c r="A33" i="88" s="1"/>
  <c r="H32" i="87"/>
  <c r="B32" i="87"/>
  <c r="B32" i="88" s="1"/>
  <c r="C32" i="87"/>
  <c r="C32" i="88" s="1"/>
  <c r="A32" i="87"/>
  <c r="A32" i="88" s="1"/>
  <c r="H31" i="87"/>
  <c r="B31" i="87"/>
  <c r="B31" i="88" s="1"/>
  <c r="C31" i="87"/>
  <c r="C31" i="88" s="1"/>
  <c r="B30" i="87"/>
  <c r="B30" i="88" s="1"/>
  <c r="A31" i="87"/>
  <c r="A31" i="88" s="1"/>
  <c r="H30" i="87"/>
  <c r="A30" i="87"/>
  <c r="A30" i="88" s="1"/>
  <c r="H29" i="87"/>
  <c r="B29" i="87"/>
  <c r="B29" i="88" s="1"/>
  <c r="C29" i="87"/>
  <c r="C29" i="88" s="1"/>
  <c r="A29" i="87"/>
  <c r="A29" i="88" s="1"/>
  <c r="H28" i="87"/>
  <c r="B28" i="87"/>
  <c r="B28" i="88" s="1"/>
  <c r="C28" i="87"/>
  <c r="C28" i="88" s="1"/>
  <c r="A28" i="87"/>
  <c r="A28" i="88" s="1"/>
  <c r="H27" i="87"/>
  <c r="B27" i="87"/>
  <c r="B27" i="88" s="1"/>
  <c r="A27" i="87"/>
  <c r="A27" i="88" s="1"/>
  <c r="H26" i="87"/>
  <c r="B26" i="87"/>
  <c r="B26" i="88" s="1"/>
  <c r="C26" i="87"/>
  <c r="C26" i="88" s="1"/>
  <c r="A26" i="87"/>
  <c r="A26" i="88" s="1"/>
  <c r="H25" i="87"/>
  <c r="B25" i="87"/>
  <c r="B25" i="88" s="1"/>
  <c r="A25" i="87"/>
  <c r="A25" i="88" s="1"/>
  <c r="H24" i="87"/>
  <c r="B24" i="87"/>
  <c r="B24" i="88" s="1"/>
  <c r="C24" i="87"/>
  <c r="C24" i="88" s="1"/>
  <c r="D24" i="87"/>
  <c r="D24" i="88" s="1"/>
  <c r="E24" i="87"/>
  <c r="E24" i="88" s="1"/>
  <c r="F24" i="87"/>
  <c r="F24" i="88" s="1"/>
  <c r="G24" i="87"/>
  <c r="G24" i="88" s="1"/>
  <c r="A24" i="87"/>
  <c r="A24" i="88" s="1"/>
  <c r="H23" i="87"/>
  <c r="B23" i="87"/>
  <c r="B23" i="88" s="1"/>
  <c r="A23" i="87"/>
  <c r="A23" i="88" s="1"/>
  <c r="H22" i="87"/>
  <c r="B22" i="87"/>
  <c r="B22" i="88" s="1"/>
  <c r="C22" i="87"/>
  <c r="C22" i="88" s="1"/>
  <c r="D22" i="87"/>
  <c r="D22" i="88" s="1"/>
  <c r="E22" i="87"/>
  <c r="E22" i="88" s="1"/>
  <c r="F22" i="87"/>
  <c r="F22" i="88" s="1"/>
  <c r="G22" i="87"/>
  <c r="G22" i="88" s="1"/>
  <c r="A22" i="87"/>
  <c r="A22" i="88" s="1"/>
  <c r="H21" i="87"/>
  <c r="B21" i="87"/>
  <c r="B21" i="88" s="1"/>
  <c r="C21" i="87"/>
  <c r="C21" i="88" s="1"/>
  <c r="A21" i="87"/>
  <c r="A21" i="88" s="1"/>
  <c r="H20" i="87"/>
  <c r="B20" i="87"/>
  <c r="B20" i="88" s="1"/>
  <c r="C20" i="87"/>
  <c r="C20" i="88" s="1"/>
  <c r="A20" i="87"/>
  <c r="A20" i="88" s="1"/>
  <c r="H19" i="87"/>
  <c r="H17" i="87"/>
  <c r="B19" i="87"/>
  <c r="B19" i="88" s="1"/>
  <c r="C19" i="87"/>
  <c r="C19" i="88" s="1"/>
  <c r="A19" i="87"/>
  <c r="A19" i="88" s="1"/>
  <c r="H18" i="87"/>
  <c r="B18" i="87"/>
  <c r="B18" i="88" s="1"/>
  <c r="A18" i="87"/>
  <c r="A18" i="88" s="1"/>
  <c r="A17" i="87"/>
  <c r="A17" i="88" s="1"/>
  <c r="H16" i="87"/>
  <c r="B16" i="87"/>
  <c r="B16" i="88" s="1"/>
  <c r="C16" i="87"/>
  <c r="C16" i="88" s="1"/>
  <c r="A16" i="87"/>
  <c r="A16" i="88" s="1"/>
  <c r="H15" i="87"/>
  <c r="B15" i="87"/>
  <c r="B15" i="88" s="1"/>
  <c r="A15" i="87"/>
  <c r="A15" i="88" s="1"/>
  <c r="H14" i="87"/>
  <c r="B14" i="87"/>
  <c r="B14" i="88" s="1"/>
  <c r="C14" i="87"/>
  <c r="C14" i="88" s="1"/>
  <c r="A14" i="87"/>
  <c r="A14" i="88" s="1"/>
  <c r="H13" i="87"/>
  <c r="B13" i="87"/>
  <c r="B13" i="88" s="1"/>
  <c r="A13" i="87"/>
  <c r="A13" i="88" s="1"/>
  <c r="H12" i="87"/>
  <c r="C12" i="87"/>
  <c r="C12" i="88" s="1"/>
  <c r="A12" i="87"/>
  <c r="A12" i="88" s="1"/>
  <c r="B12" i="87"/>
  <c r="B12" i="88" s="1"/>
  <c r="B11" i="87"/>
  <c r="B11" i="88" s="1"/>
  <c r="H11" i="87"/>
  <c r="A11" i="87"/>
  <c r="A11" i="88" s="1"/>
  <c r="H10" i="87"/>
  <c r="B10" i="87"/>
  <c r="B10" i="88" s="1"/>
  <c r="C10" i="87"/>
  <c r="C10" i="88" s="1"/>
  <c r="A10" i="87"/>
  <c r="A10" i="88" s="1"/>
  <c r="H8" i="87"/>
  <c r="A8" i="87"/>
  <c r="A8" i="88" s="1"/>
  <c r="K68" i="52"/>
  <c r="K261" i="108" s="1"/>
  <c r="K236" i="108" s="1"/>
  <c r="K235" i="108" s="1"/>
  <c r="K234" i="108" s="1"/>
  <c r="K233" i="108" s="1"/>
  <c r="K86" i="52"/>
  <c r="K299" i="108" s="1"/>
  <c r="K55" i="41"/>
  <c r="K197" i="108" s="1"/>
  <c r="K38" i="41"/>
  <c r="K164" i="108" s="1"/>
  <c r="K48" i="40"/>
  <c r="K196" i="108" s="1"/>
  <c r="K38" i="40"/>
  <c r="K163" i="108" s="1"/>
  <c r="K48" i="36"/>
  <c r="K192" i="108" s="1"/>
  <c r="K185" i="108" s="1"/>
  <c r="K184" i="108" s="1"/>
  <c r="K183" i="108" s="1"/>
  <c r="K38" i="36"/>
  <c r="K159" i="108" s="1"/>
  <c r="K38" i="27"/>
  <c r="K153" i="108" s="1"/>
  <c r="K83" i="27"/>
  <c r="K275" i="108" s="1"/>
  <c r="K274" i="108" s="1"/>
  <c r="K273" i="108" s="1"/>
  <c r="K272" i="108" s="1"/>
  <c r="K32" i="27"/>
  <c r="K118" i="108" s="1"/>
  <c r="K117" i="108" s="1"/>
  <c r="K116" i="108" s="1"/>
  <c r="K115" i="108" l="1"/>
  <c r="K114" i="108" s="1"/>
  <c r="K152" i="108"/>
  <c r="K151" i="108" s="1"/>
  <c r="K150" i="108" s="1"/>
  <c r="K149" i="108" s="1"/>
  <c r="A37" i="88"/>
  <c r="J10" i="88"/>
  <c r="H10" i="88"/>
  <c r="H18" i="88"/>
  <c r="J18" i="88"/>
  <c r="H30" i="88"/>
  <c r="J30" i="88"/>
  <c r="J11" i="88"/>
  <c r="H11" i="88"/>
  <c r="H36" i="88"/>
  <c r="J36" i="88"/>
  <c r="H24" i="88"/>
  <c r="J24" i="88"/>
  <c r="H33" i="88"/>
  <c r="J33" i="88"/>
  <c r="H22" i="88"/>
  <c r="J22" i="88"/>
  <c r="H17" i="88"/>
  <c r="J17" i="88"/>
  <c r="H32" i="88"/>
  <c r="J32" i="88"/>
  <c r="H13" i="88"/>
  <c r="J13" i="88"/>
  <c r="J27" i="88"/>
  <c r="H27" i="88"/>
  <c r="H34" i="88"/>
  <c r="J34" i="88"/>
  <c r="H39" i="88"/>
  <c r="J39" i="88"/>
  <c r="H35" i="88"/>
  <c r="J35" i="88"/>
  <c r="H31" i="88"/>
  <c r="J31" i="88"/>
  <c r="H19" i="88"/>
  <c r="J19" i="88"/>
  <c r="H12" i="88"/>
  <c r="J12" i="88"/>
  <c r="J37" i="88"/>
  <c r="H37" i="88"/>
  <c r="H25" i="88"/>
  <c r="J25" i="88"/>
  <c r="J21" i="88"/>
  <c r="H21" i="88"/>
  <c r="J38" i="88"/>
  <c r="H38" i="88"/>
  <c r="H14" i="88"/>
  <c r="J14" i="88"/>
  <c r="H26" i="88"/>
  <c r="J26" i="88"/>
  <c r="H15" i="88"/>
  <c r="J15" i="88"/>
  <c r="H16" i="88"/>
  <c r="J16" i="88"/>
  <c r="H23" i="88"/>
  <c r="J23" i="88"/>
  <c r="H20" i="88"/>
  <c r="J20" i="88"/>
  <c r="H28" i="88"/>
  <c r="J28" i="88"/>
  <c r="H29" i="88"/>
  <c r="J29" i="88"/>
  <c r="J8" i="88"/>
  <c r="H8" i="88"/>
  <c r="B307" i="63"/>
  <c r="C307" i="63"/>
  <c r="E307" i="63"/>
  <c r="F307" i="63"/>
  <c r="K307" i="63"/>
  <c r="A307" i="63"/>
  <c r="B306" i="63"/>
  <c r="C306" i="63"/>
  <c r="E306" i="63"/>
  <c r="F306" i="63"/>
  <c r="K306" i="63"/>
  <c r="A306" i="63"/>
  <c r="B244" i="63"/>
  <c r="C244" i="63"/>
  <c r="E244" i="63"/>
  <c r="F244" i="63"/>
  <c r="K244" i="63"/>
  <c r="A244" i="63"/>
  <c r="B243" i="63"/>
  <c r="C243" i="63"/>
  <c r="E243" i="63"/>
  <c r="F243" i="63"/>
  <c r="K243" i="63"/>
  <c r="A243" i="63"/>
  <c r="B242" i="63"/>
  <c r="C242" i="63"/>
  <c r="E242" i="63"/>
  <c r="F242" i="63"/>
  <c r="K242" i="63"/>
  <c r="A242" i="63"/>
  <c r="B241" i="63"/>
  <c r="C241" i="63"/>
  <c r="E241" i="63"/>
  <c r="F241" i="63"/>
  <c r="K241" i="63"/>
  <c r="A241" i="63"/>
  <c r="B240" i="63"/>
  <c r="C240" i="63"/>
  <c r="E240" i="63"/>
  <c r="F240" i="63"/>
  <c r="K240" i="63"/>
  <c r="A240" i="63"/>
  <c r="B239" i="63"/>
  <c r="C239" i="63"/>
  <c r="E239" i="63"/>
  <c r="F239" i="63"/>
  <c r="K239" i="63"/>
  <c r="A239" i="63"/>
  <c r="B238" i="63"/>
  <c r="C238" i="63"/>
  <c r="E238" i="63"/>
  <c r="F238" i="63"/>
  <c r="K238" i="63"/>
  <c r="A238" i="63"/>
  <c r="B237" i="63"/>
  <c r="C237" i="63"/>
  <c r="E237" i="63"/>
  <c r="F237" i="63"/>
  <c r="K237" i="63"/>
  <c r="A237" i="63"/>
  <c r="B236" i="63"/>
  <c r="C236" i="63"/>
  <c r="E236" i="63"/>
  <c r="F236" i="63"/>
  <c r="K236" i="63"/>
  <c r="A236" i="63"/>
  <c r="B235" i="63"/>
  <c r="C235" i="63"/>
  <c r="E235" i="63"/>
  <c r="F235" i="63"/>
  <c r="K235" i="63"/>
  <c r="A235" i="63"/>
  <c r="B234" i="63"/>
  <c r="C234" i="63"/>
  <c r="E234" i="63"/>
  <c r="F234" i="63"/>
  <c r="K234" i="63"/>
  <c r="A234" i="63"/>
  <c r="B233" i="63"/>
  <c r="C233" i="63"/>
  <c r="E233" i="63"/>
  <c r="F233" i="63"/>
  <c r="K233" i="63"/>
  <c r="A233" i="63"/>
  <c r="B232" i="63"/>
  <c r="C232" i="63"/>
  <c r="E232" i="63"/>
  <c r="F232" i="63"/>
  <c r="K232" i="63"/>
  <c r="A232" i="63"/>
  <c r="B231" i="63"/>
  <c r="C231" i="63"/>
  <c r="E231" i="63"/>
  <c r="F231" i="63"/>
  <c r="K231" i="63"/>
  <c r="A231" i="63"/>
  <c r="B230" i="63"/>
  <c r="C230" i="63"/>
  <c r="E230" i="63"/>
  <c r="F230" i="63"/>
  <c r="K230" i="63"/>
  <c r="A230" i="63"/>
  <c r="B229" i="63"/>
  <c r="C229" i="63"/>
  <c r="E229" i="63"/>
  <c r="F229" i="63"/>
  <c r="K229" i="63"/>
  <c r="A229" i="63"/>
  <c r="B228" i="63"/>
  <c r="C228" i="63"/>
  <c r="E228" i="63"/>
  <c r="F228" i="63"/>
  <c r="K228" i="63"/>
  <c r="A228" i="63"/>
  <c r="B227" i="63"/>
  <c r="C227" i="63"/>
  <c r="E227" i="63"/>
  <c r="F227" i="63"/>
  <c r="K227" i="63"/>
  <c r="A227" i="63"/>
  <c r="B226" i="63"/>
  <c r="C226" i="63"/>
  <c r="E226" i="63"/>
  <c r="F226" i="63"/>
  <c r="K226" i="63"/>
  <c r="A226" i="63"/>
  <c r="B225" i="63"/>
  <c r="C225" i="63"/>
  <c r="E225" i="63"/>
  <c r="F225" i="63"/>
  <c r="K225" i="63"/>
  <c r="A225" i="63"/>
  <c r="B224" i="63"/>
  <c r="C224" i="63"/>
  <c r="E224" i="63"/>
  <c r="F224" i="63"/>
  <c r="K224" i="63"/>
  <c r="A224" i="63"/>
  <c r="B223" i="63"/>
  <c r="C223" i="63"/>
  <c r="E223" i="63"/>
  <c r="F223" i="63"/>
  <c r="K223" i="63"/>
  <c r="A223" i="63"/>
  <c r="B222" i="63"/>
  <c r="C222" i="63"/>
  <c r="E222" i="63"/>
  <c r="F222" i="63"/>
  <c r="K222" i="63"/>
  <c r="A222" i="63"/>
  <c r="B221" i="63"/>
  <c r="C221" i="63"/>
  <c r="D221" i="63"/>
  <c r="E221" i="63"/>
  <c r="F221" i="63"/>
  <c r="K221" i="63"/>
  <c r="A221" i="63"/>
  <c r="B220" i="63"/>
  <c r="C220" i="63"/>
  <c r="E220" i="63"/>
  <c r="F220" i="63"/>
  <c r="K220" i="63"/>
  <c r="A220" i="63"/>
  <c r="B219" i="63"/>
  <c r="C219" i="63"/>
  <c r="E219" i="63"/>
  <c r="F219" i="63"/>
  <c r="K219" i="63"/>
  <c r="A219" i="63"/>
  <c r="B218" i="63"/>
  <c r="C218" i="63"/>
  <c r="E218" i="63"/>
  <c r="F218" i="63"/>
  <c r="K218" i="63"/>
  <c r="A218" i="63"/>
  <c r="B217" i="63"/>
  <c r="C217" i="63"/>
  <c r="D217" i="63"/>
  <c r="E217" i="63"/>
  <c r="F217" i="63"/>
  <c r="K217" i="63"/>
  <c r="A217" i="63"/>
  <c r="B214" i="63"/>
  <c r="C214" i="63"/>
  <c r="E214" i="63"/>
  <c r="F214" i="63"/>
  <c r="K214" i="63"/>
  <c r="A214" i="63"/>
  <c r="B213" i="63"/>
  <c r="C213" i="63"/>
  <c r="E213" i="63"/>
  <c r="F213" i="63"/>
  <c r="K213" i="63"/>
  <c r="A213" i="63"/>
  <c r="B212" i="63"/>
  <c r="C212" i="63"/>
  <c r="E212" i="63"/>
  <c r="F212" i="63"/>
  <c r="K212" i="63"/>
  <c r="A212" i="63"/>
  <c r="B378" i="63"/>
  <c r="C378" i="63"/>
  <c r="E378" i="63"/>
  <c r="F378" i="63"/>
  <c r="K378" i="63"/>
  <c r="A378" i="63"/>
  <c r="B377" i="63"/>
  <c r="C377" i="63"/>
  <c r="E377" i="63"/>
  <c r="F377" i="63"/>
  <c r="A377" i="63"/>
  <c r="B376" i="63"/>
  <c r="C376" i="63"/>
  <c r="E376" i="63"/>
  <c r="F376" i="63"/>
  <c r="K376" i="63"/>
  <c r="A376" i="63"/>
  <c r="B375" i="63"/>
  <c r="C375" i="63"/>
  <c r="E375" i="63"/>
  <c r="F375" i="63"/>
  <c r="K375" i="63"/>
  <c r="A375" i="63"/>
  <c r="B374" i="63"/>
  <c r="C374" i="63"/>
  <c r="E374" i="63"/>
  <c r="F374" i="63"/>
  <c r="K374" i="63"/>
  <c r="A374" i="63"/>
  <c r="B381" i="63"/>
  <c r="C381" i="63"/>
  <c r="E381" i="63"/>
  <c r="F381" i="63"/>
  <c r="K381" i="63"/>
  <c r="A381" i="63"/>
  <c r="B373" i="63"/>
  <c r="C373" i="63"/>
  <c r="E373" i="63"/>
  <c r="F373" i="63"/>
  <c r="K373" i="63"/>
  <c r="A373" i="63"/>
  <c r="B459" i="63"/>
  <c r="C459" i="63"/>
  <c r="E459" i="63"/>
  <c r="K459" i="63"/>
  <c r="K458" i="63" s="1"/>
  <c r="K457" i="63" s="1"/>
  <c r="A459" i="63"/>
  <c r="J457" i="63"/>
  <c r="K71" i="52"/>
  <c r="K53" i="111" s="1"/>
  <c r="K48" i="111" s="1"/>
  <c r="K47" i="111" s="1"/>
  <c r="K46" i="111" s="1"/>
  <c r="K45" i="111" s="1"/>
  <c r="K18" i="111" s="1"/>
  <c r="K7" i="111" s="1"/>
  <c r="B4" i="113" s="1"/>
  <c r="D52" i="27"/>
  <c r="D49" i="27"/>
  <c r="K93" i="40"/>
  <c r="K92" i="40" s="1"/>
  <c r="F94" i="40"/>
  <c r="F72" i="111" s="1"/>
  <c r="J92" i="40"/>
  <c r="AI57" i="61"/>
  <c r="B532" i="63"/>
  <c r="C532" i="63"/>
  <c r="D532" i="63"/>
  <c r="E532" i="63"/>
  <c r="K532" i="63"/>
  <c r="K531" i="63" s="1"/>
  <c r="K530" i="63" s="1"/>
  <c r="K529" i="63" s="1"/>
  <c r="A532" i="63"/>
  <c r="K79" i="52"/>
  <c r="K271" i="108" s="1"/>
  <c r="K270" i="108" s="1"/>
  <c r="K269" i="108" s="1"/>
  <c r="K268" i="108" s="1"/>
  <c r="K267" i="108" s="1"/>
  <c r="K114" i="35"/>
  <c r="K113" i="35" s="1"/>
  <c r="K112" i="35" s="1"/>
  <c r="F115" i="35"/>
  <c r="F337" i="108" s="1"/>
  <c r="J113" i="35"/>
  <c r="B395" i="63"/>
  <c r="C395" i="63"/>
  <c r="D395" i="63"/>
  <c r="E395" i="63"/>
  <c r="A395" i="63"/>
  <c r="B316" i="63"/>
  <c r="C316" i="63"/>
  <c r="D316" i="63"/>
  <c r="E316" i="63"/>
  <c r="F316" i="63"/>
  <c r="K316" i="63"/>
  <c r="A316" i="63"/>
  <c r="K78" i="52"/>
  <c r="K77" i="52" s="1"/>
  <c r="F79" i="52"/>
  <c r="F271" i="108" s="1"/>
  <c r="B315" i="63"/>
  <c r="C315" i="63"/>
  <c r="D315" i="63"/>
  <c r="E315" i="63"/>
  <c r="F315" i="63"/>
  <c r="K315" i="63"/>
  <c r="A315" i="63"/>
  <c r="K57" i="27"/>
  <c r="K56" i="27" s="1"/>
  <c r="K55" i="27" s="1"/>
  <c r="B464" i="63"/>
  <c r="C464" i="63"/>
  <c r="D464" i="63"/>
  <c r="E464" i="63"/>
  <c r="F464" i="63"/>
  <c r="K464" i="63"/>
  <c r="A464" i="63"/>
  <c r="B463" i="63"/>
  <c r="C463" i="63"/>
  <c r="D463" i="63"/>
  <c r="E463" i="63"/>
  <c r="F463" i="63"/>
  <c r="K463" i="63"/>
  <c r="A463" i="63"/>
  <c r="K58" i="32"/>
  <c r="B331" i="63"/>
  <c r="C331" i="63"/>
  <c r="D331" i="63"/>
  <c r="E331" i="63"/>
  <c r="F331" i="63"/>
  <c r="K331" i="63"/>
  <c r="A331" i="63"/>
  <c r="B330" i="63"/>
  <c r="C330" i="63"/>
  <c r="D330" i="63"/>
  <c r="E330" i="63"/>
  <c r="F330" i="63"/>
  <c r="K330" i="63"/>
  <c r="A330" i="63"/>
  <c r="B329" i="63"/>
  <c r="C329" i="63"/>
  <c r="D329" i="63"/>
  <c r="E329" i="63"/>
  <c r="F329" i="63"/>
  <c r="K329" i="63"/>
  <c r="A329" i="63"/>
  <c r="B328" i="63"/>
  <c r="C328" i="63"/>
  <c r="D328" i="63"/>
  <c r="E328" i="63"/>
  <c r="F328" i="63"/>
  <c r="K328" i="63"/>
  <c r="A328" i="63"/>
  <c r="B327" i="63"/>
  <c r="C327" i="63"/>
  <c r="D327" i="63"/>
  <c r="E327" i="63"/>
  <c r="F327" i="63"/>
  <c r="K327" i="63"/>
  <c r="A327" i="63"/>
  <c r="B326" i="63"/>
  <c r="C326" i="63"/>
  <c r="D326" i="63"/>
  <c r="E326" i="63"/>
  <c r="F326" i="63"/>
  <c r="K326" i="63"/>
  <c r="A326" i="63"/>
  <c r="B325" i="63"/>
  <c r="C325" i="63"/>
  <c r="D325" i="63"/>
  <c r="E325" i="63"/>
  <c r="F325" i="63"/>
  <c r="K325" i="63"/>
  <c r="A325" i="63"/>
  <c r="B324" i="63"/>
  <c r="C324" i="63"/>
  <c r="D324" i="63"/>
  <c r="E324" i="63"/>
  <c r="F324" i="63"/>
  <c r="K324" i="63"/>
  <c r="A324" i="63"/>
  <c r="B519" i="63"/>
  <c r="C519" i="63"/>
  <c r="D519" i="63"/>
  <c r="E519" i="63"/>
  <c r="K519" i="63"/>
  <c r="A519" i="63"/>
  <c r="B518" i="63"/>
  <c r="C518" i="63"/>
  <c r="D518" i="63"/>
  <c r="E518" i="63"/>
  <c r="A518" i="63"/>
  <c r="B517" i="63"/>
  <c r="C517" i="63"/>
  <c r="D517" i="63"/>
  <c r="E517" i="63"/>
  <c r="K517" i="63"/>
  <c r="A517" i="63"/>
  <c r="B516" i="63"/>
  <c r="C516" i="63"/>
  <c r="D516" i="63"/>
  <c r="E516" i="63"/>
  <c r="F516" i="63"/>
  <c r="K516" i="63"/>
  <c r="A516" i="63"/>
  <c r="B515" i="63"/>
  <c r="C515" i="63"/>
  <c r="D515" i="63"/>
  <c r="E515" i="63"/>
  <c r="F515" i="63"/>
  <c r="K515" i="63"/>
  <c r="A515" i="63"/>
  <c r="K514" i="63"/>
  <c r="B514" i="63"/>
  <c r="C514" i="63"/>
  <c r="D514" i="63"/>
  <c r="E514" i="63"/>
  <c r="A514" i="63"/>
  <c r="K113" i="53"/>
  <c r="K112" i="53" s="1"/>
  <c r="K111" i="53" s="1"/>
  <c r="H374" i="107" s="1"/>
  <c r="F114" i="53"/>
  <c r="F332" i="108" s="1"/>
  <c r="K121" i="52"/>
  <c r="F121" i="52"/>
  <c r="K113" i="50"/>
  <c r="K112" i="50" s="1"/>
  <c r="K111" i="50" s="1"/>
  <c r="H315" i="107" s="1"/>
  <c r="F114" i="50"/>
  <c r="F330" i="108" s="1"/>
  <c r="K113" i="44"/>
  <c r="K112" i="44" s="1"/>
  <c r="K111" i="44" s="1"/>
  <c r="H231" i="107" s="1"/>
  <c r="F114" i="44"/>
  <c r="F329" i="108" s="1"/>
  <c r="K113" i="42"/>
  <c r="K112" i="42" s="1"/>
  <c r="K111" i="42" s="1"/>
  <c r="H189" i="107" s="1"/>
  <c r="K127" i="41"/>
  <c r="K128" i="41"/>
  <c r="F129" i="41"/>
  <c r="F327" i="108" s="1"/>
  <c r="B495" i="63"/>
  <c r="C495" i="63"/>
  <c r="D495" i="63"/>
  <c r="E495" i="63"/>
  <c r="F495" i="63"/>
  <c r="K495" i="63"/>
  <c r="K494" i="63" s="1"/>
  <c r="K493" i="63" s="1"/>
  <c r="A495" i="63"/>
  <c r="B487" i="63"/>
  <c r="C487" i="63"/>
  <c r="D487" i="63"/>
  <c r="E487" i="63"/>
  <c r="F487" i="63"/>
  <c r="K487" i="63"/>
  <c r="K486" i="63" s="1"/>
  <c r="A487" i="63"/>
  <c r="B483" i="63"/>
  <c r="C483" i="63"/>
  <c r="D483" i="63"/>
  <c r="E483" i="63"/>
  <c r="F483" i="63"/>
  <c r="K483" i="63"/>
  <c r="K482" i="63" s="1"/>
  <c r="K481" i="63" s="1"/>
  <c r="K480" i="63" s="1"/>
  <c r="A483" i="63"/>
  <c r="J481" i="63"/>
  <c r="J493" i="63" s="1"/>
  <c r="AM41" i="61"/>
  <c r="AM37" i="61"/>
  <c r="AH37" i="61"/>
  <c r="AO37" i="61" s="1"/>
  <c r="AH38" i="61"/>
  <c r="AH40" i="61"/>
  <c r="AH41" i="61"/>
  <c r="AO41" i="61" s="1"/>
  <c r="AQ41" i="61" s="1"/>
  <c r="B506" i="63"/>
  <c r="C506" i="63"/>
  <c r="D506" i="63"/>
  <c r="E506" i="63"/>
  <c r="F506" i="63"/>
  <c r="K506" i="63"/>
  <c r="A506" i="63"/>
  <c r="D505" i="63"/>
  <c r="J504" i="63"/>
  <c r="B527" i="63"/>
  <c r="C527" i="63"/>
  <c r="E527" i="63"/>
  <c r="F527" i="63"/>
  <c r="K527" i="63"/>
  <c r="A527" i="63"/>
  <c r="B526" i="63"/>
  <c r="C526" i="63"/>
  <c r="E526" i="63"/>
  <c r="F526" i="63"/>
  <c r="K526" i="63"/>
  <c r="A526" i="63"/>
  <c r="B525" i="63"/>
  <c r="C525" i="63"/>
  <c r="E525" i="63"/>
  <c r="F525" i="63"/>
  <c r="K525" i="63"/>
  <c r="A525" i="63"/>
  <c r="J79" i="56"/>
  <c r="B561" i="63"/>
  <c r="C561" i="63"/>
  <c r="D561" i="63"/>
  <c r="E561" i="63"/>
  <c r="F561" i="63"/>
  <c r="K561" i="63"/>
  <c r="A561" i="63"/>
  <c r="B566" i="63"/>
  <c r="C566" i="63"/>
  <c r="D566" i="63"/>
  <c r="E566" i="63"/>
  <c r="F566" i="63"/>
  <c r="K566" i="63"/>
  <c r="A566" i="63"/>
  <c r="T189" i="107" l="1"/>
  <c r="I189" i="107"/>
  <c r="S189" i="107"/>
  <c r="K189" i="107"/>
  <c r="N189" i="107"/>
  <c r="Q189" i="107"/>
  <c r="P189" i="107"/>
  <c r="R189" i="107"/>
  <c r="L189" i="107"/>
  <c r="O189" i="107"/>
  <c r="J189" i="107"/>
  <c r="M189" i="107"/>
  <c r="Q231" i="107"/>
  <c r="N231" i="107"/>
  <c r="J231" i="107"/>
  <c r="R231" i="107"/>
  <c r="I231" i="107"/>
  <c r="M231" i="107"/>
  <c r="O231" i="107"/>
  <c r="K231" i="107"/>
  <c r="L231" i="107"/>
  <c r="P231" i="107"/>
  <c r="S231" i="107"/>
  <c r="T231" i="107"/>
  <c r="T315" i="107"/>
  <c r="I315" i="107"/>
  <c r="J315" i="107"/>
  <c r="L315" i="107"/>
  <c r="Q315" i="107"/>
  <c r="R315" i="107"/>
  <c r="O315" i="107"/>
  <c r="N315" i="107"/>
  <c r="P315" i="107"/>
  <c r="M315" i="107"/>
  <c r="S315" i="107"/>
  <c r="K315" i="107"/>
  <c r="T374" i="107"/>
  <c r="J374" i="107"/>
  <c r="R374" i="107"/>
  <c r="N374" i="107"/>
  <c r="I374" i="107"/>
  <c r="L374" i="107"/>
  <c r="P374" i="107"/>
  <c r="M374" i="107"/>
  <c r="O374" i="107"/>
  <c r="K374" i="107"/>
  <c r="S374" i="107"/>
  <c r="Q374" i="107"/>
  <c r="K120" i="52"/>
  <c r="K119" i="52" s="1"/>
  <c r="K118" i="52" s="1"/>
  <c r="H359" i="107" s="1"/>
  <c r="K331" i="108"/>
  <c r="K326" i="108" s="1"/>
  <c r="K325" i="108" s="1"/>
  <c r="K324" i="108" s="1"/>
  <c r="K323" i="108" s="1"/>
  <c r="K305" i="108" s="1"/>
  <c r="K528" i="63"/>
  <c r="I47" i="87" s="1"/>
  <c r="I48" i="87"/>
  <c r="K395" i="63"/>
  <c r="K394" i="63" s="1"/>
  <c r="K393" i="63" s="1"/>
  <c r="F517" i="63"/>
  <c r="F459" i="63"/>
  <c r="K377" i="63"/>
  <c r="F514" i="63"/>
  <c r="F532" i="63"/>
  <c r="F519" i="63"/>
  <c r="I40" i="87"/>
  <c r="I39" i="87"/>
  <c r="F395" i="63"/>
  <c r="K111" i="35"/>
  <c r="H87" i="107"/>
  <c r="K148" i="108"/>
  <c r="F518" i="63"/>
  <c r="F331" i="108"/>
  <c r="H10" i="107"/>
  <c r="H12" i="107"/>
  <c r="K211" i="63"/>
  <c r="K372" i="63"/>
  <c r="K314" i="63"/>
  <c r="K518" i="63"/>
  <c r="K323" i="63"/>
  <c r="K524" i="63"/>
  <c r="K523" i="63" s="1"/>
  <c r="T12" i="107" l="1"/>
  <c r="J12" i="107"/>
  <c r="O12" i="107"/>
  <c r="M12" i="107"/>
  <c r="L12" i="107"/>
  <c r="I12" i="107"/>
  <c r="P12" i="107"/>
  <c r="R12" i="107"/>
  <c r="N12" i="107"/>
  <c r="S12" i="107"/>
  <c r="K12" i="107"/>
  <c r="Q12" i="107"/>
  <c r="I48" i="88"/>
  <c r="K48" i="88"/>
  <c r="L48" i="88" s="1"/>
  <c r="M48" i="88" s="1"/>
  <c r="N48" i="88" s="1"/>
  <c r="O48" i="88" s="1"/>
  <c r="P48" i="88" s="1"/>
  <c r="Q48" i="88" s="1"/>
  <c r="R48" i="88" s="1"/>
  <c r="S48" i="88" s="1"/>
  <c r="T48" i="88" s="1"/>
  <c r="U48" i="88" s="1"/>
  <c r="V48" i="88" s="1"/>
  <c r="W48" i="88" s="1"/>
  <c r="S10" i="107"/>
  <c r="R10" i="107"/>
  <c r="T10" i="107"/>
  <c r="K10" i="107"/>
  <c r="O10" i="107"/>
  <c r="L10" i="107"/>
  <c r="J10" i="107"/>
  <c r="I10" i="107"/>
  <c r="N10" i="107"/>
  <c r="P10" i="107"/>
  <c r="M10" i="107"/>
  <c r="Q10" i="107"/>
  <c r="I47" i="88"/>
  <c r="K47" i="88"/>
  <c r="L47" i="88" s="1"/>
  <c r="M47" i="88" s="1"/>
  <c r="N47" i="88" s="1"/>
  <c r="O47" i="88" s="1"/>
  <c r="P47" i="88" s="1"/>
  <c r="Q47" i="88" s="1"/>
  <c r="R47" i="88" s="1"/>
  <c r="S47" i="88" s="1"/>
  <c r="T47" i="88" s="1"/>
  <c r="U47" i="88" s="1"/>
  <c r="V47" i="88" s="1"/>
  <c r="W47" i="88" s="1"/>
  <c r="B32" i="70"/>
  <c r="B27" i="70"/>
  <c r="K39" i="88"/>
  <c r="L39" i="88" s="1"/>
  <c r="M39" i="88" s="1"/>
  <c r="N39" i="88" s="1"/>
  <c r="O39" i="88" s="1"/>
  <c r="P39" i="88" s="1"/>
  <c r="Q39" i="88" s="1"/>
  <c r="R39" i="88" s="1"/>
  <c r="S39" i="88" s="1"/>
  <c r="T39" i="88" s="1"/>
  <c r="U39" i="88" s="1"/>
  <c r="V39" i="88" s="1"/>
  <c r="W39" i="88" s="1"/>
  <c r="I39" i="88"/>
  <c r="T87" i="107"/>
  <c r="N87" i="107"/>
  <c r="I87" i="107"/>
  <c r="M87" i="107"/>
  <c r="Q87" i="107"/>
  <c r="L87" i="107"/>
  <c r="P87" i="107"/>
  <c r="K87" i="107"/>
  <c r="O87" i="107"/>
  <c r="J87" i="107"/>
  <c r="S87" i="107"/>
  <c r="R87" i="107"/>
  <c r="K40" i="88"/>
  <c r="L40" i="88" s="1"/>
  <c r="M40" i="88" s="1"/>
  <c r="N40" i="88" s="1"/>
  <c r="O40" i="88" s="1"/>
  <c r="P40" i="88" s="1"/>
  <c r="Q40" i="88" s="1"/>
  <c r="R40" i="88" s="1"/>
  <c r="S40" i="88" s="1"/>
  <c r="T40" i="88" s="1"/>
  <c r="U40" i="88" s="1"/>
  <c r="V40" i="88" s="1"/>
  <c r="W40" i="88" s="1"/>
  <c r="I40" i="88"/>
  <c r="Q359" i="107"/>
  <c r="M359" i="107"/>
  <c r="J359" i="107"/>
  <c r="L359" i="107"/>
  <c r="T359" i="107"/>
  <c r="I359" i="107"/>
  <c r="P359" i="107"/>
  <c r="O359" i="107"/>
  <c r="R359" i="107"/>
  <c r="K359" i="107"/>
  <c r="N359" i="107"/>
  <c r="S359" i="107"/>
  <c r="AO16" i="61"/>
  <c r="AQ16" i="61" s="1"/>
  <c r="AO19" i="61"/>
  <c r="AQ19" i="61" s="1"/>
  <c r="M20" i="61"/>
  <c r="N20" i="61"/>
  <c r="O20" i="61"/>
  <c r="P20" i="61"/>
  <c r="Q20" i="61"/>
  <c r="R20" i="61"/>
  <c r="S20" i="61"/>
  <c r="T20" i="61"/>
  <c r="U20" i="61"/>
  <c r="V20" i="61"/>
  <c r="W20" i="61"/>
  <c r="X20" i="61"/>
  <c r="Y20" i="61"/>
  <c r="Z20" i="61"/>
  <c r="AA20" i="61"/>
  <c r="AB20" i="61"/>
  <c r="AC20" i="61"/>
  <c r="AD20" i="61"/>
  <c r="AE20" i="61"/>
  <c r="AM6" i="61"/>
  <c r="AM7" i="61"/>
  <c r="AM9" i="61"/>
  <c r="AM10" i="61"/>
  <c r="AM12" i="61"/>
  <c r="AM13" i="61"/>
  <c r="AM15" i="61"/>
  <c r="AM16" i="61"/>
  <c r="AM18" i="61"/>
  <c r="AM19" i="61"/>
  <c r="AH6" i="61"/>
  <c r="AH7" i="61"/>
  <c r="AH9" i="61"/>
  <c r="AH10" i="61"/>
  <c r="AO10" i="61" s="1"/>
  <c r="AQ10" i="61" s="1"/>
  <c r="AH12" i="61"/>
  <c r="AO12" i="61" s="1"/>
  <c r="AQ12" i="61" s="1"/>
  <c r="AH13" i="61"/>
  <c r="AO13" i="61" s="1"/>
  <c r="AQ13" i="61" s="1"/>
  <c r="AH15" i="61"/>
  <c r="AO15" i="61" s="1"/>
  <c r="AQ15" i="61" s="1"/>
  <c r="AH16" i="61"/>
  <c r="AH18" i="61"/>
  <c r="AO18" i="61" s="1"/>
  <c r="AQ18" i="61" s="1"/>
  <c r="AH19" i="61"/>
  <c r="AH28" i="61"/>
  <c r="AO6" i="61" l="1"/>
  <c r="AQ6" i="61" s="1"/>
  <c r="AO9" i="61"/>
  <c r="AQ9" i="61" s="1"/>
  <c r="AO7" i="61"/>
  <c r="AQ7" i="61" s="1"/>
  <c r="K29" i="61" l="1"/>
  <c r="R26" i="61"/>
  <c r="P26" i="61"/>
  <c r="L26" i="61"/>
  <c r="K26" i="61"/>
  <c r="AA50" i="61"/>
  <c r="AA47" i="61"/>
  <c r="AA35" i="61"/>
  <c r="AD50" i="61"/>
  <c r="AE50" i="61"/>
  <c r="AF50" i="61"/>
  <c r="AG50" i="61"/>
  <c r="AD47" i="61"/>
  <c r="AE47" i="61"/>
  <c r="AF47" i="61"/>
  <c r="AG47" i="61"/>
  <c r="R50" i="61"/>
  <c r="R47" i="61"/>
  <c r="R46" i="61"/>
  <c r="R35" i="61"/>
  <c r="J468" i="63"/>
  <c r="C468" i="63"/>
  <c r="B468" i="63"/>
  <c r="A468" i="63"/>
  <c r="B470" i="63"/>
  <c r="C470" i="63"/>
  <c r="D470" i="63"/>
  <c r="E470" i="63"/>
  <c r="F470" i="63"/>
  <c r="K470" i="63"/>
  <c r="A470" i="63"/>
  <c r="B469" i="63"/>
  <c r="C469" i="63"/>
  <c r="D469" i="63"/>
  <c r="E469" i="63"/>
  <c r="F469" i="63"/>
  <c r="K469" i="63"/>
  <c r="A469" i="63"/>
  <c r="B453" i="63"/>
  <c r="C453" i="63"/>
  <c r="E453" i="63"/>
  <c r="K453" i="63"/>
  <c r="K452" i="63" s="1"/>
  <c r="K451" i="63" s="1"/>
  <c r="A453" i="63"/>
  <c r="J452" i="63"/>
  <c r="J451" i="63"/>
  <c r="K90" i="40"/>
  <c r="K89" i="40" s="1"/>
  <c r="K88" i="40" s="1"/>
  <c r="H153" i="107" s="1"/>
  <c r="F91" i="40"/>
  <c r="F310" i="108" s="1"/>
  <c r="J89" i="40"/>
  <c r="D89" i="40"/>
  <c r="D90" i="40" s="1"/>
  <c r="D91" i="40" s="1"/>
  <c r="B436" i="63"/>
  <c r="C436" i="63"/>
  <c r="D436" i="63"/>
  <c r="E436" i="63"/>
  <c r="F436" i="63"/>
  <c r="K436" i="63"/>
  <c r="A436" i="63"/>
  <c r="B435" i="63"/>
  <c r="C435" i="63"/>
  <c r="D435" i="63"/>
  <c r="E435" i="63"/>
  <c r="F435" i="63"/>
  <c r="K435" i="63"/>
  <c r="A435" i="63"/>
  <c r="B434" i="63"/>
  <c r="C434" i="63"/>
  <c r="D434" i="63"/>
  <c r="E434" i="63"/>
  <c r="F434" i="63"/>
  <c r="K434" i="63"/>
  <c r="A434" i="63"/>
  <c r="B433" i="63"/>
  <c r="C433" i="63"/>
  <c r="D433" i="63"/>
  <c r="E433" i="63"/>
  <c r="F433" i="63"/>
  <c r="K433" i="63"/>
  <c r="A433" i="63"/>
  <c r="B432" i="63"/>
  <c r="C432" i="63"/>
  <c r="D432" i="63"/>
  <c r="E432" i="63"/>
  <c r="F432" i="63"/>
  <c r="K432" i="63"/>
  <c r="A432" i="63"/>
  <c r="B431" i="63"/>
  <c r="C431" i="63"/>
  <c r="D431" i="63"/>
  <c r="E431" i="63"/>
  <c r="F431" i="63"/>
  <c r="K431" i="63"/>
  <c r="A431" i="63"/>
  <c r="B430" i="63"/>
  <c r="C430" i="63"/>
  <c r="D430" i="63"/>
  <c r="E430" i="63"/>
  <c r="F430" i="63"/>
  <c r="K430" i="63"/>
  <c r="A430" i="63"/>
  <c r="B429" i="63"/>
  <c r="C429" i="63"/>
  <c r="D429" i="63"/>
  <c r="E429" i="63"/>
  <c r="F429" i="63"/>
  <c r="K429" i="63"/>
  <c r="A429" i="63"/>
  <c r="B428" i="63"/>
  <c r="C428" i="63"/>
  <c r="D428" i="63"/>
  <c r="E428" i="63"/>
  <c r="F428" i="63"/>
  <c r="K428" i="63"/>
  <c r="A428" i="63"/>
  <c r="B427" i="63"/>
  <c r="C427" i="63"/>
  <c r="D427" i="63"/>
  <c r="E427" i="63"/>
  <c r="F427" i="63"/>
  <c r="K427" i="63"/>
  <c r="A427" i="63"/>
  <c r="B426" i="63"/>
  <c r="C426" i="63"/>
  <c r="D426" i="63"/>
  <c r="E426" i="63"/>
  <c r="F426" i="63"/>
  <c r="K426" i="63"/>
  <c r="A426" i="63"/>
  <c r="B425" i="63"/>
  <c r="C425" i="63"/>
  <c r="D425" i="63"/>
  <c r="E425" i="63"/>
  <c r="F425" i="63"/>
  <c r="K425" i="63"/>
  <c r="A425" i="63"/>
  <c r="B424" i="63"/>
  <c r="C424" i="63"/>
  <c r="D424" i="63"/>
  <c r="E424" i="63"/>
  <c r="F424" i="63"/>
  <c r="K424" i="63"/>
  <c r="A424" i="63"/>
  <c r="K423" i="63"/>
  <c r="B422" i="63"/>
  <c r="C422" i="63"/>
  <c r="D422" i="63"/>
  <c r="E422" i="63"/>
  <c r="F422" i="63"/>
  <c r="K422" i="63"/>
  <c r="A422" i="63"/>
  <c r="B421" i="63"/>
  <c r="C421" i="63"/>
  <c r="D421" i="63"/>
  <c r="E421" i="63"/>
  <c r="F421" i="63"/>
  <c r="K421" i="63"/>
  <c r="A421" i="63"/>
  <c r="B420" i="63"/>
  <c r="C420" i="63"/>
  <c r="D420" i="63"/>
  <c r="E420" i="63"/>
  <c r="F420" i="63"/>
  <c r="K420" i="63"/>
  <c r="A420" i="63"/>
  <c r="B419" i="63"/>
  <c r="C419" i="63"/>
  <c r="D419" i="63"/>
  <c r="E419" i="63"/>
  <c r="F419" i="63"/>
  <c r="K419" i="63"/>
  <c r="A419" i="63"/>
  <c r="B418" i="63"/>
  <c r="C418" i="63"/>
  <c r="D418" i="63"/>
  <c r="E418" i="63"/>
  <c r="F418" i="63"/>
  <c r="K418" i="63"/>
  <c r="A418" i="63"/>
  <c r="B417" i="63"/>
  <c r="C417" i="63"/>
  <c r="D417" i="63"/>
  <c r="E417" i="63"/>
  <c r="F417" i="63"/>
  <c r="K417" i="63"/>
  <c r="A417" i="63"/>
  <c r="B416" i="63"/>
  <c r="C416" i="63"/>
  <c r="D416" i="63"/>
  <c r="E416" i="63"/>
  <c r="F416" i="63"/>
  <c r="K416" i="63"/>
  <c r="A416" i="63"/>
  <c r="B415" i="63"/>
  <c r="C415" i="63"/>
  <c r="D415" i="63"/>
  <c r="E415" i="63"/>
  <c r="F415" i="63"/>
  <c r="K415" i="63"/>
  <c r="A415" i="63"/>
  <c r="B414" i="63"/>
  <c r="C414" i="63"/>
  <c r="D414" i="63"/>
  <c r="E414" i="63"/>
  <c r="F414" i="63"/>
  <c r="K414" i="63"/>
  <c r="A414" i="63"/>
  <c r="B413" i="63"/>
  <c r="C413" i="63"/>
  <c r="D413" i="63"/>
  <c r="E413" i="63"/>
  <c r="F413" i="63"/>
  <c r="K413" i="63"/>
  <c r="A413" i="63"/>
  <c r="B412" i="63"/>
  <c r="C412" i="63"/>
  <c r="D412" i="63"/>
  <c r="E412" i="63"/>
  <c r="F412" i="63"/>
  <c r="K412" i="63"/>
  <c r="A412" i="63"/>
  <c r="K411" i="63"/>
  <c r="B411" i="63"/>
  <c r="C411" i="63"/>
  <c r="D411" i="63"/>
  <c r="E411" i="63"/>
  <c r="F411" i="63"/>
  <c r="A411" i="63"/>
  <c r="B410" i="63"/>
  <c r="C410" i="63"/>
  <c r="D410" i="63"/>
  <c r="E410" i="63"/>
  <c r="F410" i="63"/>
  <c r="K410" i="63"/>
  <c r="A410" i="63"/>
  <c r="B409" i="63"/>
  <c r="C409" i="63"/>
  <c r="D409" i="63"/>
  <c r="E409" i="63"/>
  <c r="F409" i="63"/>
  <c r="K409" i="63"/>
  <c r="A409" i="63"/>
  <c r="B408" i="63"/>
  <c r="C408" i="63"/>
  <c r="D408" i="63"/>
  <c r="E408" i="63"/>
  <c r="F408" i="63"/>
  <c r="K408" i="63"/>
  <c r="A408" i="63"/>
  <c r="B407" i="63"/>
  <c r="C407" i="63"/>
  <c r="D407" i="63"/>
  <c r="E407" i="63"/>
  <c r="F407" i="63"/>
  <c r="K407" i="63"/>
  <c r="A407" i="63"/>
  <c r="B365" i="63"/>
  <c r="C365" i="63"/>
  <c r="D365" i="63"/>
  <c r="E365" i="63"/>
  <c r="F365" i="63"/>
  <c r="K365" i="63"/>
  <c r="A365" i="63"/>
  <c r="B364" i="63"/>
  <c r="C364" i="63"/>
  <c r="E364" i="63"/>
  <c r="F364" i="63"/>
  <c r="K364" i="63"/>
  <c r="A364" i="63"/>
  <c r="B363" i="63"/>
  <c r="C363" i="63"/>
  <c r="D363" i="63"/>
  <c r="E363" i="63"/>
  <c r="F363" i="63"/>
  <c r="K363" i="63"/>
  <c r="A363" i="63"/>
  <c r="B362" i="63"/>
  <c r="C362" i="63"/>
  <c r="D362" i="63"/>
  <c r="E362" i="63"/>
  <c r="F362" i="63"/>
  <c r="K362" i="63"/>
  <c r="A362" i="63"/>
  <c r="B361" i="63"/>
  <c r="C361" i="63"/>
  <c r="D361" i="63"/>
  <c r="E361" i="63"/>
  <c r="F361" i="63"/>
  <c r="K361" i="63"/>
  <c r="A361" i="63"/>
  <c r="B360" i="63"/>
  <c r="C360" i="63"/>
  <c r="D360" i="63"/>
  <c r="E360" i="63"/>
  <c r="F360" i="63"/>
  <c r="K360" i="63"/>
  <c r="A360" i="63"/>
  <c r="B359" i="63"/>
  <c r="C359" i="63"/>
  <c r="D359" i="63"/>
  <c r="E359" i="63"/>
  <c r="F359" i="63"/>
  <c r="K359" i="63"/>
  <c r="A359" i="63"/>
  <c r="B358" i="63"/>
  <c r="C358" i="63"/>
  <c r="D358" i="63"/>
  <c r="E358" i="63"/>
  <c r="F358" i="63"/>
  <c r="K358" i="63"/>
  <c r="A358" i="63"/>
  <c r="B357" i="63"/>
  <c r="C357" i="63"/>
  <c r="D357" i="63"/>
  <c r="E357" i="63"/>
  <c r="F357" i="63"/>
  <c r="K357" i="63"/>
  <c r="A357" i="63"/>
  <c r="B356" i="63"/>
  <c r="C356" i="63"/>
  <c r="D356" i="63"/>
  <c r="E356" i="63"/>
  <c r="F356" i="63"/>
  <c r="K356" i="63"/>
  <c r="A356" i="63"/>
  <c r="B355" i="63"/>
  <c r="C355" i="63"/>
  <c r="D355" i="63"/>
  <c r="E355" i="63"/>
  <c r="F355" i="63"/>
  <c r="K355" i="63"/>
  <c r="A355" i="63"/>
  <c r="B354" i="63"/>
  <c r="C354" i="63"/>
  <c r="D354" i="63"/>
  <c r="E354" i="63"/>
  <c r="F354" i="63"/>
  <c r="K354" i="63"/>
  <c r="A354" i="63"/>
  <c r="B353" i="63"/>
  <c r="C353" i="63"/>
  <c r="D353" i="63"/>
  <c r="E353" i="63"/>
  <c r="F353" i="63"/>
  <c r="K353" i="63"/>
  <c r="A353" i="63"/>
  <c r="B352" i="63"/>
  <c r="C352" i="63"/>
  <c r="D352" i="63"/>
  <c r="E352" i="63"/>
  <c r="F352" i="63"/>
  <c r="K352" i="63"/>
  <c r="A352" i="63"/>
  <c r="B351" i="63"/>
  <c r="C351" i="63"/>
  <c r="D351" i="63"/>
  <c r="E351" i="63"/>
  <c r="F351" i="63"/>
  <c r="K351" i="63"/>
  <c r="A351" i="63"/>
  <c r="B350" i="63"/>
  <c r="C350" i="63"/>
  <c r="D350" i="63"/>
  <c r="E350" i="63"/>
  <c r="F350" i="63"/>
  <c r="K350" i="63"/>
  <c r="A350" i="63"/>
  <c r="B349" i="63"/>
  <c r="C349" i="63"/>
  <c r="D349" i="63"/>
  <c r="E349" i="63"/>
  <c r="F349" i="63"/>
  <c r="K349" i="63"/>
  <c r="A349" i="63"/>
  <c r="B348" i="63"/>
  <c r="C348" i="63"/>
  <c r="D348" i="63"/>
  <c r="E348" i="63"/>
  <c r="F348" i="63"/>
  <c r="K348" i="63"/>
  <c r="A348" i="63"/>
  <c r="B347" i="63"/>
  <c r="C347" i="63"/>
  <c r="D347" i="63"/>
  <c r="E347" i="63"/>
  <c r="F347" i="63"/>
  <c r="K347" i="63"/>
  <c r="A347" i="63"/>
  <c r="B346" i="63"/>
  <c r="C346" i="63"/>
  <c r="D346" i="63"/>
  <c r="E346" i="63"/>
  <c r="F346" i="63"/>
  <c r="K346" i="63"/>
  <c r="A346" i="63"/>
  <c r="B345" i="63"/>
  <c r="C345" i="63"/>
  <c r="D345" i="63"/>
  <c r="E345" i="63"/>
  <c r="F345" i="63"/>
  <c r="K345" i="63"/>
  <c r="A345" i="63"/>
  <c r="B344" i="63"/>
  <c r="C344" i="63"/>
  <c r="D344" i="63"/>
  <c r="E344" i="63"/>
  <c r="F344" i="63"/>
  <c r="K344" i="63"/>
  <c r="A344" i="63"/>
  <c r="B343" i="63"/>
  <c r="C343" i="63"/>
  <c r="D343" i="63"/>
  <c r="E343" i="63"/>
  <c r="F343" i="63"/>
  <c r="K343" i="63"/>
  <c r="A343" i="63"/>
  <c r="B342" i="63"/>
  <c r="C342" i="63"/>
  <c r="D342" i="63"/>
  <c r="E342" i="63"/>
  <c r="F342" i="63"/>
  <c r="K342" i="63"/>
  <c r="A342" i="63"/>
  <c r="B341" i="63"/>
  <c r="C341" i="63"/>
  <c r="D341" i="63"/>
  <c r="E341" i="63"/>
  <c r="F341" i="63"/>
  <c r="K341" i="63"/>
  <c r="A341" i="63"/>
  <c r="B340" i="63"/>
  <c r="C340" i="63"/>
  <c r="D340" i="63"/>
  <c r="E340" i="63"/>
  <c r="F340" i="63"/>
  <c r="K340" i="63"/>
  <c r="A340" i="63"/>
  <c r="B339" i="63"/>
  <c r="C339" i="63"/>
  <c r="D339" i="63"/>
  <c r="E339" i="63"/>
  <c r="F339" i="63"/>
  <c r="K339" i="63"/>
  <c r="A339" i="63"/>
  <c r="B338" i="63"/>
  <c r="C338" i="63"/>
  <c r="D338" i="63"/>
  <c r="E338" i="63"/>
  <c r="F338" i="63"/>
  <c r="K338" i="63"/>
  <c r="A338" i="63"/>
  <c r="B337" i="63"/>
  <c r="C337" i="63"/>
  <c r="D337" i="63"/>
  <c r="E337" i="63"/>
  <c r="F337" i="63"/>
  <c r="K337" i="63"/>
  <c r="A337" i="63"/>
  <c r="B336" i="63"/>
  <c r="C336" i="63"/>
  <c r="D336" i="63"/>
  <c r="E336" i="63"/>
  <c r="F336" i="63"/>
  <c r="K336" i="63"/>
  <c r="A336" i="63"/>
  <c r="B273" i="63"/>
  <c r="C273" i="63"/>
  <c r="D273" i="63"/>
  <c r="E273" i="63"/>
  <c r="F273" i="63"/>
  <c r="K273" i="63"/>
  <c r="A273" i="63"/>
  <c r="B281" i="63"/>
  <c r="C281" i="63"/>
  <c r="D281" i="63"/>
  <c r="E281" i="63"/>
  <c r="F281" i="63"/>
  <c r="K281" i="63"/>
  <c r="A281" i="63"/>
  <c r="B280" i="63"/>
  <c r="C280" i="63"/>
  <c r="D280" i="63"/>
  <c r="E280" i="63"/>
  <c r="F280" i="63"/>
  <c r="K280" i="63"/>
  <c r="A280" i="63"/>
  <c r="B279" i="63"/>
  <c r="C279" i="63"/>
  <c r="D279" i="63"/>
  <c r="E279" i="63"/>
  <c r="F279" i="63"/>
  <c r="K279" i="63"/>
  <c r="A279" i="63"/>
  <c r="B278" i="63"/>
  <c r="C278" i="63"/>
  <c r="D278" i="63"/>
  <c r="E278" i="63"/>
  <c r="F278" i="63"/>
  <c r="K278" i="63"/>
  <c r="A278" i="63"/>
  <c r="B277" i="63"/>
  <c r="C277" i="63"/>
  <c r="D277" i="63"/>
  <c r="E277" i="63"/>
  <c r="F277" i="63"/>
  <c r="K277" i="63"/>
  <c r="A277" i="63"/>
  <c r="B276" i="63"/>
  <c r="C276" i="63"/>
  <c r="D276" i="63"/>
  <c r="E276" i="63"/>
  <c r="F276" i="63"/>
  <c r="K276" i="63"/>
  <c r="A276" i="63"/>
  <c r="B275" i="63"/>
  <c r="C275" i="63"/>
  <c r="D275" i="63"/>
  <c r="E275" i="63"/>
  <c r="F275" i="63"/>
  <c r="K275" i="63"/>
  <c r="A275" i="63"/>
  <c r="B274" i="63"/>
  <c r="C274" i="63"/>
  <c r="D274" i="63"/>
  <c r="E274" i="63"/>
  <c r="F274" i="63"/>
  <c r="K274" i="63"/>
  <c r="A274" i="63"/>
  <c r="B272" i="63"/>
  <c r="C272" i="63"/>
  <c r="D272" i="63"/>
  <c r="E272" i="63"/>
  <c r="F272" i="63"/>
  <c r="K272" i="63"/>
  <c r="A272" i="63"/>
  <c r="B271" i="63"/>
  <c r="C271" i="63"/>
  <c r="D271" i="63"/>
  <c r="E271" i="63"/>
  <c r="F271" i="63"/>
  <c r="K271" i="63"/>
  <c r="A271" i="63"/>
  <c r="B270" i="63"/>
  <c r="C270" i="63"/>
  <c r="D270" i="63"/>
  <c r="E270" i="63"/>
  <c r="F270" i="63"/>
  <c r="K270" i="63"/>
  <c r="A270" i="63"/>
  <c r="B269" i="63"/>
  <c r="C269" i="63"/>
  <c r="D269" i="63"/>
  <c r="E269" i="63"/>
  <c r="F269" i="63"/>
  <c r="K269" i="63"/>
  <c r="A269" i="63"/>
  <c r="B268" i="63"/>
  <c r="C268" i="63"/>
  <c r="D268" i="63"/>
  <c r="E268" i="63"/>
  <c r="F268" i="63"/>
  <c r="K268" i="63"/>
  <c r="A268" i="63"/>
  <c r="B267" i="63"/>
  <c r="C267" i="63"/>
  <c r="D267" i="63"/>
  <c r="E267" i="63"/>
  <c r="F267" i="63"/>
  <c r="K267" i="63"/>
  <c r="A267" i="63"/>
  <c r="B266" i="63"/>
  <c r="C266" i="63"/>
  <c r="D266" i="63"/>
  <c r="E266" i="63"/>
  <c r="F266" i="63"/>
  <c r="K266" i="63"/>
  <c r="A266" i="63"/>
  <c r="B265" i="63"/>
  <c r="C265" i="63"/>
  <c r="D265" i="63"/>
  <c r="E265" i="63"/>
  <c r="F265" i="63"/>
  <c r="K265" i="63"/>
  <c r="A265" i="63"/>
  <c r="B264" i="63"/>
  <c r="C264" i="63"/>
  <c r="D264" i="63"/>
  <c r="E264" i="63"/>
  <c r="F264" i="63"/>
  <c r="K264" i="63"/>
  <c r="A264" i="63"/>
  <c r="B261" i="63"/>
  <c r="C261" i="63"/>
  <c r="D261" i="63"/>
  <c r="E261" i="63"/>
  <c r="K261" i="63"/>
  <c r="A261" i="63"/>
  <c r="K47" i="38"/>
  <c r="K46" i="38" s="1"/>
  <c r="F48" i="38"/>
  <c r="F195" i="108" s="1"/>
  <c r="B263" i="63"/>
  <c r="C263" i="63"/>
  <c r="D263" i="63"/>
  <c r="E263" i="63"/>
  <c r="F263" i="63"/>
  <c r="K263" i="63"/>
  <c r="A263" i="63"/>
  <c r="B262" i="63"/>
  <c r="C262" i="63"/>
  <c r="D262" i="63"/>
  <c r="E262" i="63"/>
  <c r="F262" i="63"/>
  <c r="K262" i="63"/>
  <c r="A262" i="63"/>
  <c r="B260" i="63"/>
  <c r="C260" i="63"/>
  <c r="D260" i="63"/>
  <c r="E260" i="63"/>
  <c r="F260" i="63"/>
  <c r="K260" i="63"/>
  <c r="A260" i="63"/>
  <c r="B259" i="63"/>
  <c r="C259" i="63"/>
  <c r="D259" i="63"/>
  <c r="E259" i="63"/>
  <c r="F259" i="63"/>
  <c r="K259" i="63"/>
  <c r="A259" i="63"/>
  <c r="B258" i="63"/>
  <c r="C258" i="63"/>
  <c r="D258" i="63"/>
  <c r="E258" i="63"/>
  <c r="F258" i="63"/>
  <c r="K258" i="63"/>
  <c r="A258" i="63"/>
  <c r="B257" i="63"/>
  <c r="C257" i="63"/>
  <c r="D257" i="63"/>
  <c r="E257" i="63"/>
  <c r="F257" i="63"/>
  <c r="K257" i="63"/>
  <c r="A257" i="63"/>
  <c r="B256" i="63"/>
  <c r="C256" i="63"/>
  <c r="D256" i="63"/>
  <c r="E256" i="63"/>
  <c r="F256" i="63"/>
  <c r="K256" i="63"/>
  <c r="A256" i="63"/>
  <c r="B255" i="63"/>
  <c r="C255" i="63"/>
  <c r="D255" i="63"/>
  <c r="E255" i="63"/>
  <c r="F255" i="63"/>
  <c r="K255" i="63"/>
  <c r="A255" i="63"/>
  <c r="B254" i="63"/>
  <c r="C254" i="63"/>
  <c r="D254" i="63"/>
  <c r="E254" i="63"/>
  <c r="F254" i="63"/>
  <c r="K254" i="63"/>
  <c r="A254" i="63"/>
  <c r="B253" i="63"/>
  <c r="C253" i="63"/>
  <c r="D253" i="63"/>
  <c r="E253" i="63"/>
  <c r="F253" i="63"/>
  <c r="K253" i="63"/>
  <c r="A253" i="63"/>
  <c r="B252" i="63"/>
  <c r="C252" i="63"/>
  <c r="D252" i="63"/>
  <c r="E252" i="63"/>
  <c r="F252" i="63"/>
  <c r="K252" i="63"/>
  <c r="A252" i="63"/>
  <c r="D103" i="35"/>
  <c r="D104" i="35" s="1"/>
  <c r="D83" i="35"/>
  <c r="D85" i="35" s="1"/>
  <c r="D65" i="35"/>
  <c r="D67" i="35" s="1"/>
  <c r="D42" i="35"/>
  <c r="D43" i="35" s="1"/>
  <c r="D39" i="35"/>
  <c r="D51" i="35" s="1"/>
  <c r="D35" i="111" s="1"/>
  <c r="D103" i="34"/>
  <c r="D104" i="34" s="1"/>
  <c r="D105" i="34" s="1"/>
  <c r="D100" i="34"/>
  <c r="D108" i="34" s="1"/>
  <c r="D83" i="34"/>
  <c r="D85" i="34" s="1"/>
  <c r="D65" i="34"/>
  <c r="D67" i="34" s="1"/>
  <c r="D42" i="34"/>
  <c r="D52" i="34" s="1"/>
  <c r="D39" i="34"/>
  <c r="D51" i="34" s="1"/>
  <c r="D34" i="111" s="1"/>
  <c r="D105" i="33"/>
  <c r="D103" i="33"/>
  <c r="D104" i="33" s="1"/>
  <c r="D100" i="33"/>
  <c r="D102" i="33" s="1"/>
  <c r="D68" i="33"/>
  <c r="D69" i="33" s="1"/>
  <c r="D83" i="33" s="1"/>
  <c r="D65" i="33"/>
  <c r="D73" i="33" s="1"/>
  <c r="D42" i="33"/>
  <c r="D52" i="33" s="1"/>
  <c r="D39" i="33"/>
  <c r="D41" i="33" s="1"/>
  <c r="D103" i="32"/>
  <c r="D105" i="32" s="1"/>
  <c r="D100" i="32"/>
  <c r="D110" i="32" s="1"/>
  <c r="D73" i="32"/>
  <c r="D75" i="32" s="1"/>
  <c r="D52" i="32"/>
  <c r="D53" i="32" s="1"/>
  <c r="D68" i="32" s="1"/>
  <c r="D69" i="32" s="1"/>
  <c r="D70" i="32" s="1"/>
  <c r="D83" i="32" s="1"/>
  <c r="D84" i="32" s="1"/>
  <c r="D85" i="32" s="1"/>
  <c r="D42" i="32"/>
  <c r="D43" i="32" s="1"/>
  <c r="D44" i="32" s="1"/>
  <c r="D39" i="32"/>
  <c r="D49" i="32" s="1"/>
  <c r="D103" i="59"/>
  <c r="D83" i="59"/>
  <c r="D84" i="59" s="1"/>
  <c r="D85" i="59" s="1"/>
  <c r="D68" i="59"/>
  <c r="D69" i="59" s="1"/>
  <c r="D70" i="59" s="1"/>
  <c r="D65" i="59"/>
  <c r="D66" i="59" s="1"/>
  <c r="D42" i="59"/>
  <c r="D43" i="59" s="1"/>
  <c r="D39" i="59"/>
  <c r="D40" i="59" s="1"/>
  <c r="D41" i="59" s="1"/>
  <c r="B201" i="63"/>
  <c r="C201" i="63"/>
  <c r="D201" i="63"/>
  <c r="E201" i="63"/>
  <c r="F201" i="63"/>
  <c r="K201" i="63"/>
  <c r="A201" i="63"/>
  <c r="B200" i="63"/>
  <c r="C200" i="63"/>
  <c r="D200" i="63"/>
  <c r="E200" i="63"/>
  <c r="F200" i="63"/>
  <c r="K200" i="63"/>
  <c r="A200" i="63"/>
  <c r="B199" i="63"/>
  <c r="C199" i="63"/>
  <c r="D199" i="63"/>
  <c r="E199" i="63"/>
  <c r="F199" i="63"/>
  <c r="K199" i="63"/>
  <c r="A199" i="63"/>
  <c r="B198" i="63"/>
  <c r="C198" i="63"/>
  <c r="D198" i="63"/>
  <c r="E198" i="63"/>
  <c r="F198" i="63"/>
  <c r="K198" i="63"/>
  <c r="A198" i="63"/>
  <c r="B197" i="63"/>
  <c r="C197" i="63"/>
  <c r="D197" i="63"/>
  <c r="E197" i="63"/>
  <c r="F197" i="63"/>
  <c r="K197" i="63"/>
  <c r="A197" i="63"/>
  <c r="B196" i="63"/>
  <c r="C196" i="63"/>
  <c r="D196" i="63"/>
  <c r="E196" i="63"/>
  <c r="F196" i="63"/>
  <c r="K196" i="63"/>
  <c r="A196" i="63"/>
  <c r="B195" i="63"/>
  <c r="C195" i="63"/>
  <c r="D195" i="63"/>
  <c r="E195" i="63"/>
  <c r="F195" i="63"/>
  <c r="K195" i="63"/>
  <c r="A195" i="63"/>
  <c r="B194" i="63"/>
  <c r="C194" i="63"/>
  <c r="D194" i="63"/>
  <c r="E194" i="63"/>
  <c r="F194" i="63"/>
  <c r="K194" i="63"/>
  <c r="A194" i="63"/>
  <c r="B193" i="63"/>
  <c r="C193" i="63"/>
  <c r="D193" i="63"/>
  <c r="E193" i="63"/>
  <c r="F193" i="63"/>
  <c r="K193" i="63"/>
  <c r="A193" i="63"/>
  <c r="B192" i="63"/>
  <c r="C192" i="63"/>
  <c r="D192" i="63"/>
  <c r="E192" i="63"/>
  <c r="F192" i="63"/>
  <c r="K192" i="63"/>
  <c r="A192" i="63"/>
  <c r="B191" i="63"/>
  <c r="C191" i="63"/>
  <c r="D191" i="63"/>
  <c r="E191" i="63"/>
  <c r="F191" i="63"/>
  <c r="K191" i="63"/>
  <c r="A191" i="63"/>
  <c r="B190" i="63"/>
  <c r="C190" i="63"/>
  <c r="D190" i="63"/>
  <c r="E190" i="63"/>
  <c r="F190" i="63"/>
  <c r="K190" i="63"/>
  <c r="A190" i="63"/>
  <c r="B189" i="63"/>
  <c r="C189" i="63"/>
  <c r="D189" i="63"/>
  <c r="E189" i="63"/>
  <c r="F189" i="63"/>
  <c r="K189" i="63"/>
  <c r="A189" i="63"/>
  <c r="B188" i="63"/>
  <c r="C188" i="63"/>
  <c r="D188" i="63"/>
  <c r="E188" i="63"/>
  <c r="F188" i="63"/>
  <c r="K188" i="63"/>
  <c r="A188" i="63"/>
  <c r="B187" i="63"/>
  <c r="C187" i="63"/>
  <c r="D187" i="63"/>
  <c r="E187" i="63"/>
  <c r="F187" i="63"/>
  <c r="K187" i="63"/>
  <c r="A187" i="63"/>
  <c r="B186" i="63"/>
  <c r="C186" i="63"/>
  <c r="D186" i="63"/>
  <c r="E186" i="63"/>
  <c r="F186" i="63"/>
  <c r="K186" i="63"/>
  <c r="A186" i="63"/>
  <c r="B185" i="63"/>
  <c r="C185" i="63"/>
  <c r="D185" i="63"/>
  <c r="E185" i="63"/>
  <c r="F185" i="63"/>
  <c r="K185" i="63"/>
  <c r="A185" i="63"/>
  <c r="B184" i="63"/>
  <c r="C184" i="63"/>
  <c r="D184" i="63"/>
  <c r="E184" i="63"/>
  <c r="F184" i="63"/>
  <c r="K184" i="63"/>
  <c r="A184" i="63"/>
  <c r="B183" i="63"/>
  <c r="C183" i="63"/>
  <c r="D183" i="63"/>
  <c r="E183" i="63"/>
  <c r="F183" i="63"/>
  <c r="K183" i="63"/>
  <c r="A183" i="63"/>
  <c r="B182" i="63"/>
  <c r="C182" i="63"/>
  <c r="D182" i="63"/>
  <c r="E182" i="63"/>
  <c r="F182" i="63"/>
  <c r="K182" i="63"/>
  <c r="A182" i="63"/>
  <c r="B181" i="63"/>
  <c r="C181" i="63"/>
  <c r="D181" i="63"/>
  <c r="E181" i="63"/>
  <c r="F181" i="63"/>
  <c r="K181" i="63"/>
  <c r="A181" i="63"/>
  <c r="B180" i="63"/>
  <c r="C180" i="63"/>
  <c r="D180" i="63"/>
  <c r="E180" i="63"/>
  <c r="F180" i="63"/>
  <c r="K180" i="63"/>
  <c r="A180" i="63"/>
  <c r="B179" i="63"/>
  <c r="C179" i="63"/>
  <c r="D179" i="63"/>
  <c r="E179" i="63"/>
  <c r="F179" i="63"/>
  <c r="K179" i="63"/>
  <c r="A179" i="63"/>
  <c r="B178" i="63"/>
  <c r="C178" i="63"/>
  <c r="D178" i="63"/>
  <c r="E178" i="63"/>
  <c r="F178" i="63"/>
  <c r="K178" i="63"/>
  <c r="A178" i="63"/>
  <c r="B177" i="63"/>
  <c r="C177" i="63"/>
  <c r="D177" i="63"/>
  <c r="E177" i="63"/>
  <c r="F177" i="63"/>
  <c r="K177" i="63"/>
  <c r="A177" i="63"/>
  <c r="B176" i="63"/>
  <c r="C176" i="63"/>
  <c r="D176" i="63"/>
  <c r="E176" i="63"/>
  <c r="F176" i="63"/>
  <c r="K176" i="63"/>
  <c r="A176" i="63"/>
  <c r="B175" i="63"/>
  <c r="C175" i="63"/>
  <c r="D175" i="63"/>
  <c r="E175" i="63"/>
  <c r="F175" i="63"/>
  <c r="K175" i="63"/>
  <c r="A175" i="63"/>
  <c r="B174" i="63"/>
  <c r="C174" i="63"/>
  <c r="D174" i="63"/>
  <c r="E174" i="63"/>
  <c r="F174" i="63"/>
  <c r="K174" i="63"/>
  <c r="A174" i="63"/>
  <c r="B173" i="63"/>
  <c r="C173" i="63"/>
  <c r="D173" i="63"/>
  <c r="E173" i="63"/>
  <c r="F173" i="63"/>
  <c r="K173" i="63"/>
  <c r="A173" i="63"/>
  <c r="B172" i="63"/>
  <c r="C172" i="63"/>
  <c r="D172" i="63"/>
  <c r="E172" i="63"/>
  <c r="F172" i="63"/>
  <c r="K172" i="63"/>
  <c r="A172" i="63"/>
  <c r="B161" i="63"/>
  <c r="C161" i="63"/>
  <c r="D161" i="63"/>
  <c r="E161" i="63"/>
  <c r="F161" i="63"/>
  <c r="K161" i="63"/>
  <c r="A161" i="63"/>
  <c r="B160" i="63"/>
  <c r="C160" i="63"/>
  <c r="D160" i="63"/>
  <c r="E160" i="63"/>
  <c r="F160" i="63"/>
  <c r="K160" i="63"/>
  <c r="A160" i="63"/>
  <c r="B159" i="63"/>
  <c r="C159" i="63"/>
  <c r="D159" i="63"/>
  <c r="E159" i="63"/>
  <c r="F159" i="63"/>
  <c r="K159" i="63"/>
  <c r="A159" i="63"/>
  <c r="B158" i="63"/>
  <c r="C158" i="63"/>
  <c r="D158" i="63"/>
  <c r="E158" i="63"/>
  <c r="F158" i="63"/>
  <c r="K158" i="63"/>
  <c r="A158" i="63"/>
  <c r="B157" i="63"/>
  <c r="C157" i="63"/>
  <c r="D157" i="63"/>
  <c r="E157" i="63"/>
  <c r="F157" i="63"/>
  <c r="K157" i="63"/>
  <c r="A157" i="63"/>
  <c r="B156" i="63"/>
  <c r="C156" i="63"/>
  <c r="D156" i="63"/>
  <c r="E156" i="63"/>
  <c r="F156" i="63"/>
  <c r="K156" i="63"/>
  <c r="A156" i="63"/>
  <c r="B155" i="63"/>
  <c r="C155" i="63"/>
  <c r="D155" i="63"/>
  <c r="E155" i="63"/>
  <c r="F155" i="63"/>
  <c r="K155" i="63"/>
  <c r="A155" i="63"/>
  <c r="B154" i="63"/>
  <c r="C154" i="63"/>
  <c r="D154" i="63"/>
  <c r="E154" i="63"/>
  <c r="F154" i="63"/>
  <c r="K154" i="63"/>
  <c r="A154" i="63"/>
  <c r="B153" i="63"/>
  <c r="C153" i="63"/>
  <c r="D153" i="63"/>
  <c r="E153" i="63"/>
  <c r="F153" i="63"/>
  <c r="K153" i="63"/>
  <c r="A153" i="63"/>
  <c r="B152" i="63"/>
  <c r="C152" i="63"/>
  <c r="D152" i="63"/>
  <c r="E152" i="63"/>
  <c r="F152" i="63"/>
  <c r="K152" i="63"/>
  <c r="A152" i="63"/>
  <c r="B151" i="63"/>
  <c r="C151" i="63"/>
  <c r="D151" i="63"/>
  <c r="E151" i="63"/>
  <c r="F151" i="63"/>
  <c r="K151" i="63"/>
  <c r="A151" i="63"/>
  <c r="B150" i="63"/>
  <c r="C150" i="63"/>
  <c r="D150" i="63"/>
  <c r="E150" i="63"/>
  <c r="F150" i="63"/>
  <c r="K150" i="63"/>
  <c r="A150" i="63"/>
  <c r="B149" i="63"/>
  <c r="C149" i="63"/>
  <c r="D149" i="63"/>
  <c r="E149" i="63"/>
  <c r="F149" i="63"/>
  <c r="K149" i="63"/>
  <c r="A149" i="63"/>
  <c r="B148" i="63"/>
  <c r="C148" i="63"/>
  <c r="D148" i="63"/>
  <c r="E148" i="63"/>
  <c r="F148" i="63"/>
  <c r="K148" i="63"/>
  <c r="A148" i="63"/>
  <c r="B147" i="63"/>
  <c r="C147" i="63"/>
  <c r="D147" i="63"/>
  <c r="E147" i="63"/>
  <c r="F147" i="63"/>
  <c r="K147" i="63"/>
  <c r="A147" i="63"/>
  <c r="B146" i="63"/>
  <c r="C146" i="63"/>
  <c r="D146" i="63"/>
  <c r="E146" i="63"/>
  <c r="F146" i="63"/>
  <c r="K146" i="63"/>
  <c r="A146" i="63"/>
  <c r="B145" i="63"/>
  <c r="C145" i="63"/>
  <c r="D145" i="63"/>
  <c r="E145" i="63"/>
  <c r="F145" i="63"/>
  <c r="K145" i="63"/>
  <c r="A145" i="63"/>
  <c r="B144" i="63"/>
  <c r="C144" i="63"/>
  <c r="D144" i="63"/>
  <c r="E144" i="63"/>
  <c r="F144" i="63"/>
  <c r="K144" i="63"/>
  <c r="A144" i="63"/>
  <c r="B143" i="63"/>
  <c r="C143" i="63"/>
  <c r="D143" i="63"/>
  <c r="E143" i="63"/>
  <c r="F143" i="63"/>
  <c r="K143" i="63"/>
  <c r="A143" i="63"/>
  <c r="B142" i="63"/>
  <c r="C142" i="63"/>
  <c r="D142" i="63"/>
  <c r="E142" i="63"/>
  <c r="F142" i="63"/>
  <c r="K142" i="63"/>
  <c r="A142" i="63"/>
  <c r="B141" i="63"/>
  <c r="C141" i="63"/>
  <c r="D141" i="63"/>
  <c r="E141" i="63"/>
  <c r="F141" i="63"/>
  <c r="K141" i="63"/>
  <c r="A141" i="63"/>
  <c r="B140" i="63"/>
  <c r="C140" i="63"/>
  <c r="D140" i="63"/>
  <c r="E140" i="63"/>
  <c r="F140" i="63"/>
  <c r="K140" i="63"/>
  <c r="A140" i="63"/>
  <c r="B139" i="63"/>
  <c r="C139" i="63"/>
  <c r="D139" i="63"/>
  <c r="E139" i="63"/>
  <c r="F139" i="63"/>
  <c r="K139" i="63"/>
  <c r="A139" i="63"/>
  <c r="B138" i="63"/>
  <c r="C138" i="63"/>
  <c r="D138" i="63"/>
  <c r="E138" i="63"/>
  <c r="F138" i="63"/>
  <c r="K138" i="63"/>
  <c r="A138" i="63"/>
  <c r="B137" i="63"/>
  <c r="C137" i="63"/>
  <c r="D137" i="63"/>
  <c r="E137" i="63"/>
  <c r="F137" i="63"/>
  <c r="K137" i="63"/>
  <c r="A137" i="63"/>
  <c r="B136" i="63"/>
  <c r="C136" i="63"/>
  <c r="D136" i="63"/>
  <c r="E136" i="63"/>
  <c r="F136" i="63"/>
  <c r="K136" i="63"/>
  <c r="A136" i="63"/>
  <c r="B135" i="63"/>
  <c r="C135" i="63"/>
  <c r="D135" i="63"/>
  <c r="E135" i="63"/>
  <c r="F135" i="63"/>
  <c r="K135" i="63"/>
  <c r="A135" i="63"/>
  <c r="B134" i="63"/>
  <c r="C134" i="63"/>
  <c r="D134" i="63"/>
  <c r="E134" i="63"/>
  <c r="F134" i="63"/>
  <c r="K134" i="63"/>
  <c r="A134" i="63"/>
  <c r="B133" i="63"/>
  <c r="C133" i="63"/>
  <c r="D133" i="63"/>
  <c r="E133" i="63"/>
  <c r="F133" i="63"/>
  <c r="K133" i="63"/>
  <c r="A133" i="63"/>
  <c r="B132" i="63"/>
  <c r="C132" i="63"/>
  <c r="D132" i="63"/>
  <c r="E132" i="63"/>
  <c r="F132" i="63"/>
  <c r="K132" i="63"/>
  <c r="A132" i="63"/>
  <c r="B120" i="63"/>
  <c r="C120" i="63"/>
  <c r="D120" i="63"/>
  <c r="E120" i="63"/>
  <c r="K120" i="63"/>
  <c r="A120" i="63"/>
  <c r="B119" i="63"/>
  <c r="C119" i="63"/>
  <c r="D119" i="63"/>
  <c r="E119" i="63"/>
  <c r="K119" i="63"/>
  <c r="A119" i="63"/>
  <c r="B118" i="63"/>
  <c r="C118" i="63"/>
  <c r="D118" i="63"/>
  <c r="E118" i="63"/>
  <c r="K118" i="63"/>
  <c r="A118" i="63"/>
  <c r="B117" i="63"/>
  <c r="C117" i="63"/>
  <c r="D117" i="63"/>
  <c r="E117" i="63"/>
  <c r="K117" i="63"/>
  <c r="A117" i="63"/>
  <c r="B116" i="63"/>
  <c r="C116" i="63"/>
  <c r="D116" i="63"/>
  <c r="E116" i="63"/>
  <c r="K116" i="63"/>
  <c r="A116" i="63"/>
  <c r="B115" i="63"/>
  <c r="C115" i="63"/>
  <c r="D115" i="63"/>
  <c r="E115" i="63"/>
  <c r="K115" i="63"/>
  <c r="A115" i="63"/>
  <c r="B114" i="63"/>
  <c r="C114" i="63"/>
  <c r="D114" i="63"/>
  <c r="E114" i="63"/>
  <c r="K114" i="63"/>
  <c r="A114" i="63"/>
  <c r="B113" i="63"/>
  <c r="C113" i="63"/>
  <c r="D113" i="63"/>
  <c r="E113" i="63"/>
  <c r="K113" i="63"/>
  <c r="A113" i="63"/>
  <c r="B112" i="63"/>
  <c r="C112" i="63"/>
  <c r="D112" i="63"/>
  <c r="E112" i="63"/>
  <c r="K112" i="63"/>
  <c r="A112" i="63"/>
  <c r="B111" i="63"/>
  <c r="C111" i="63"/>
  <c r="D111" i="63"/>
  <c r="E111" i="63"/>
  <c r="K111" i="63"/>
  <c r="A111" i="63"/>
  <c r="B110" i="63"/>
  <c r="C110" i="63"/>
  <c r="D110" i="63"/>
  <c r="E110" i="63"/>
  <c r="K110" i="63"/>
  <c r="A110" i="63"/>
  <c r="B109" i="63"/>
  <c r="C109" i="63"/>
  <c r="D109" i="63"/>
  <c r="E109" i="63"/>
  <c r="K109" i="63"/>
  <c r="A109" i="63"/>
  <c r="B108" i="63"/>
  <c r="C108" i="63"/>
  <c r="D108" i="63"/>
  <c r="E108" i="63"/>
  <c r="K108" i="63"/>
  <c r="A108" i="63"/>
  <c r="B107" i="63"/>
  <c r="C107" i="63"/>
  <c r="D107" i="63"/>
  <c r="E107" i="63"/>
  <c r="K107" i="63"/>
  <c r="A107" i="63"/>
  <c r="B106" i="63"/>
  <c r="C106" i="63"/>
  <c r="D106" i="63"/>
  <c r="E106" i="63"/>
  <c r="K106" i="63"/>
  <c r="A106" i="63"/>
  <c r="B105" i="63"/>
  <c r="C105" i="63"/>
  <c r="D105" i="63"/>
  <c r="E105" i="63"/>
  <c r="K105" i="63"/>
  <c r="A105" i="63"/>
  <c r="B104" i="63"/>
  <c r="C104" i="63"/>
  <c r="D104" i="63"/>
  <c r="E104" i="63"/>
  <c r="K104" i="63"/>
  <c r="A104" i="63"/>
  <c r="B103" i="63"/>
  <c r="C103" i="63"/>
  <c r="D103" i="63"/>
  <c r="E103" i="63"/>
  <c r="K103" i="63"/>
  <c r="A103" i="63"/>
  <c r="B102" i="63"/>
  <c r="C102" i="63"/>
  <c r="D102" i="63"/>
  <c r="E102" i="63"/>
  <c r="K102" i="63"/>
  <c r="A102" i="63"/>
  <c r="B101" i="63"/>
  <c r="C101" i="63"/>
  <c r="D101" i="63"/>
  <c r="E101" i="63"/>
  <c r="K101" i="63"/>
  <c r="A101" i="63"/>
  <c r="B100" i="63"/>
  <c r="C100" i="63"/>
  <c r="D100" i="63"/>
  <c r="E100" i="63"/>
  <c r="K100" i="63"/>
  <c r="A100" i="63"/>
  <c r="B99" i="63"/>
  <c r="C99" i="63"/>
  <c r="D99" i="63"/>
  <c r="E99" i="63"/>
  <c r="K99" i="63"/>
  <c r="A99" i="63"/>
  <c r="B98" i="63"/>
  <c r="C98" i="63"/>
  <c r="D98" i="63"/>
  <c r="E98" i="63"/>
  <c r="K98" i="63"/>
  <c r="A98" i="63"/>
  <c r="B97" i="63"/>
  <c r="C97" i="63"/>
  <c r="D97" i="63"/>
  <c r="E97" i="63"/>
  <c r="K97" i="63"/>
  <c r="A97" i="63"/>
  <c r="B96" i="63"/>
  <c r="C96" i="63"/>
  <c r="D96" i="63"/>
  <c r="E96" i="63"/>
  <c r="K96" i="63"/>
  <c r="A96" i="63"/>
  <c r="B95" i="63"/>
  <c r="C95" i="63"/>
  <c r="D95" i="63"/>
  <c r="E95" i="63"/>
  <c r="K95" i="63"/>
  <c r="A95" i="63"/>
  <c r="B94" i="63"/>
  <c r="C94" i="63"/>
  <c r="D94" i="63"/>
  <c r="E94" i="63"/>
  <c r="K94" i="63"/>
  <c r="A94" i="63"/>
  <c r="B93" i="63"/>
  <c r="C93" i="63"/>
  <c r="D93" i="63"/>
  <c r="E93" i="63"/>
  <c r="K93" i="63"/>
  <c r="A93" i="63"/>
  <c r="B92" i="63"/>
  <c r="C92" i="63"/>
  <c r="D92" i="63"/>
  <c r="E92" i="63"/>
  <c r="K92" i="63"/>
  <c r="A92" i="63"/>
  <c r="B91" i="63"/>
  <c r="C91" i="63"/>
  <c r="D91" i="63"/>
  <c r="E91" i="63"/>
  <c r="F91" i="63"/>
  <c r="K91" i="63"/>
  <c r="A91" i="63"/>
  <c r="K22" i="27"/>
  <c r="C467" i="63"/>
  <c r="B467" i="63"/>
  <c r="A467" i="63"/>
  <c r="K472" i="63"/>
  <c r="K471" i="63" s="1"/>
  <c r="B124" i="63"/>
  <c r="C124" i="63"/>
  <c r="D124" i="63"/>
  <c r="E124" i="63"/>
  <c r="K124" i="63"/>
  <c r="A124" i="63"/>
  <c r="K22" i="56"/>
  <c r="B166" i="63"/>
  <c r="C166" i="63"/>
  <c r="D166" i="63"/>
  <c r="E166" i="63"/>
  <c r="F166" i="63"/>
  <c r="K166" i="63"/>
  <c r="A166" i="63"/>
  <c r="K31" i="56"/>
  <c r="B165" i="63"/>
  <c r="C165" i="63"/>
  <c r="D165" i="63"/>
  <c r="E165" i="63"/>
  <c r="F165" i="63"/>
  <c r="K165" i="63"/>
  <c r="A165" i="63"/>
  <c r="B164" i="63"/>
  <c r="C164" i="63"/>
  <c r="D164" i="63"/>
  <c r="E164" i="63"/>
  <c r="F164" i="63"/>
  <c r="K164" i="63"/>
  <c r="A164" i="63"/>
  <c r="D163" i="63"/>
  <c r="J162" i="63"/>
  <c r="N33" i="106"/>
  <c r="N35" i="106" s="1"/>
  <c r="O33" i="106"/>
  <c r="O35" i="106" s="1"/>
  <c r="K108" i="62"/>
  <c r="K124" i="110" s="1"/>
  <c r="K123" i="110" s="1"/>
  <c r="K122" i="110" s="1"/>
  <c r="K121" i="110" s="1"/>
  <c r="K120" i="110" s="1"/>
  <c r="D87" i="57"/>
  <c r="K86" i="57"/>
  <c r="K85" i="57" s="1"/>
  <c r="K84" i="57" s="1"/>
  <c r="H479" i="107" s="1"/>
  <c r="D86" i="57"/>
  <c r="D85" i="57"/>
  <c r="D81" i="56"/>
  <c r="K80" i="56"/>
  <c r="K79" i="56" s="1"/>
  <c r="K78" i="56" s="1"/>
  <c r="H464" i="107" s="1"/>
  <c r="D80" i="56"/>
  <c r="D79" i="56"/>
  <c r="D102" i="62"/>
  <c r="D103" i="62"/>
  <c r="D101" i="62"/>
  <c r="K102" i="62"/>
  <c r="K101" i="62" s="1"/>
  <c r="K100" i="62" s="1"/>
  <c r="K51" i="56"/>
  <c r="J30" i="62"/>
  <c r="K31" i="62"/>
  <c r="K30" i="62" s="1"/>
  <c r="K29" i="62" s="1"/>
  <c r="K183" i="41"/>
  <c r="K29" i="109" s="1"/>
  <c r="K28" i="109" s="1"/>
  <c r="K175" i="41"/>
  <c r="K21" i="109" s="1"/>
  <c r="K20" i="109" s="1"/>
  <c r="K169" i="41"/>
  <c r="K17" i="109" s="1"/>
  <c r="K16" i="109" s="1"/>
  <c r="K15" i="109" s="1"/>
  <c r="K13" i="109" s="1"/>
  <c r="K12" i="109" s="1"/>
  <c r="E187" i="23"/>
  <c r="K28" i="62" l="1"/>
  <c r="AJ17" i="61"/>
  <c r="T479" i="107"/>
  <c r="Q479" i="107"/>
  <c r="M479" i="107"/>
  <c r="I479" i="107"/>
  <c r="J479" i="107"/>
  <c r="K479" i="107"/>
  <c r="N479" i="107"/>
  <c r="O479" i="107"/>
  <c r="R479" i="107"/>
  <c r="S479" i="107"/>
  <c r="L479" i="107"/>
  <c r="P479" i="107"/>
  <c r="K99" i="62"/>
  <c r="AJ40" i="61" s="1"/>
  <c r="H449" i="107"/>
  <c r="D453" i="63"/>
  <c r="D310" i="108"/>
  <c r="F261" i="63"/>
  <c r="D117" i="110"/>
  <c r="D525" i="63"/>
  <c r="D119" i="110"/>
  <c r="D527" i="63"/>
  <c r="T153" i="107"/>
  <c r="K153" i="107"/>
  <c r="N153" i="107"/>
  <c r="O153" i="107"/>
  <c r="S153" i="107"/>
  <c r="R153" i="107"/>
  <c r="I153" i="107"/>
  <c r="Q153" i="107"/>
  <c r="L153" i="107"/>
  <c r="M153" i="107"/>
  <c r="P153" i="107"/>
  <c r="J153" i="107"/>
  <c r="D49" i="33"/>
  <c r="I464" i="107"/>
  <c r="L464" i="107"/>
  <c r="P464" i="107"/>
  <c r="T464" i="107"/>
  <c r="O464" i="107"/>
  <c r="N464" i="107"/>
  <c r="K464" i="107"/>
  <c r="J464" i="107"/>
  <c r="Q464" i="107"/>
  <c r="M464" i="107"/>
  <c r="R464" i="107"/>
  <c r="S464" i="107"/>
  <c r="D118" i="110"/>
  <c r="D526" i="63"/>
  <c r="D104" i="59"/>
  <c r="D103" i="36"/>
  <c r="D83" i="36"/>
  <c r="D84" i="36" s="1"/>
  <c r="D85" i="36" s="1"/>
  <c r="F453" i="63"/>
  <c r="D84" i="33"/>
  <c r="D85" i="33"/>
  <c r="D50" i="33"/>
  <c r="D51" i="33"/>
  <c r="D33" i="111" s="1"/>
  <c r="D73" i="34"/>
  <c r="D75" i="34" s="1"/>
  <c r="D52" i="35"/>
  <c r="D70" i="35" s="1"/>
  <c r="D54" i="32"/>
  <c r="D94" i="34"/>
  <c r="D108" i="33"/>
  <c r="D109" i="33"/>
  <c r="D110" i="33"/>
  <c r="D51" i="32"/>
  <c r="D50" i="32"/>
  <c r="D81" i="33"/>
  <c r="D80" i="33"/>
  <c r="D75" i="33"/>
  <c r="D74" i="33"/>
  <c r="D82" i="33"/>
  <c r="D68" i="34"/>
  <c r="D54" i="34"/>
  <c r="D70" i="34"/>
  <c r="D69" i="34"/>
  <c r="D82" i="34"/>
  <c r="D81" i="34"/>
  <c r="D101" i="32"/>
  <c r="D53" i="35"/>
  <c r="D102" i="32"/>
  <c r="D54" i="35"/>
  <c r="D40" i="32"/>
  <c r="D74" i="34"/>
  <c r="D41" i="32"/>
  <c r="D104" i="32"/>
  <c r="D66" i="35"/>
  <c r="D73" i="35" s="1"/>
  <c r="D108" i="32"/>
  <c r="D109" i="32"/>
  <c r="D101" i="33"/>
  <c r="D84" i="34"/>
  <c r="D40" i="33"/>
  <c r="D101" i="34"/>
  <c r="D109" i="34" s="1"/>
  <c r="D102" i="34"/>
  <c r="D110" i="34" s="1"/>
  <c r="D43" i="34"/>
  <c r="D53" i="34" s="1"/>
  <c r="D44" i="34"/>
  <c r="D66" i="33"/>
  <c r="D67" i="33" s="1"/>
  <c r="D40" i="35"/>
  <c r="D40" i="34"/>
  <c r="D41" i="34"/>
  <c r="D80" i="32"/>
  <c r="D50" i="34"/>
  <c r="D81" i="32"/>
  <c r="D70" i="33"/>
  <c r="D105" i="35"/>
  <c r="D44" i="35"/>
  <c r="D66" i="34"/>
  <c r="D49" i="35"/>
  <c r="D43" i="33"/>
  <c r="D84" i="35"/>
  <c r="D54" i="33"/>
  <c r="D74" i="32"/>
  <c r="D49" i="34"/>
  <c r="D82" i="32"/>
  <c r="D50" i="35"/>
  <c r="D41" i="35"/>
  <c r="K467" i="63"/>
  <c r="K468" i="63"/>
  <c r="K406" i="63"/>
  <c r="D73" i="59"/>
  <c r="D80" i="59" s="1"/>
  <c r="D82" i="59" s="1"/>
  <c r="D100" i="59" s="1"/>
  <c r="D81" i="59"/>
  <c r="K335" i="63"/>
  <c r="D92" i="59"/>
  <c r="D94" i="59"/>
  <c r="D44" i="59"/>
  <c r="D54" i="59" s="1"/>
  <c r="D53" i="59"/>
  <c r="D67" i="59"/>
  <c r="D75" i="59"/>
  <c r="D74" i="59"/>
  <c r="D52" i="59"/>
  <c r="D49" i="59"/>
  <c r="D50" i="59" s="1"/>
  <c r="D51" i="59" s="1"/>
  <c r="D31" i="111" s="1"/>
  <c r="K251" i="63"/>
  <c r="K171" i="63"/>
  <c r="K131" i="63"/>
  <c r="K90" i="63"/>
  <c r="K163" i="63"/>
  <c r="K162" i="63" s="1"/>
  <c r="D80" i="36" l="1"/>
  <c r="D100" i="36"/>
  <c r="D93" i="59"/>
  <c r="D105" i="36"/>
  <c r="D103" i="99"/>
  <c r="D42" i="99"/>
  <c r="D68" i="42"/>
  <c r="D42" i="42"/>
  <c r="D68" i="98"/>
  <c r="D42" i="98"/>
  <c r="D83" i="42"/>
  <c r="D84" i="42" s="1"/>
  <c r="D85" i="42" s="1"/>
  <c r="D68" i="99"/>
  <c r="D103" i="42"/>
  <c r="D103" i="98"/>
  <c r="D83" i="98"/>
  <c r="D52" i="98"/>
  <c r="D105" i="59"/>
  <c r="D104" i="36"/>
  <c r="T449" i="107"/>
  <c r="J449" i="107"/>
  <c r="K449" i="107"/>
  <c r="N449" i="107"/>
  <c r="O449" i="107"/>
  <c r="L449" i="107"/>
  <c r="R449" i="107"/>
  <c r="S449" i="107"/>
  <c r="P449" i="107"/>
  <c r="M449" i="107"/>
  <c r="I449" i="107"/>
  <c r="Q449" i="107"/>
  <c r="D26" i="112"/>
  <c r="D220" i="63"/>
  <c r="D66" i="32"/>
  <c r="D32" i="111"/>
  <c r="D25" i="111"/>
  <c r="D214" i="63"/>
  <c r="D25" i="112"/>
  <c r="D219" i="63"/>
  <c r="D69" i="35"/>
  <c r="D68" i="35"/>
  <c r="D75" i="35"/>
  <c r="D74" i="35"/>
  <c r="D93" i="34"/>
  <c r="D92" i="34"/>
  <c r="D80" i="34"/>
  <c r="D94" i="32"/>
  <c r="D93" i="32"/>
  <c r="D92" i="32"/>
  <c r="D94" i="33"/>
  <c r="D93" i="33"/>
  <c r="D92" i="33"/>
  <c r="D65" i="32"/>
  <c r="D67" i="32"/>
  <c r="D44" i="33"/>
  <c r="D53" i="33"/>
  <c r="D102" i="59"/>
  <c r="D101" i="59"/>
  <c r="D70" i="99" l="1"/>
  <c r="D69" i="99"/>
  <c r="D52" i="99"/>
  <c r="D43" i="99"/>
  <c r="D44" i="99" s="1"/>
  <c r="D70" i="98"/>
  <c r="D69" i="98"/>
  <c r="D24" i="112"/>
  <c r="D218" i="63"/>
  <c r="D53" i="98"/>
  <c r="D54" i="98"/>
  <c r="D85" i="98"/>
  <c r="D84" i="98"/>
  <c r="D70" i="42"/>
  <c r="D69" i="42"/>
  <c r="D104" i="99"/>
  <c r="D103" i="38"/>
  <c r="D42" i="38"/>
  <c r="D43" i="38" s="1"/>
  <c r="D44" i="38" s="1"/>
  <c r="D68" i="38"/>
  <c r="D83" i="38"/>
  <c r="D105" i="99"/>
  <c r="D83" i="99"/>
  <c r="D104" i="98"/>
  <c r="D105" i="98"/>
  <c r="D100" i="42"/>
  <c r="D100" i="98"/>
  <c r="D102" i="36"/>
  <c r="D65" i="99" s="1"/>
  <c r="D101" i="36"/>
  <c r="D39" i="99"/>
  <c r="D109" i="36"/>
  <c r="D108" i="36"/>
  <c r="D110" i="36"/>
  <c r="D44" i="98"/>
  <c r="D43" i="98"/>
  <c r="D44" i="42"/>
  <c r="D43" i="42"/>
  <c r="D83" i="43"/>
  <c r="D103" i="43"/>
  <c r="D52" i="43"/>
  <c r="D105" i="42"/>
  <c r="D104" i="42"/>
  <c r="D43" i="43"/>
  <c r="D68" i="43"/>
  <c r="D42" i="43"/>
  <c r="D44" i="43" s="1"/>
  <c r="D94" i="36"/>
  <c r="D93" i="36"/>
  <c r="D92" i="36"/>
  <c r="D82" i="35"/>
  <c r="D81" i="35"/>
  <c r="D80" i="35"/>
  <c r="D109" i="59"/>
  <c r="D110" i="59" s="1"/>
  <c r="D108" i="59"/>
  <c r="D65" i="43" l="1"/>
  <c r="D39" i="43"/>
  <c r="D101" i="42"/>
  <c r="D50" i="43"/>
  <c r="D51" i="43" s="1"/>
  <c r="D110" i="42"/>
  <c r="D100" i="43"/>
  <c r="D109" i="42"/>
  <c r="D108" i="42"/>
  <c r="D73" i="43" s="1"/>
  <c r="D92" i="43"/>
  <c r="D102" i="42"/>
  <c r="D33" i="112"/>
  <c r="D52" i="42"/>
  <c r="D54" i="42"/>
  <c r="D53" i="42"/>
  <c r="D227" i="63"/>
  <c r="D85" i="43"/>
  <c r="D84" i="43"/>
  <c r="D34" i="112"/>
  <c r="D228" i="63"/>
  <c r="D30" i="112"/>
  <c r="D224" i="63"/>
  <c r="D29" i="112"/>
  <c r="D223" i="63"/>
  <c r="D85" i="99"/>
  <c r="D84" i="99"/>
  <c r="D70" i="38"/>
  <c r="D69" i="38"/>
  <c r="D104" i="38"/>
  <c r="D68" i="40"/>
  <c r="D42" i="40"/>
  <c r="D83" i="40"/>
  <c r="D52" i="40"/>
  <c r="D54" i="40" s="1"/>
  <c r="D53" i="40"/>
  <c r="D110" i="40"/>
  <c r="D105" i="38"/>
  <c r="D54" i="99"/>
  <c r="D189" i="40"/>
  <c r="D52" i="38"/>
  <c r="D53" i="38" s="1"/>
  <c r="D54" i="38" s="1"/>
  <c r="D53" i="99"/>
  <c r="D85" i="38"/>
  <c r="D84" i="38"/>
  <c r="D70" i="43"/>
  <c r="D69" i="43"/>
  <c r="D54" i="43"/>
  <c r="D57" i="112" s="1"/>
  <c r="D53" i="43"/>
  <c r="D73" i="99"/>
  <c r="D67" i="99"/>
  <c r="D66" i="99"/>
  <c r="D28" i="112"/>
  <c r="D222" i="63"/>
  <c r="D49" i="42"/>
  <c r="D100" i="99"/>
  <c r="D65" i="42"/>
  <c r="D39" i="42"/>
  <c r="D80" i="42"/>
  <c r="D65" i="98"/>
  <c r="D39" i="98"/>
  <c r="D50" i="99"/>
  <c r="D49" i="99"/>
  <c r="D41" i="99"/>
  <c r="D40" i="99"/>
  <c r="D51" i="99"/>
  <c r="D103" i="101"/>
  <c r="D52" i="101"/>
  <c r="D105" i="43"/>
  <c r="D104" i="43"/>
  <c r="D42" i="101"/>
  <c r="D83" i="101"/>
  <c r="D102" i="98"/>
  <c r="D80" i="99"/>
  <c r="D101" i="98"/>
  <c r="D110" i="98"/>
  <c r="D109" i="98"/>
  <c r="D108" i="98"/>
  <c r="D94" i="35"/>
  <c r="D93" i="35"/>
  <c r="D92" i="35"/>
  <c r="B81" i="63"/>
  <c r="C81" i="63"/>
  <c r="D81" i="63"/>
  <c r="E81" i="63"/>
  <c r="F81" i="63"/>
  <c r="A81" i="63"/>
  <c r="B80" i="63"/>
  <c r="C80" i="63"/>
  <c r="D80" i="63"/>
  <c r="E80" i="63"/>
  <c r="F80" i="63"/>
  <c r="A80" i="63"/>
  <c r="B79" i="63"/>
  <c r="C79" i="63"/>
  <c r="D79" i="63"/>
  <c r="E79" i="63"/>
  <c r="F79" i="63"/>
  <c r="H79" i="63"/>
  <c r="A79" i="63"/>
  <c r="B78" i="63"/>
  <c r="C78" i="63"/>
  <c r="D78" i="63"/>
  <c r="E78" i="63"/>
  <c r="F78" i="63"/>
  <c r="A78" i="63"/>
  <c r="B77" i="63"/>
  <c r="C77" i="63"/>
  <c r="D77" i="63"/>
  <c r="E77" i="63"/>
  <c r="F77" i="63"/>
  <c r="A77" i="63"/>
  <c r="B76" i="63"/>
  <c r="C76" i="63"/>
  <c r="D76" i="63"/>
  <c r="E76" i="63"/>
  <c r="F76" i="63"/>
  <c r="A76" i="63"/>
  <c r="B75" i="63"/>
  <c r="C75" i="63"/>
  <c r="D75" i="63"/>
  <c r="E75" i="63"/>
  <c r="F75" i="63"/>
  <c r="A75" i="63"/>
  <c r="B74" i="63"/>
  <c r="C74" i="63"/>
  <c r="D74" i="63"/>
  <c r="E74" i="63"/>
  <c r="F74" i="63"/>
  <c r="A74" i="63"/>
  <c r="B73" i="63"/>
  <c r="C73" i="63"/>
  <c r="D73" i="63"/>
  <c r="E73" i="63"/>
  <c r="F73" i="63"/>
  <c r="A73" i="63"/>
  <c r="B72" i="63"/>
  <c r="C72" i="63"/>
  <c r="D72" i="63"/>
  <c r="E72" i="63"/>
  <c r="F72" i="63"/>
  <c r="A72" i="63"/>
  <c r="B71" i="63"/>
  <c r="C71" i="63"/>
  <c r="D71" i="63"/>
  <c r="E71" i="63"/>
  <c r="F71" i="63"/>
  <c r="A71" i="63"/>
  <c r="B70" i="63"/>
  <c r="C70" i="63"/>
  <c r="D70" i="63"/>
  <c r="E70" i="63"/>
  <c r="F70" i="63"/>
  <c r="A70" i="63"/>
  <c r="B69" i="63"/>
  <c r="C69" i="63"/>
  <c r="D69" i="63"/>
  <c r="E69" i="63"/>
  <c r="F69" i="63"/>
  <c r="A69" i="63"/>
  <c r="B68" i="63"/>
  <c r="C68" i="63"/>
  <c r="D68" i="63"/>
  <c r="E68" i="63"/>
  <c r="F68" i="63"/>
  <c r="A68" i="63"/>
  <c r="B67" i="63"/>
  <c r="C67" i="63"/>
  <c r="D67" i="63"/>
  <c r="E67" i="63"/>
  <c r="F67" i="63"/>
  <c r="A67" i="63"/>
  <c r="B66" i="63"/>
  <c r="C66" i="63"/>
  <c r="D66" i="63"/>
  <c r="E66" i="63"/>
  <c r="F66" i="63"/>
  <c r="A66" i="63"/>
  <c r="B65" i="63"/>
  <c r="C65" i="63"/>
  <c r="D65" i="63"/>
  <c r="E65" i="63"/>
  <c r="F65" i="63"/>
  <c r="A65" i="63"/>
  <c r="B64" i="63"/>
  <c r="C64" i="63"/>
  <c r="D64" i="63"/>
  <c r="E64" i="63"/>
  <c r="F64" i="63"/>
  <c r="A64" i="63"/>
  <c r="B63" i="63"/>
  <c r="C63" i="63"/>
  <c r="D63" i="63"/>
  <c r="E63" i="63"/>
  <c r="F63" i="63"/>
  <c r="A63" i="63"/>
  <c r="B62" i="63"/>
  <c r="C62" i="63"/>
  <c r="D62" i="63"/>
  <c r="E62" i="63"/>
  <c r="F62" i="63"/>
  <c r="A62" i="63"/>
  <c r="B61" i="63"/>
  <c r="C61" i="63"/>
  <c r="D61" i="63"/>
  <c r="E61" i="63"/>
  <c r="F61" i="63"/>
  <c r="A61" i="63"/>
  <c r="B60" i="63"/>
  <c r="C60" i="63"/>
  <c r="D60" i="63"/>
  <c r="E60" i="63"/>
  <c r="F60" i="63"/>
  <c r="A60" i="63"/>
  <c r="B59" i="63"/>
  <c r="C59" i="63"/>
  <c r="D59" i="63"/>
  <c r="E59" i="63"/>
  <c r="F59" i="63"/>
  <c r="A59" i="63"/>
  <c r="B58" i="63"/>
  <c r="C58" i="63"/>
  <c r="D58" i="63"/>
  <c r="E58" i="63"/>
  <c r="F58" i="63"/>
  <c r="A58" i="63"/>
  <c r="B57" i="63"/>
  <c r="C57" i="63"/>
  <c r="D57" i="63"/>
  <c r="E57" i="63"/>
  <c r="F57" i="63"/>
  <c r="A57" i="63"/>
  <c r="B56" i="63"/>
  <c r="C56" i="63"/>
  <c r="D56" i="63"/>
  <c r="E56" i="63"/>
  <c r="F56" i="63"/>
  <c r="A56" i="63"/>
  <c r="B55" i="63"/>
  <c r="C55" i="63"/>
  <c r="D55" i="63"/>
  <c r="E55" i="63"/>
  <c r="F55" i="63"/>
  <c r="A55" i="63"/>
  <c r="B54" i="63"/>
  <c r="C54" i="63"/>
  <c r="D54" i="63"/>
  <c r="E54" i="63"/>
  <c r="F54" i="63"/>
  <c r="A54" i="63"/>
  <c r="B53" i="63"/>
  <c r="C53" i="63"/>
  <c r="D53" i="63"/>
  <c r="E53" i="63"/>
  <c r="F53" i="63"/>
  <c r="A53" i="63"/>
  <c r="B42" i="63"/>
  <c r="C42" i="63"/>
  <c r="D42" i="63"/>
  <c r="E42" i="63"/>
  <c r="F42" i="63"/>
  <c r="G42" i="63"/>
  <c r="H42" i="63"/>
  <c r="I42" i="63"/>
  <c r="J42" i="63"/>
  <c r="A42" i="63"/>
  <c r="B41" i="63"/>
  <c r="C41" i="63"/>
  <c r="D41" i="63"/>
  <c r="E41" i="63"/>
  <c r="F41" i="63"/>
  <c r="G41" i="63"/>
  <c r="H41" i="63"/>
  <c r="I41" i="63"/>
  <c r="J41" i="63"/>
  <c r="A41" i="63"/>
  <c r="B40" i="63"/>
  <c r="C40" i="63"/>
  <c r="D40" i="63"/>
  <c r="E40" i="63"/>
  <c r="F40" i="63"/>
  <c r="G40" i="63"/>
  <c r="H40" i="63"/>
  <c r="I40" i="63"/>
  <c r="J40" i="63"/>
  <c r="A40" i="63"/>
  <c r="B39" i="63"/>
  <c r="C39" i="63"/>
  <c r="D39" i="63"/>
  <c r="E39" i="63"/>
  <c r="F39" i="63"/>
  <c r="G39" i="63"/>
  <c r="H39" i="63"/>
  <c r="I39" i="63"/>
  <c r="J39" i="63"/>
  <c r="A39" i="63"/>
  <c r="B38" i="63"/>
  <c r="C38" i="63"/>
  <c r="D38" i="63"/>
  <c r="E38" i="63"/>
  <c r="F38" i="63"/>
  <c r="G38" i="63"/>
  <c r="H38" i="63"/>
  <c r="I38" i="63"/>
  <c r="J38" i="63"/>
  <c r="A38" i="63"/>
  <c r="B37" i="63"/>
  <c r="C37" i="63"/>
  <c r="D37" i="63"/>
  <c r="E37" i="63"/>
  <c r="F37" i="63"/>
  <c r="G37" i="63"/>
  <c r="H37" i="63"/>
  <c r="I37" i="63"/>
  <c r="J37" i="63"/>
  <c r="A37" i="63"/>
  <c r="B36" i="63"/>
  <c r="C36" i="63"/>
  <c r="D36" i="63"/>
  <c r="E36" i="63"/>
  <c r="F36" i="63"/>
  <c r="G36" i="63"/>
  <c r="H36" i="63"/>
  <c r="I36" i="63"/>
  <c r="J36" i="63"/>
  <c r="A36" i="63"/>
  <c r="B35" i="63"/>
  <c r="C35" i="63"/>
  <c r="D35" i="63"/>
  <c r="E35" i="63"/>
  <c r="F35" i="63"/>
  <c r="G35" i="63"/>
  <c r="H35" i="63"/>
  <c r="I35" i="63"/>
  <c r="J35" i="63"/>
  <c r="A35" i="63"/>
  <c r="A34" i="63"/>
  <c r="B34" i="63"/>
  <c r="C34" i="63"/>
  <c r="D34" i="63"/>
  <c r="E34" i="63"/>
  <c r="F34" i="63"/>
  <c r="G34" i="63"/>
  <c r="H34" i="63"/>
  <c r="I34" i="63"/>
  <c r="J34" i="63"/>
  <c r="B33" i="63"/>
  <c r="C33" i="63"/>
  <c r="D33" i="63"/>
  <c r="E33" i="63"/>
  <c r="F33" i="63"/>
  <c r="G33" i="63"/>
  <c r="H33" i="63"/>
  <c r="I33" i="63"/>
  <c r="J33" i="63"/>
  <c r="A33" i="63"/>
  <c r="B32" i="63"/>
  <c r="C32" i="63"/>
  <c r="D32" i="63"/>
  <c r="E32" i="63"/>
  <c r="F32" i="63"/>
  <c r="G32" i="63"/>
  <c r="H32" i="63"/>
  <c r="I32" i="63"/>
  <c r="J32" i="63"/>
  <c r="A32" i="63"/>
  <c r="B31" i="63"/>
  <c r="C31" i="63"/>
  <c r="D31" i="63"/>
  <c r="E31" i="63"/>
  <c r="F31" i="63"/>
  <c r="G31" i="63"/>
  <c r="H31" i="63"/>
  <c r="I31" i="63"/>
  <c r="J31" i="63"/>
  <c r="A31" i="63"/>
  <c r="B30" i="63"/>
  <c r="C30" i="63"/>
  <c r="D30" i="63"/>
  <c r="E30" i="63"/>
  <c r="F30" i="63"/>
  <c r="G30" i="63"/>
  <c r="H30" i="63"/>
  <c r="I30" i="63"/>
  <c r="J30" i="63"/>
  <c r="A30" i="63"/>
  <c r="B29" i="63"/>
  <c r="C29" i="63"/>
  <c r="D29" i="63"/>
  <c r="E29" i="63"/>
  <c r="F29" i="63"/>
  <c r="G29" i="63"/>
  <c r="H29" i="63"/>
  <c r="I29" i="63"/>
  <c r="J29" i="63"/>
  <c r="A29" i="63"/>
  <c r="B28" i="63"/>
  <c r="C28" i="63"/>
  <c r="D28" i="63"/>
  <c r="E28" i="63"/>
  <c r="F28" i="63"/>
  <c r="G28" i="63"/>
  <c r="H28" i="63"/>
  <c r="I28" i="63"/>
  <c r="J28" i="63"/>
  <c r="A28" i="63"/>
  <c r="B27" i="63"/>
  <c r="C27" i="63"/>
  <c r="D27" i="63"/>
  <c r="E27" i="63"/>
  <c r="F27" i="63"/>
  <c r="G27" i="63"/>
  <c r="H27" i="63"/>
  <c r="I27" i="63"/>
  <c r="J27" i="63"/>
  <c r="A27" i="63"/>
  <c r="B26" i="63"/>
  <c r="C26" i="63"/>
  <c r="D26" i="63"/>
  <c r="E26" i="63"/>
  <c r="F26" i="63"/>
  <c r="G26" i="63"/>
  <c r="H26" i="63"/>
  <c r="I26" i="63"/>
  <c r="J26" i="63"/>
  <c r="A26" i="63"/>
  <c r="B25" i="63"/>
  <c r="C25" i="63"/>
  <c r="D25" i="63"/>
  <c r="E25" i="63"/>
  <c r="F25" i="63"/>
  <c r="G25" i="63"/>
  <c r="H25" i="63"/>
  <c r="I25" i="63"/>
  <c r="J25" i="63"/>
  <c r="A25" i="63"/>
  <c r="B24" i="63"/>
  <c r="C24" i="63"/>
  <c r="D24" i="63"/>
  <c r="E24" i="63"/>
  <c r="F24" i="63"/>
  <c r="G24" i="63"/>
  <c r="H24" i="63"/>
  <c r="I24" i="63"/>
  <c r="J24" i="63"/>
  <c r="A24" i="63"/>
  <c r="B23" i="63"/>
  <c r="C23" i="63"/>
  <c r="D23" i="63"/>
  <c r="E23" i="63"/>
  <c r="F23" i="63"/>
  <c r="G23" i="63"/>
  <c r="H23" i="63"/>
  <c r="I23" i="63"/>
  <c r="J23" i="63"/>
  <c r="A23" i="63"/>
  <c r="B22" i="63"/>
  <c r="C22" i="63"/>
  <c r="D22" i="63"/>
  <c r="E22" i="63"/>
  <c r="F22" i="63"/>
  <c r="G22" i="63"/>
  <c r="H22" i="63"/>
  <c r="I22" i="63"/>
  <c r="J22" i="63"/>
  <c r="A22" i="63"/>
  <c r="B21" i="63"/>
  <c r="C21" i="63"/>
  <c r="D21" i="63"/>
  <c r="E21" i="63"/>
  <c r="F21" i="63"/>
  <c r="G21" i="63"/>
  <c r="H21" i="63"/>
  <c r="I21" i="63"/>
  <c r="J21" i="63"/>
  <c r="A21" i="63"/>
  <c r="B20" i="63"/>
  <c r="C20" i="63"/>
  <c r="D20" i="63"/>
  <c r="E20" i="63"/>
  <c r="F20" i="63"/>
  <c r="G20" i="63"/>
  <c r="H20" i="63"/>
  <c r="I20" i="63"/>
  <c r="J20" i="63"/>
  <c r="A20" i="63"/>
  <c r="B19" i="63"/>
  <c r="C19" i="63"/>
  <c r="D19" i="63"/>
  <c r="E19" i="63"/>
  <c r="F19" i="63"/>
  <c r="G19" i="63"/>
  <c r="H19" i="63"/>
  <c r="I19" i="63"/>
  <c r="J19" i="63"/>
  <c r="A19" i="63"/>
  <c r="B18" i="63"/>
  <c r="C18" i="63"/>
  <c r="D18" i="63"/>
  <c r="E18" i="63"/>
  <c r="F18" i="63"/>
  <c r="G18" i="63"/>
  <c r="H18" i="63"/>
  <c r="I18" i="63"/>
  <c r="J18" i="63"/>
  <c r="A18" i="63"/>
  <c r="B17" i="63"/>
  <c r="C17" i="63"/>
  <c r="D17" i="63"/>
  <c r="E17" i="63"/>
  <c r="F17" i="63"/>
  <c r="G17" i="63"/>
  <c r="H17" i="63"/>
  <c r="I17" i="63"/>
  <c r="J17" i="63"/>
  <c r="A17" i="63"/>
  <c r="B16" i="63"/>
  <c r="C16" i="63"/>
  <c r="D16" i="63"/>
  <c r="E16" i="63"/>
  <c r="F16" i="63"/>
  <c r="G16" i="63"/>
  <c r="H16" i="63"/>
  <c r="I16" i="63"/>
  <c r="J16" i="63"/>
  <c r="A16" i="63"/>
  <c r="D15" i="63"/>
  <c r="E15" i="63"/>
  <c r="F15" i="63"/>
  <c r="G15" i="63"/>
  <c r="H15" i="63"/>
  <c r="I15" i="63"/>
  <c r="J15" i="63"/>
  <c r="B15" i="63"/>
  <c r="C15" i="63"/>
  <c r="A15" i="63"/>
  <c r="J14" i="63"/>
  <c r="D14" i="63"/>
  <c r="E14" i="63"/>
  <c r="F14" i="63"/>
  <c r="G14" i="63"/>
  <c r="H14" i="63"/>
  <c r="I14" i="63"/>
  <c r="C14" i="63"/>
  <c r="B14" i="63"/>
  <c r="A14" i="63"/>
  <c r="B13" i="63"/>
  <c r="C13" i="63"/>
  <c r="D13" i="63"/>
  <c r="E13" i="63"/>
  <c r="F13" i="63"/>
  <c r="G13" i="63"/>
  <c r="H13" i="63"/>
  <c r="I13" i="63"/>
  <c r="J13" i="63"/>
  <c r="A13" i="63"/>
  <c r="A5" i="105"/>
  <c r="B31" i="106" s="1" a="1"/>
  <c r="K138" i="105"/>
  <c r="K137" i="105" s="1"/>
  <c r="K136" i="105" s="1"/>
  <c r="K133" i="105"/>
  <c r="K132" i="105" s="1"/>
  <c r="K131" i="105" s="1"/>
  <c r="K128" i="105"/>
  <c r="K127" i="105"/>
  <c r="K126" i="105" s="1"/>
  <c r="K121" i="105"/>
  <c r="K120" i="105" s="1"/>
  <c r="K119" i="105" s="1"/>
  <c r="K118" i="105" s="1"/>
  <c r="K116" i="105"/>
  <c r="K114" i="105"/>
  <c r="K113" i="105" s="1"/>
  <c r="K112" i="105" s="1"/>
  <c r="K109" i="105"/>
  <c r="K108" i="105"/>
  <c r="K107" i="105" s="1"/>
  <c r="K104" i="105"/>
  <c r="K103" i="105" s="1"/>
  <c r="K96" i="105" s="1"/>
  <c r="K101" i="105"/>
  <c r="K100" i="105" s="1"/>
  <c r="K98" i="105"/>
  <c r="K97" i="105" s="1"/>
  <c r="K93" i="105"/>
  <c r="K92" i="105"/>
  <c r="K90" i="105"/>
  <c r="K89" i="105" s="1"/>
  <c r="K88" i="105" s="1"/>
  <c r="K84" i="105"/>
  <c r="K83" i="105" s="1"/>
  <c r="K81" i="105"/>
  <c r="K80" i="105" s="1"/>
  <c r="K78" i="105"/>
  <c r="K77" i="105" s="1"/>
  <c r="K74" i="105"/>
  <c r="K73" i="105" s="1"/>
  <c r="K72" i="105" s="1"/>
  <c r="K69" i="105"/>
  <c r="K68" i="105" s="1"/>
  <c r="K66" i="105"/>
  <c r="K65" i="105" s="1"/>
  <c r="K61" i="105" s="1"/>
  <c r="K63" i="105"/>
  <c r="K62" i="105"/>
  <c r="K58" i="105"/>
  <c r="K57" i="105" s="1"/>
  <c r="K56" i="105" s="1"/>
  <c r="K53" i="105"/>
  <c r="K52" i="105" s="1"/>
  <c r="K50" i="105"/>
  <c r="K49" i="105" s="1"/>
  <c r="K47" i="105"/>
  <c r="K46" i="105" s="1"/>
  <c r="K43" i="105"/>
  <c r="K42" i="105"/>
  <c r="K40" i="105"/>
  <c r="K39" i="105" s="1"/>
  <c r="K37" i="105"/>
  <c r="K36" i="105"/>
  <c r="K31" i="105"/>
  <c r="K30" i="105" s="1"/>
  <c r="K29" i="105" s="1"/>
  <c r="K26" i="105"/>
  <c r="K25" i="105"/>
  <c r="K24" i="105" s="1"/>
  <c r="AG14" i="61" s="1"/>
  <c r="F23" i="105"/>
  <c r="K22" i="105"/>
  <c r="K21" i="105"/>
  <c r="K20" i="105" s="1"/>
  <c r="J18" i="105"/>
  <c r="I18" i="105"/>
  <c r="H18" i="105"/>
  <c r="G18" i="105"/>
  <c r="G81" i="63" s="1"/>
  <c r="A5" i="104"/>
  <c r="B30" i="106" s="1" a="1"/>
  <c r="K138" i="104"/>
  <c r="K137" i="104"/>
  <c r="K136" i="104" s="1"/>
  <c r="K133" i="104"/>
  <c r="K132" i="104"/>
  <c r="K131" i="104" s="1"/>
  <c r="K128" i="104"/>
  <c r="K127" i="104"/>
  <c r="K126" i="104" s="1"/>
  <c r="K121" i="104"/>
  <c r="K120" i="104"/>
  <c r="K119" i="104" s="1"/>
  <c r="K118" i="104" s="1"/>
  <c r="K116" i="104"/>
  <c r="K114" i="104"/>
  <c r="K113" i="104" s="1"/>
  <c r="K112" i="104" s="1"/>
  <c r="K109" i="104"/>
  <c r="K108" i="104" s="1"/>
  <c r="K107" i="104" s="1"/>
  <c r="K104" i="104"/>
  <c r="K103" i="104" s="1"/>
  <c r="K101" i="104"/>
  <c r="K100" i="104" s="1"/>
  <c r="K98" i="104"/>
  <c r="K97" i="104" s="1"/>
  <c r="K93" i="104"/>
  <c r="K92" i="104" s="1"/>
  <c r="K90" i="104"/>
  <c r="K89" i="104" s="1"/>
  <c r="K88" i="104" s="1"/>
  <c r="K84" i="104"/>
  <c r="K83" i="104" s="1"/>
  <c r="K81" i="104"/>
  <c r="K80" i="104"/>
  <c r="K78" i="104"/>
  <c r="K77" i="104" s="1"/>
  <c r="K74" i="104"/>
  <c r="K73" i="104"/>
  <c r="K72" i="104" s="1"/>
  <c r="K69" i="104"/>
  <c r="K68" i="104" s="1"/>
  <c r="K66" i="104"/>
  <c r="K65" i="104"/>
  <c r="K63" i="104"/>
  <c r="K62" i="104"/>
  <c r="K61" i="104" s="1"/>
  <c r="K58" i="104"/>
  <c r="K57" i="104"/>
  <c r="K56" i="104" s="1"/>
  <c r="K53" i="104"/>
  <c r="K52" i="104"/>
  <c r="K50" i="104"/>
  <c r="K49" i="104" s="1"/>
  <c r="K47" i="104"/>
  <c r="K46" i="104"/>
  <c r="K43" i="104"/>
  <c r="K42" i="104" s="1"/>
  <c r="K40" i="104"/>
  <c r="K39" i="104" s="1"/>
  <c r="K37" i="104"/>
  <c r="K36" i="104" s="1"/>
  <c r="K31" i="104"/>
  <c r="K30" i="104" s="1"/>
  <c r="K29" i="104" s="1"/>
  <c r="K26" i="104"/>
  <c r="K25" i="104" s="1"/>
  <c r="K24" i="104" s="1"/>
  <c r="AF14" i="61" s="1"/>
  <c r="F23" i="104"/>
  <c r="K22" i="104"/>
  <c r="K21" i="104" s="1"/>
  <c r="K20" i="104" s="1"/>
  <c r="J18" i="104"/>
  <c r="J80" i="63" s="1"/>
  <c r="I18" i="104"/>
  <c r="I80" i="63" s="1"/>
  <c r="H18" i="104"/>
  <c r="H80" i="63" s="1"/>
  <c r="G18" i="104"/>
  <c r="G80" i="63" s="1"/>
  <c r="A5" i="103"/>
  <c r="B29" i="106" s="1" a="1"/>
  <c r="K138" i="103"/>
  <c r="K137" i="103" s="1"/>
  <c r="K136" i="103" s="1"/>
  <c r="K133" i="103"/>
  <c r="K132" i="103" s="1"/>
  <c r="K131" i="103" s="1"/>
  <c r="K128" i="103"/>
  <c r="K127" i="103" s="1"/>
  <c r="K126" i="103" s="1"/>
  <c r="K121" i="103"/>
  <c r="K120" i="103" s="1"/>
  <c r="K119" i="103" s="1"/>
  <c r="K118" i="103" s="1"/>
  <c r="K116" i="103"/>
  <c r="K114" i="103"/>
  <c r="K113" i="103"/>
  <c r="K112" i="103" s="1"/>
  <c r="K109" i="103"/>
  <c r="K108" i="103"/>
  <c r="K107" i="103"/>
  <c r="H402" i="107" s="1"/>
  <c r="K106" i="103"/>
  <c r="K104" i="103"/>
  <c r="K103" i="103"/>
  <c r="K101" i="103"/>
  <c r="K100" i="103" s="1"/>
  <c r="K98" i="103"/>
  <c r="K97" i="103"/>
  <c r="K93" i="103"/>
  <c r="K92" i="103"/>
  <c r="K90" i="103"/>
  <c r="K89" i="103" s="1"/>
  <c r="K84" i="103"/>
  <c r="K83" i="103" s="1"/>
  <c r="K81" i="103"/>
  <c r="K80" i="103" s="1"/>
  <c r="K78" i="103"/>
  <c r="K77" i="103" s="1"/>
  <c r="K74" i="103"/>
  <c r="K73" i="103"/>
  <c r="K72" i="103" s="1"/>
  <c r="K69" i="103"/>
  <c r="K68" i="103" s="1"/>
  <c r="K66" i="103"/>
  <c r="K65" i="103" s="1"/>
  <c r="K61" i="103" s="1"/>
  <c r="K63" i="103"/>
  <c r="K62" i="103"/>
  <c r="K58" i="103"/>
  <c r="K57" i="103" s="1"/>
  <c r="K56" i="103" s="1"/>
  <c r="K53" i="103"/>
  <c r="K52" i="103" s="1"/>
  <c r="K50" i="103"/>
  <c r="K49" i="103" s="1"/>
  <c r="K47" i="103"/>
  <c r="K46" i="103" s="1"/>
  <c r="K43" i="103"/>
  <c r="K42" i="103" s="1"/>
  <c r="K40" i="103"/>
  <c r="K39" i="103" s="1"/>
  <c r="K37" i="103"/>
  <c r="K36" i="103" s="1"/>
  <c r="K31" i="103"/>
  <c r="K30" i="103" s="1"/>
  <c r="K29" i="103" s="1"/>
  <c r="K28" i="103" s="1"/>
  <c r="K26" i="103"/>
  <c r="K25" i="103"/>
  <c r="K24" i="103" s="1"/>
  <c r="F23" i="103"/>
  <c r="K22" i="103"/>
  <c r="K21" i="103" s="1"/>
  <c r="K20" i="103" s="1"/>
  <c r="K19" i="103" s="1"/>
  <c r="J18" i="103"/>
  <c r="J79" i="63" s="1"/>
  <c r="I18" i="103"/>
  <c r="I79" i="63" s="1"/>
  <c r="H18" i="103"/>
  <c r="G18" i="103"/>
  <c r="G74" i="108" s="1"/>
  <c r="H414" i="107" l="1"/>
  <c r="K87" i="104"/>
  <c r="AF36" i="61" s="1"/>
  <c r="H396" i="107"/>
  <c r="K55" i="103"/>
  <c r="H411" i="107"/>
  <c r="K60" i="104"/>
  <c r="K95" i="105"/>
  <c r="H429" i="107"/>
  <c r="H430" i="107"/>
  <c r="K106" i="105"/>
  <c r="H404" i="107"/>
  <c r="K125" i="103"/>
  <c r="H406" i="107"/>
  <c r="K135" i="103"/>
  <c r="H416" i="107"/>
  <c r="K106" i="104"/>
  <c r="H412" i="107"/>
  <c r="K71" i="104"/>
  <c r="H417" i="107"/>
  <c r="K111" i="104"/>
  <c r="H420" i="107"/>
  <c r="K135" i="104"/>
  <c r="K71" i="105"/>
  <c r="H426" i="107"/>
  <c r="H432" i="107"/>
  <c r="K125" i="105"/>
  <c r="K96" i="104"/>
  <c r="H397" i="107"/>
  <c r="K60" i="103"/>
  <c r="K19" i="105"/>
  <c r="AG11" i="61"/>
  <c r="H433" i="107"/>
  <c r="K130" i="105"/>
  <c r="H431" i="107"/>
  <c r="K111" i="105"/>
  <c r="H418" i="107"/>
  <c r="K125" i="104"/>
  <c r="H434" i="107"/>
  <c r="K135" i="105"/>
  <c r="H405" i="107"/>
  <c r="K130" i="103"/>
  <c r="H403" i="107"/>
  <c r="K111" i="103"/>
  <c r="K19" i="104"/>
  <c r="AF11" i="61"/>
  <c r="K55" i="104"/>
  <c r="H410" i="107"/>
  <c r="H424" i="107"/>
  <c r="K55" i="105"/>
  <c r="D85" i="101"/>
  <c r="D84" i="101"/>
  <c r="H23" i="105"/>
  <c r="H76" i="108"/>
  <c r="K87" i="105"/>
  <c r="AG36" i="61" s="1"/>
  <c r="H428" i="107"/>
  <c r="H81" i="63"/>
  <c r="D73" i="98"/>
  <c r="D67" i="98"/>
  <c r="D66" i="98"/>
  <c r="F109" i="108"/>
  <c r="F119" i="63"/>
  <c r="I23" i="105"/>
  <c r="I76" i="108"/>
  <c r="D49" i="38"/>
  <c r="D186" i="40"/>
  <c r="K96" i="103"/>
  <c r="J23" i="105"/>
  <c r="J76" i="108"/>
  <c r="K60" i="105"/>
  <c r="H425" i="107"/>
  <c r="D81" i="99"/>
  <c r="D94" i="99"/>
  <c r="D93" i="99"/>
  <c r="D92" i="99"/>
  <c r="D82" i="99"/>
  <c r="D75" i="99"/>
  <c r="D74" i="99"/>
  <c r="D112" i="40"/>
  <c r="D111" i="40"/>
  <c r="D51" i="98"/>
  <c r="D50" i="98"/>
  <c r="D49" i="98"/>
  <c r="D41" i="98"/>
  <c r="D40" i="98"/>
  <c r="D94" i="43"/>
  <c r="D93" i="43"/>
  <c r="T402" i="107"/>
  <c r="P402" i="107"/>
  <c r="K402" i="107"/>
  <c r="O402" i="107"/>
  <c r="I402" i="107"/>
  <c r="J402" i="107"/>
  <c r="S402" i="107"/>
  <c r="N402" i="107"/>
  <c r="R402" i="107"/>
  <c r="M402" i="107"/>
  <c r="L402" i="107"/>
  <c r="Q402" i="107"/>
  <c r="G79" i="63"/>
  <c r="D44" i="101"/>
  <c r="D43" i="101"/>
  <c r="D82" i="42"/>
  <c r="D81" i="42"/>
  <c r="D78" i="41"/>
  <c r="D45" i="41"/>
  <c r="D93" i="41"/>
  <c r="D85" i="40"/>
  <c r="D118" i="41"/>
  <c r="D62" i="41"/>
  <c r="D84" i="40"/>
  <c r="D75" i="43"/>
  <c r="D74" i="43"/>
  <c r="H23" i="103"/>
  <c r="H74" i="108"/>
  <c r="I23" i="103"/>
  <c r="I74" i="108"/>
  <c r="G23" i="104"/>
  <c r="G75" i="108"/>
  <c r="F110" i="108"/>
  <c r="F120" i="63"/>
  <c r="D41" i="42"/>
  <c r="D40" i="42"/>
  <c r="D44" i="40"/>
  <c r="D43" i="40"/>
  <c r="D108" i="43"/>
  <c r="D100" i="101"/>
  <c r="D73" i="101"/>
  <c r="D102" i="43"/>
  <c r="D101" i="43"/>
  <c r="D109" i="43" s="1"/>
  <c r="D92" i="101"/>
  <c r="D39" i="101"/>
  <c r="D65" i="101"/>
  <c r="J23" i="103"/>
  <c r="J74" i="108"/>
  <c r="H23" i="104"/>
  <c r="H75" i="108"/>
  <c r="D73" i="42"/>
  <c r="D67" i="42"/>
  <c r="D66" i="42"/>
  <c r="D70" i="40"/>
  <c r="D69" i="40"/>
  <c r="K130" i="104"/>
  <c r="K124" i="104" s="1"/>
  <c r="H419" i="107"/>
  <c r="K88" i="103"/>
  <c r="D54" i="101"/>
  <c r="D53" i="101"/>
  <c r="D102" i="99"/>
  <c r="D101" i="99"/>
  <c r="D39" i="38"/>
  <c r="D39" i="40"/>
  <c r="D92" i="38"/>
  <c r="D65" i="38"/>
  <c r="D108" i="99"/>
  <c r="D73" i="38" s="1"/>
  <c r="D110" i="99"/>
  <c r="D109" i="99"/>
  <c r="I23" i="104"/>
  <c r="I75" i="108"/>
  <c r="F108" i="108"/>
  <c r="F118" i="63"/>
  <c r="J23" i="104"/>
  <c r="J75" i="108"/>
  <c r="D42" i="44"/>
  <c r="D83" i="44"/>
  <c r="D103" i="44"/>
  <c r="D52" i="44"/>
  <c r="D105" i="101"/>
  <c r="D68" i="44"/>
  <c r="D104" i="101"/>
  <c r="D50" i="42"/>
  <c r="D51" i="42"/>
  <c r="J81" i="63"/>
  <c r="D49" i="43"/>
  <c r="D41" i="43"/>
  <c r="D40" i="43"/>
  <c r="G23" i="103"/>
  <c r="K71" i="103"/>
  <c r="H398" i="107"/>
  <c r="G23" i="105"/>
  <c r="G76" i="108"/>
  <c r="I81" i="63"/>
  <c r="D191" i="40"/>
  <c r="D190" i="40"/>
  <c r="D67" i="43"/>
  <c r="D66" i="43"/>
  <c r="B421" i="107"/>
  <c r="B37" i="37"/>
  <c r="B38" i="64" s="1"/>
  <c r="AG2" i="61"/>
  <c r="B31" i="106"/>
  <c r="B407" i="107"/>
  <c r="B36" i="37"/>
  <c r="B37" i="64" s="1"/>
  <c r="AF2" i="61"/>
  <c r="B30" i="106"/>
  <c r="B393" i="107"/>
  <c r="B35" i="37"/>
  <c r="B36" i="64" s="1"/>
  <c r="AE2" i="61"/>
  <c r="B29" i="106"/>
  <c r="K28" i="105"/>
  <c r="AG17" i="61"/>
  <c r="K28" i="104"/>
  <c r="AF17" i="61"/>
  <c r="AG26" i="61"/>
  <c r="AF26" i="61"/>
  <c r="AE26" i="61"/>
  <c r="K35" i="103"/>
  <c r="D101" i="35"/>
  <c r="D109" i="35" s="1"/>
  <c r="D100" i="35"/>
  <c r="D108" i="35" s="1"/>
  <c r="D102" i="35"/>
  <c r="D110" i="35" s="1"/>
  <c r="K45" i="104"/>
  <c r="H409" i="107" s="1"/>
  <c r="K45" i="103"/>
  <c r="H395" i="107" s="1"/>
  <c r="K35" i="104"/>
  <c r="H408" i="107" s="1"/>
  <c r="K35" i="105"/>
  <c r="H422" i="107" s="1"/>
  <c r="K45" i="105"/>
  <c r="H423" i="107" s="1"/>
  <c r="K86" i="105"/>
  <c r="AG35" i="61" s="1"/>
  <c r="K34" i="104"/>
  <c r="A5" i="102"/>
  <c r="B28" i="106" s="1" a="1"/>
  <c r="K138" i="102"/>
  <c r="K137" i="102"/>
  <c r="K136" i="102"/>
  <c r="H392" i="107" s="1"/>
  <c r="K135" i="102"/>
  <c r="K133" i="102"/>
  <c r="K132" i="102"/>
  <c r="K131" i="102"/>
  <c r="H391" i="107" s="1"/>
  <c r="K130" i="102"/>
  <c r="K128" i="102"/>
  <c r="K127" i="102"/>
  <c r="K126" i="102" s="1"/>
  <c r="K121" i="102"/>
  <c r="K120" i="102" s="1"/>
  <c r="K119" i="102" s="1"/>
  <c r="K118" i="102" s="1"/>
  <c r="K116" i="102"/>
  <c r="K114" i="102"/>
  <c r="K113" i="102" s="1"/>
  <c r="K112" i="102" s="1"/>
  <c r="K109" i="102"/>
  <c r="K108" i="102" s="1"/>
  <c r="K107" i="102" s="1"/>
  <c r="K104" i="102"/>
  <c r="K103" i="102" s="1"/>
  <c r="K101" i="102"/>
  <c r="K100" i="102" s="1"/>
  <c r="K98" i="102"/>
  <c r="K97" i="102"/>
  <c r="K93" i="102"/>
  <c r="K92" i="102"/>
  <c r="K90" i="102"/>
  <c r="K89" i="102"/>
  <c r="K88" i="102" s="1"/>
  <c r="K84" i="102"/>
  <c r="K83" i="102" s="1"/>
  <c r="K81" i="102"/>
  <c r="K80" i="102" s="1"/>
  <c r="K78" i="102"/>
  <c r="K77" i="102" s="1"/>
  <c r="K74" i="102"/>
  <c r="K73" i="102" s="1"/>
  <c r="K72" i="102" s="1"/>
  <c r="K69" i="102"/>
  <c r="K68" i="102" s="1"/>
  <c r="K66" i="102"/>
  <c r="K65" i="102" s="1"/>
  <c r="K61" i="102" s="1"/>
  <c r="K63" i="102"/>
  <c r="K62" i="102"/>
  <c r="K58" i="102"/>
  <c r="K57" i="102"/>
  <c r="K56" i="102" s="1"/>
  <c r="K53" i="102"/>
  <c r="K52" i="102"/>
  <c r="K50" i="102"/>
  <c r="K49" i="102" s="1"/>
  <c r="K47" i="102"/>
  <c r="K46" i="102" s="1"/>
  <c r="K43" i="102"/>
  <c r="K42" i="102" s="1"/>
  <c r="K40" i="102"/>
  <c r="K39" i="102" s="1"/>
  <c r="K37" i="102"/>
  <c r="K36" i="102" s="1"/>
  <c r="K31" i="102"/>
  <c r="K30" i="102" s="1"/>
  <c r="K29" i="102" s="1"/>
  <c r="K28" i="102" s="1"/>
  <c r="K26" i="102"/>
  <c r="K25" i="102" s="1"/>
  <c r="K24" i="102" s="1"/>
  <c r="F23" i="102"/>
  <c r="K22" i="102"/>
  <c r="K21" i="102" s="1"/>
  <c r="K20" i="102" s="1"/>
  <c r="K19" i="102" s="1"/>
  <c r="J18" i="102"/>
  <c r="I18" i="102"/>
  <c r="H18" i="102"/>
  <c r="G18" i="102"/>
  <c r="H390" i="107" l="1"/>
  <c r="K125" i="102"/>
  <c r="K124" i="102" s="1"/>
  <c r="H382" i="107"/>
  <c r="K55" i="102"/>
  <c r="H389" i="107"/>
  <c r="K111" i="102"/>
  <c r="H386" i="107"/>
  <c r="K87" i="102"/>
  <c r="AD36" i="61" s="1"/>
  <c r="H384" i="107"/>
  <c r="K71" i="102"/>
  <c r="H388" i="107"/>
  <c r="K106" i="102"/>
  <c r="I27" i="104"/>
  <c r="I32" i="104" s="1"/>
  <c r="I109" i="108"/>
  <c r="I119" i="63"/>
  <c r="K87" i="103"/>
  <c r="H400" i="107"/>
  <c r="D67" i="101"/>
  <c r="D66" i="101"/>
  <c r="D120" i="41"/>
  <c r="D119" i="41"/>
  <c r="Q424" i="107"/>
  <c r="K424" i="107"/>
  <c r="S424" i="107"/>
  <c r="O424" i="107"/>
  <c r="J424" i="107"/>
  <c r="N424" i="107"/>
  <c r="I424" i="107"/>
  <c r="R424" i="107"/>
  <c r="M424" i="107"/>
  <c r="L424" i="107"/>
  <c r="P424" i="107"/>
  <c r="T424" i="107"/>
  <c r="T418" i="107"/>
  <c r="I418" i="107"/>
  <c r="Q418" i="107"/>
  <c r="M418" i="107"/>
  <c r="K418" i="107"/>
  <c r="J418" i="107"/>
  <c r="O418" i="107"/>
  <c r="N418" i="107"/>
  <c r="S418" i="107"/>
  <c r="L418" i="107"/>
  <c r="R418" i="107"/>
  <c r="P418" i="107"/>
  <c r="Q426" i="107"/>
  <c r="R426" i="107"/>
  <c r="L426" i="107"/>
  <c r="P426" i="107"/>
  <c r="K426" i="107"/>
  <c r="T426" i="107"/>
  <c r="S426" i="107"/>
  <c r="O426" i="107"/>
  <c r="N426" i="107"/>
  <c r="I426" i="107"/>
  <c r="J426" i="107"/>
  <c r="M426" i="107"/>
  <c r="G27" i="105"/>
  <c r="G32" i="105" s="1"/>
  <c r="G110" i="108"/>
  <c r="G120" i="63"/>
  <c r="I23" i="102"/>
  <c r="I73" i="108"/>
  <c r="I78" i="63"/>
  <c r="K34" i="103"/>
  <c r="H394" i="107"/>
  <c r="D70" i="44"/>
  <c r="D69" i="44"/>
  <c r="T419" i="107"/>
  <c r="Q419" i="107"/>
  <c r="K419" i="107"/>
  <c r="J419" i="107"/>
  <c r="O419" i="107"/>
  <c r="L419" i="107"/>
  <c r="N419" i="107"/>
  <c r="S419" i="107"/>
  <c r="P419" i="107"/>
  <c r="I419" i="107"/>
  <c r="M419" i="107"/>
  <c r="R419" i="107"/>
  <c r="D49" i="101"/>
  <c r="D41" i="101"/>
  <c r="D40" i="101"/>
  <c r="T410" i="107"/>
  <c r="L410" i="107"/>
  <c r="M410" i="107"/>
  <c r="P410" i="107"/>
  <c r="K410" i="107"/>
  <c r="J410" i="107"/>
  <c r="O410" i="107"/>
  <c r="N410" i="107"/>
  <c r="S410" i="107"/>
  <c r="R410" i="107"/>
  <c r="I410" i="107"/>
  <c r="Q410" i="107"/>
  <c r="T404" i="107"/>
  <c r="L404" i="107"/>
  <c r="P404" i="107"/>
  <c r="Q404" i="107"/>
  <c r="K404" i="107"/>
  <c r="O404" i="107"/>
  <c r="I404" i="107"/>
  <c r="N404" i="107"/>
  <c r="M404" i="107"/>
  <c r="S404" i="107"/>
  <c r="R404" i="107"/>
  <c r="J404" i="107"/>
  <c r="D94" i="101"/>
  <c r="D93" i="101"/>
  <c r="Q425" i="107"/>
  <c r="S425" i="107"/>
  <c r="T425" i="107"/>
  <c r="O425" i="107"/>
  <c r="N425" i="107"/>
  <c r="J425" i="107"/>
  <c r="R425" i="107"/>
  <c r="I425" i="107"/>
  <c r="K425" i="107"/>
  <c r="M425" i="107"/>
  <c r="L425" i="107"/>
  <c r="P425" i="107"/>
  <c r="Q431" i="107"/>
  <c r="N431" i="107"/>
  <c r="L431" i="107"/>
  <c r="K431" i="107"/>
  <c r="P431" i="107"/>
  <c r="T431" i="107"/>
  <c r="I431" i="107"/>
  <c r="O431" i="107"/>
  <c r="M431" i="107"/>
  <c r="R431" i="107"/>
  <c r="J431" i="107"/>
  <c r="S431" i="107"/>
  <c r="H23" i="102"/>
  <c r="H73" i="108"/>
  <c r="H78" i="63"/>
  <c r="T398" i="107"/>
  <c r="K398" i="107"/>
  <c r="M398" i="107"/>
  <c r="O398" i="107"/>
  <c r="J398" i="107"/>
  <c r="S398" i="107"/>
  <c r="L398" i="107"/>
  <c r="N398" i="107"/>
  <c r="P398" i="107"/>
  <c r="I398" i="107"/>
  <c r="R398" i="107"/>
  <c r="Q398" i="107"/>
  <c r="D54" i="44"/>
  <c r="D58" i="112" s="1"/>
  <c r="D53" i="44"/>
  <c r="D80" i="38"/>
  <c r="D75" i="38"/>
  <c r="D74" i="38"/>
  <c r="G27" i="104"/>
  <c r="G32" i="104" s="1"/>
  <c r="G109" i="108"/>
  <c r="G119" i="63"/>
  <c r="D47" i="41"/>
  <c r="D46" i="41"/>
  <c r="D75" i="98"/>
  <c r="D74" i="98"/>
  <c r="T420" i="107"/>
  <c r="I420" i="107"/>
  <c r="R420" i="107"/>
  <c r="Q420" i="107"/>
  <c r="M420" i="107"/>
  <c r="J420" i="107"/>
  <c r="O420" i="107"/>
  <c r="P420" i="107"/>
  <c r="N420" i="107"/>
  <c r="S420" i="107"/>
  <c r="L420" i="107"/>
  <c r="K420" i="107"/>
  <c r="Q430" i="107"/>
  <c r="R430" i="107"/>
  <c r="S430" i="107"/>
  <c r="L430" i="107"/>
  <c r="K430" i="107"/>
  <c r="P430" i="107"/>
  <c r="T430" i="107"/>
  <c r="I430" i="107"/>
  <c r="M430" i="107"/>
  <c r="J430" i="107"/>
  <c r="N430" i="107"/>
  <c r="O430" i="107"/>
  <c r="R391" i="107"/>
  <c r="T391" i="107"/>
  <c r="K391" i="107"/>
  <c r="S391" i="107"/>
  <c r="O391" i="107"/>
  <c r="L391" i="107"/>
  <c r="M391" i="107"/>
  <c r="Q391" i="107"/>
  <c r="N391" i="107"/>
  <c r="P391" i="107"/>
  <c r="J391" i="107"/>
  <c r="I391" i="107"/>
  <c r="I422" i="107"/>
  <c r="T422" i="107"/>
  <c r="S422" i="107"/>
  <c r="R422" i="107"/>
  <c r="Q422" i="107"/>
  <c r="P422" i="107"/>
  <c r="O422" i="107"/>
  <c r="N422" i="107"/>
  <c r="K422" i="107"/>
  <c r="J422" i="107"/>
  <c r="M422" i="107"/>
  <c r="L422" i="107"/>
  <c r="G27" i="103"/>
  <c r="G32" i="103" s="1"/>
  <c r="G108" i="108"/>
  <c r="G118" i="63"/>
  <c r="D68" i="45"/>
  <c r="D83" i="45"/>
  <c r="D103" i="45"/>
  <c r="D42" i="45"/>
  <c r="D85" i="44"/>
  <c r="D84" i="44"/>
  <c r="D94" i="38"/>
  <c r="D93" i="38"/>
  <c r="D75" i="101"/>
  <c r="D74" i="101"/>
  <c r="I27" i="103"/>
  <c r="I32" i="103" s="1"/>
  <c r="I108" i="108"/>
  <c r="I118" i="63"/>
  <c r="J27" i="105"/>
  <c r="J32" i="105" s="1"/>
  <c r="J110" i="108"/>
  <c r="J120" i="63"/>
  <c r="Q428" i="107"/>
  <c r="I428" i="107"/>
  <c r="M428" i="107"/>
  <c r="O428" i="107"/>
  <c r="J428" i="107"/>
  <c r="K428" i="107"/>
  <c r="N428" i="107"/>
  <c r="R428" i="107"/>
  <c r="S428" i="107"/>
  <c r="L428" i="107"/>
  <c r="P428" i="107"/>
  <c r="T428" i="107"/>
  <c r="T417" i="107"/>
  <c r="M417" i="107"/>
  <c r="K417" i="107"/>
  <c r="I417" i="107"/>
  <c r="J417" i="107"/>
  <c r="O417" i="107"/>
  <c r="N417" i="107"/>
  <c r="S417" i="107"/>
  <c r="R417" i="107"/>
  <c r="L417" i="107"/>
  <c r="P417" i="107"/>
  <c r="Q417" i="107"/>
  <c r="D95" i="41"/>
  <c r="D77" i="112" s="1"/>
  <c r="D94" i="41"/>
  <c r="Q433" i="107"/>
  <c r="T433" i="107"/>
  <c r="J433" i="107"/>
  <c r="O433" i="107"/>
  <c r="N433" i="107"/>
  <c r="R433" i="107"/>
  <c r="S433" i="107"/>
  <c r="L433" i="107"/>
  <c r="I433" i="107"/>
  <c r="K433" i="107"/>
  <c r="M433" i="107"/>
  <c r="P433" i="107"/>
  <c r="R408" i="107"/>
  <c r="S408" i="107"/>
  <c r="O408" i="107"/>
  <c r="K408" i="107"/>
  <c r="P408" i="107"/>
  <c r="I408" i="107"/>
  <c r="M408" i="107"/>
  <c r="Q408" i="107"/>
  <c r="T408" i="107"/>
  <c r="N408" i="107"/>
  <c r="J408" i="107"/>
  <c r="L408" i="107"/>
  <c r="D44" i="44"/>
  <c r="D43" i="44"/>
  <c r="D49" i="40"/>
  <c r="D40" i="40"/>
  <c r="D41" i="40" s="1"/>
  <c r="D50" i="111"/>
  <c r="D374" i="63"/>
  <c r="D39" i="44"/>
  <c r="D65" i="44"/>
  <c r="D102" i="101"/>
  <c r="D101" i="101"/>
  <c r="D100" i="44"/>
  <c r="D49" i="44"/>
  <c r="D92" i="44"/>
  <c r="D94" i="42"/>
  <c r="D93" i="42"/>
  <c r="D92" i="42"/>
  <c r="K95" i="103"/>
  <c r="H401" i="107"/>
  <c r="T403" i="107"/>
  <c r="L403" i="107"/>
  <c r="P403" i="107"/>
  <c r="K403" i="107"/>
  <c r="O403" i="107"/>
  <c r="J403" i="107"/>
  <c r="S403" i="107"/>
  <c r="N403" i="107"/>
  <c r="M403" i="107"/>
  <c r="I403" i="107"/>
  <c r="R403" i="107"/>
  <c r="Q403" i="107"/>
  <c r="K60" i="102"/>
  <c r="H383" i="107"/>
  <c r="J23" i="102"/>
  <c r="J73" i="108"/>
  <c r="J78" i="63"/>
  <c r="F107" i="108"/>
  <c r="F117" i="63"/>
  <c r="T395" i="107"/>
  <c r="Q395" i="107"/>
  <c r="K395" i="107"/>
  <c r="M395" i="107"/>
  <c r="O395" i="107"/>
  <c r="I395" i="107"/>
  <c r="J395" i="107"/>
  <c r="S395" i="107"/>
  <c r="N395" i="107"/>
  <c r="R395" i="107"/>
  <c r="P395" i="107"/>
  <c r="L395" i="107"/>
  <c r="D41" i="38"/>
  <c r="D40" i="38"/>
  <c r="D74" i="42"/>
  <c r="D75" i="42"/>
  <c r="D110" i="43"/>
  <c r="D108" i="101"/>
  <c r="H27" i="103"/>
  <c r="H32" i="103" s="1"/>
  <c r="H108" i="108"/>
  <c r="H118" i="63"/>
  <c r="D188" i="40"/>
  <c r="D187" i="40"/>
  <c r="K124" i="103"/>
  <c r="T412" i="107"/>
  <c r="R412" i="107"/>
  <c r="L412" i="107"/>
  <c r="Q412" i="107"/>
  <c r="P412" i="107"/>
  <c r="I412" i="107"/>
  <c r="J412" i="107"/>
  <c r="O412" i="107"/>
  <c r="M412" i="107"/>
  <c r="K412" i="107"/>
  <c r="N412" i="107"/>
  <c r="S412" i="107"/>
  <c r="T411" i="107"/>
  <c r="L411" i="107"/>
  <c r="I411" i="107"/>
  <c r="P411" i="107"/>
  <c r="M411" i="107"/>
  <c r="Q411" i="107"/>
  <c r="K411" i="107"/>
  <c r="J411" i="107"/>
  <c r="O411" i="107"/>
  <c r="N411" i="107"/>
  <c r="S411" i="107"/>
  <c r="R411" i="107"/>
  <c r="G23" i="102"/>
  <c r="G73" i="108"/>
  <c r="G78" i="63"/>
  <c r="Q423" i="107"/>
  <c r="N423" i="107"/>
  <c r="J423" i="107"/>
  <c r="R423" i="107"/>
  <c r="K423" i="107"/>
  <c r="S423" i="107"/>
  <c r="I423" i="107"/>
  <c r="M423" i="107"/>
  <c r="L423" i="107"/>
  <c r="P423" i="107"/>
  <c r="T423" i="107"/>
  <c r="O423" i="107"/>
  <c r="Q429" i="107"/>
  <c r="T429" i="107"/>
  <c r="I429" i="107"/>
  <c r="M429" i="107"/>
  <c r="J429" i="107"/>
  <c r="O429" i="107"/>
  <c r="R429" i="107"/>
  <c r="N429" i="107"/>
  <c r="S429" i="107"/>
  <c r="L429" i="107"/>
  <c r="K429" i="107"/>
  <c r="P429" i="107"/>
  <c r="T409" i="107"/>
  <c r="K409" i="107"/>
  <c r="P409" i="107"/>
  <c r="J409" i="107"/>
  <c r="O409" i="107"/>
  <c r="N409" i="107"/>
  <c r="S409" i="107"/>
  <c r="R409" i="107"/>
  <c r="M409" i="107"/>
  <c r="L409" i="107"/>
  <c r="Q409" i="107"/>
  <c r="I409" i="107"/>
  <c r="J27" i="104"/>
  <c r="J32" i="104" s="1"/>
  <c r="J109" i="108"/>
  <c r="J119" i="63"/>
  <c r="D82" i="43"/>
  <c r="D81" i="43"/>
  <c r="D80" i="43"/>
  <c r="D35" i="112"/>
  <c r="D229" i="63"/>
  <c r="D51" i="38"/>
  <c r="D37" i="111" s="1"/>
  <c r="D50" i="38"/>
  <c r="H27" i="105"/>
  <c r="H32" i="105" s="1"/>
  <c r="H110" i="108"/>
  <c r="H120" i="63"/>
  <c r="T405" i="107"/>
  <c r="J405" i="107"/>
  <c r="S405" i="107"/>
  <c r="N405" i="107"/>
  <c r="R405" i="107"/>
  <c r="I405" i="107"/>
  <c r="L405" i="107"/>
  <c r="M405" i="107"/>
  <c r="P405" i="107"/>
  <c r="Q405" i="107"/>
  <c r="K405" i="107"/>
  <c r="O405" i="107"/>
  <c r="T397" i="107"/>
  <c r="M397" i="107"/>
  <c r="J397" i="107"/>
  <c r="S397" i="107"/>
  <c r="Q397" i="107"/>
  <c r="N397" i="107"/>
  <c r="L397" i="107"/>
  <c r="R397" i="107"/>
  <c r="P397" i="107"/>
  <c r="K397" i="107"/>
  <c r="O397" i="107"/>
  <c r="I397" i="107"/>
  <c r="D105" i="44"/>
  <c r="D104" i="44"/>
  <c r="D80" i="41"/>
  <c r="D79" i="41"/>
  <c r="R392" i="107"/>
  <c r="L392" i="107"/>
  <c r="O392" i="107"/>
  <c r="P392" i="107"/>
  <c r="T392" i="107"/>
  <c r="I392" i="107"/>
  <c r="M392" i="107"/>
  <c r="K392" i="107"/>
  <c r="S392" i="107"/>
  <c r="Q392" i="107"/>
  <c r="N392" i="107"/>
  <c r="J392" i="107"/>
  <c r="H27" i="104"/>
  <c r="H32" i="104" s="1"/>
  <c r="H109" i="108"/>
  <c r="H119" i="63"/>
  <c r="D31" i="112"/>
  <c r="D225" i="63"/>
  <c r="K95" i="104"/>
  <c r="K86" i="104" s="1"/>
  <c r="AF35" i="61" s="1"/>
  <c r="H415" i="107"/>
  <c r="T416" i="107"/>
  <c r="R416" i="107"/>
  <c r="L416" i="107"/>
  <c r="P416" i="107"/>
  <c r="M416" i="107"/>
  <c r="Q416" i="107"/>
  <c r="J416" i="107"/>
  <c r="O416" i="107"/>
  <c r="I416" i="107"/>
  <c r="N416" i="107"/>
  <c r="S416" i="107"/>
  <c r="K416" i="107"/>
  <c r="T396" i="107"/>
  <c r="P396" i="107"/>
  <c r="I396" i="107"/>
  <c r="Q396" i="107"/>
  <c r="M396" i="107"/>
  <c r="K396" i="107"/>
  <c r="O396" i="107"/>
  <c r="N396" i="107"/>
  <c r="J396" i="107"/>
  <c r="R396" i="107"/>
  <c r="S396" i="107"/>
  <c r="L396" i="107"/>
  <c r="D67" i="38"/>
  <c r="D66" i="38"/>
  <c r="K96" i="102"/>
  <c r="D69" i="101"/>
  <c r="D68" i="101"/>
  <c r="D70" i="101" s="1"/>
  <c r="I27" i="105"/>
  <c r="I32" i="105" s="1"/>
  <c r="I110" i="108"/>
  <c r="I120" i="63"/>
  <c r="Q434" i="107"/>
  <c r="N434" i="107"/>
  <c r="I434" i="107"/>
  <c r="L434" i="107"/>
  <c r="M434" i="107"/>
  <c r="S434" i="107"/>
  <c r="J434" i="107"/>
  <c r="P434" i="107"/>
  <c r="K434" i="107"/>
  <c r="R434" i="107"/>
  <c r="T434" i="107"/>
  <c r="O434" i="107"/>
  <c r="K124" i="105"/>
  <c r="J27" i="103"/>
  <c r="J32" i="103" s="1"/>
  <c r="J108" i="108"/>
  <c r="J118" i="63"/>
  <c r="D64" i="41"/>
  <c r="D63" i="41"/>
  <c r="Q432" i="107"/>
  <c r="O432" i="107"/>
  <c r="N432" i="107"/>
  <c r="L432" i="107"/>
  <c r="J432" i="107"/>
  <c r="P432" i="107"/>
  <c r="R432" i="107"/>
  <c r="I432" i="107"/>
  <c r="S432" i="107"/>
  <c r="K432" i="107"/>
  <c r="T432" i="107"/>
  <c r="M432" i="107"/>
  <c r="T406" i="107"/>
  <c r="I406" i="107"/>
  <c r="K406" i="107"/>
  <c r="O406" i="107"/>
  <c r="J406" i="107"/>
  <c r="S406" i="107"/>
  <c r="N406" i="107"/>
  <c r="R406" i="107"/>
  <c r="L406" i="107"/>
  <c r="P406" i="107"/>
  <c r="Q406" i="107"/>
  <c r="M406" i="107"/>
  <c r="T414" i="107"/>
  <c r="Q414" i="107"/>
  <c r="K414" i="107"/>
  <c r="J414" i="107"/>
  <c r="O414" i="107"/>
  <c r="N414" i="107"/>
  <c r="S414" i="107"/>
  <c r="R414" i="107"/>
  <c r="P414" i="107"/>
  <c r="L414" i="107"/>
  <c r="M414" i="107"/>
  <c r="I414" i="107"/>
  <c r="B379" i="107"/>
  <c r="B34" i="37"/>
  <c r="B35" i="64" s="1"/>
  <c r="AD2" i="61"/>
  <c r="B28" i="106"/>
  <c r="AG25" i="61"/>
  <c r="K34" i="105"/>
  <c r="AG32" i="61"/>
  <c r="AF25" i="61"/>
  <c r="K33" i="104"/>
  <c r="AF24" i="61"/>
  <c r="AF32" i="61"/>
  <c r="AE25" i="61"/>
  <c r="K33" i="103"/>
  <c r="AE24" i="61"/>
  <c r="AE32" i="61"/>
  <c r="AD26" i="61"/>
  <c r="K35" i="102"/>
  <c r="H380" i="107" s="1"/>
  <c r="K45" i="102"/>
  <c r="H381" i="107" s="1"/>
  <c r="A5" i="101"/>
  <c r="B16" i="106" s="1" a="1"/>
  <c r="K138" i="101"/>
  <c r="K137" i="101"/>
  <c r="K136" i="101" s="1"/>
  <c r="K133" i="101"/>
  <c r="K132" i="101" s="1"/>
  <c r="K131" i="101" s="1"/>
  <c r="K128" i="101"/>
  <c r="K127" i="101" s="1"/>
  <c r="K126" i="101" s="1"/>
  <c r="K122" i="101"/>
  <c r="K121" i="101" s="1"/>
  <c r="K120" i="101" s="1"/>
  <c r="K119" i="101" s="1"/>
  <c r="K118" i="101" s="1"/>
  <c r="K116" i="101"/>
  <c r="K114" i="101"/>
  <c r="K113" i="101" s="1"/>
  <c r="K112" i="101" s="1"/>
  <c r="K109" i="101"/>
  <c r="K108" i="101"/>
  <c r="K107" i="101" s="1"/>
  <c r="K104" i="101"/>
  <c r="K103" i="101"/>
  <c r="K101" i="101"/>
  <c r="K100" i="101" s="1"/>
  <c r="K98" i="101"/>
  <c r="K97" i="101" s="1"/>
  <c r="K93" i="101"/>
  <c r="K92" i="101"/>
  <c r="K90" i="101"/>
  <c r="K89" i="101"/>
  <c r="K88" i="101" s="1"/>
  <c r="K84" i="101"/>
  <c r="K83" i="101" s="1"/>
  <c r="K81" i="101"/>
  <c r="K80" i="101"/>
  <c r="K78" i="101"/>
  <c r="K77" i="101" s="1"/>
  <c r="K74" i="101"/>
  <c r="K73" i="101" s="1"/>
  <c r="K72" i="101" s="1"/>
  <c r="K69" i="101"/>
  <c r="K68" i="101" s="1"/>
  <c r="K66" i="101"/>
  <c r="K65" i="101" s="1"/>
  <c r="K61" i="101" s="1"/>
  <c r="K63" i="101"/>
  <c r="K62" i="101"/>
  <c r="K58" i="101"/>
  <c r="K57" i="101" s="1"/>
  <c r="K56" i="101" s="1"/>
  <c r="K53" i="101"/>
  <c r="K52" i="101" s="1"/>
  <c r="K50" i="101"/>
  <c r="K49" i="101"/>
  <c r="K47" i="101"/>
  <c r="K46" i="101" s="1"/>
  <c r="K43" i="101"/>
  <c r="K42" i="101" s="1"/>
  <c r="K40" i="101"/>
  <c r="K39" i="101" s="1"/>
  <c r="R29" i="61" s="1"/>
  <c r="K37" i="101"/>
  <c r="K36" i="101" s="1"/>
  <c r="K31" i="101"/>
  <c r="K30" i="101" s="1"/>
  <c r="K29" i="101" s="1"/>
  <c r="K28" i="101" s="1"/>
  <c r="K26" i="101"/>
  <c r="K25" i="101" s="1"/>
  <c r="K24" i="101" s="1"/>
  <c r="F23" i="101"/>
  <c r="K22" i="101"/>
  <c r="K21" i="101" s="1"/>
  <c r="K20" i="101" s="1"/>
  <c r="K19" i="101" s="1"/>
  <c r="J18" i="101"/>
  <c r="I18" i="101"/>
  <c r="H18" i="101"/>
  <c r="G18" i="101"/>
  <c r="H212" i="107" l="1"/>
  <c r="K71" i="101"/>
  <c r="H214" i="107"/>
  <c r="K87" i="101"/>
  <c r="H219" i="107"/>
  <c r="K130" i="101"/>
  <c r="H216" i="107"/>
  <c r="K106" i="101"/>
  <c r="H218" i="107"/>
  <c r="K125" i="101"/>
  <c r="K124" i="101" s="1"/>
  <c r="H217" i="107"/>
  <c r="K111" i="101"/>
  <c r="H210" i="107"/>
  <c r="K55" i="101"/>
  <c r="H220" i="107"/>
  <c r="K135" i="101"/>
  <c r="K60" i="101"/>
  <c r="H211" i="107"/>
  <c r="R381" i="107"/>
  <c r="K381" i="107"/>
  <c r="L381" i="107"/>
  <c r="S381" i="107"/>
  <c r="T381" i="107"/>
  <c r="I381" i="107"/>
  <c r="P381" i="107"/>
  <c r="N381" i="107"/>
  <c r="O381" i="107"/>
  <c r="M381" i="107"/>
  <c r="Q381" i="107"/>
  <c r="J381" i="107"/>
  <c r="D51" i="44"/>
  <c r="D50" i="44"/>
  <c r="D32" i="112"/>
  <c r="D226" i="63"/>
  <c r="D52" i="45"/>
  <c r="D44" i="45"/>
  <c r="D43" i="45"/>
  <c r="G23" i="101"/>
  <c r="G61" i="108"/>
  <c r="G66" i="63"/>
  <c r="H23" i="101"/>
  <c r="H61" i="108"/>
  <c r="H66" i="63"/>
  <c r="S380" i="107"/>
  <c r="T380" i="107"/>
  <c r="P380" i="107"/>
  <c r="I380" i="107"/>
  <c r="N380" i="107"/>
  <c r="M380" i="107"/>
  <c r="R380" i="107"/>
  <c r="Q380" i="107"/>
  <c r="L380" i="107"/>
  <c r="O380" i="107"/>
  <c r="K380" i="107"/>
  <c r="J380" i="107"/>
  <c r="D102" i="44"/>
  <c r="D101" i="44"/>
  <c r="R388" i="107"/>
  <c r="S388" i="107"/>
  <c r="L388" i="107"/>
  <c r="P388" i="107"/>
  <c r="T388" i="107"/>
  <c r="O388" i="107"/>
  <c r="J388" i="107"/>
  <c r="I388" i="107"/>
  <c r="N388" i="107"/>
  <c r="M388" i="107"/>
  <c r="Q388" i="107"/>
  <c r="K388" i="107"/>
  <c r="J23" i="101"/>
  <c r="J61" i="108"/>
  <c r="J66" i="63"/>
  <c r="J27" i="102"/>
  <c r="J32" i="102" s="1"/>
  <c r="J107" i="108"/>
  <c r="J117" i="63"/>
  <c r="G38" i="104"/>
  <c r="G146" i="108"/>
  <c r="G160" i="63"/>
  <c r="R384" i="107"/>
  <c r="L384" i="107"/>
  <c r="P384" i="107"/>
  <c r="T384" i="107"/>
  <c r="S384" i="107"/>
  <c r="K384" i="107"/>
  <c r="O384" i="107"/>
  <c r="I384" i="107"/>
  <c r="M384" i="107"/>
  <c r="Q384" i="107"/>
  <c r="J384" i="107"/>
  <c r="N384" i="107"/>
  <c r="D68" i="112"/>
  <c r="D381" i="63"/>
  <c r="H38" i="103"/>
  <c r="H145" i="108"/>
  <c r="H159" i="63"/>
  <c r="R383" i="107"/>
  <c r="T383" i="107"/>
  <c r="O383" i="107"/>
  <c r="K383" i="107"/>
  <c r="L383" i="107"/>
  <c r="M383" i="107"/>
  <c r="Q383" i="107"/>
  <c r="P383" i="107"/>
  <c r="J383" i="107"/>
  <c r="N383" i="107"/>
  <c r="S383" i="107"/>
  <c r="I383" i="107"/>
  <c r="D80" i="44"/>
  <c r="D75" i="44"/>
  <c r="D74" i="44"/>
  <c r="D73" i="44"/>
  <c r="D66" i="44"/>
  <c r="D67" i="44" s="1"/>
  <c r="J38" i="105"/>
  <c r="J147" i="108"/>
  <c r="J161" i="63"/>
  <c r="D85" i="45"/>
  <c r="D84" i="45"/>
  <c r="D81" i="38"/>
  <c r="D82" i="38"/>
  <c r="D51" i="101"/>
  <c r="D50" i="101"/>
  <c r="F95" i="108"/>
  <c r="F105" i="63"/>
  <c r="K95" i="102"/>
  <c r="K86" i="102" s="1"/>
  <c r="AD35" i="61" s="1"/>
  <c r="H387" i="107"/>
  <c r="D108" i="44"/>
  <c r="D110" i="101"/>
  <c r="D109" i="101"/>
  <c r="D41" i="44"/>
  <c r="D40" i="44"/>
  <c r="D70" i="45"/>
  <c r="D69" i="45"/>
  <c r="R386" i="107"/>
  <c r="S386" i="107"/>
  <c r="O386" i="107"/>
  <c r="L386" i="107"/>
  <c r="P386" i="107"/>
  <c r="K386" i="107"/>
  <c r="T386" i="107"/>
  <c r="I386" i="107"/>
  <c r="Q386" i="107"/>
  <c r="N386" i="107"/>
  <c r="J386" i="107"/>
  <c r="M386" i="107"/>
  <c r="H38" i="104"/>
  <c r="H146" i="108"/>
  <c r="H160" i="63"/>
  <c r="T401" i="107"/>
  <c r="J401" i="107"/>
  <c r="S401" i="107"/>
  <c r="N401" i="107"/>
  <c r="I401" i="107"/>
  <c r="R401" i="107"/>
  <c r="M401" i="107"/>
  <c r="Q401" i="107"/>
  <c r="K401" i="107"/>
  <c r="P401" i="107"/>
  <c r="L401" i="107"/>
  <c r="O401" i="107"/>
  <c r="I23" i="101"/>
  <c r="I61" i="108"/>
  <c r="I66" i="63"/>
  <c r="I38" i="105"/>
  <c r="I147" i="108"/>
  <c r="I161" i="63"/>
  <c r="J38" i="104"/>
  <c r="J146" i="108"/>
  <c r="J160" i="63"/>
  <c r="I38" i="103"/>
  <c r="I145" i="108"/>
  <c r="I159" i="63"/>
  <c r="T394" i="107"/>
  <c r="Q394" i="107"/>
  <c r="M394" i="107"/>
  <c r="I394" i="107"/>
  <c r="K394" i="107"/>
  <c r="L394" i="107"/>
  <c r="O394" i="107"/>
  <c r="P394" i="107"/>
  <c r="J394" i="107"/>
  <c r="S394" i="107"/>
  <c r="N394" i="107"/>
  <c r="R394" i="107"/>
  <c r="T400" i="107"/>
  <c r="Q400" i="107"/>
  <c r="K400" i="107"/>
  <c r="L400" i="107"/>
  <c r="M400" i="107"/>
  <c r="O400" i="107"/>
  <c r="P400" i="107"/>
  <c r="N400" i="107"/>
  <c r="I400" i="107"/>
  <c r="S400" i="107"/>
  <c r="J400" i="107"/>
  <c r="R400" i="107"/>
  <c r="R389" i="107"/>
  <c r="L389" i="107"/>
  <c r="T389" i="107"/>
  <c r="J389" i="107"/>
  <c r="N389" i="107"/>
  <c r="I389" i="107"/>
  <c r="M389" i="107"/>
  <c r="P389" i="107"/>
  <c r="O389" i="107"/>
  <c r="K389" i="107"/>
  <c r="S389" i="107"/>
  <c r="Q389" i="107"/>
  <c r="T415" i="107"/>
  <c r="P415" i="107"/>
  <c r="K415" i="107"/>
  <c r="I415" i="107"/>
  <c r="J415" i="107"/>
  <c r="O415" i="107"/>
  <c r="M415" i="107"/>
  <c r="N415" i="107"/>
  <c r="S415" i="107"/>
  <c r="Q415" i="107"/>
  <c r="L415" i="107"/>
  <c r="R415" i="107"/>
  <c r="D80" i="101"/>
  <c r="D82" i="101"/>
  <c r="D81" i="101"/>
  <c r="G38" i="103"/>
  <c r="G145" i="108"/>
  <c r="G159" i="63"/>
  <c r="AE36" i="61"/>
  <c r="K86" i="103"/>
  <c r="AE35" i="61" s="1"/>
  <c r="G38" i="105"/>
  <c r="G147" i="108"/>
  <c r="G161" i="63"/>
  <c r="H38" i="105"/>
  <c r="H147" i="108"/>
  <c r="H161" i="63"/>
  <c r="D50" i="40"/>
  <c r="D51" i="40"/>
  <c r="D38" i="111" s="1"/>
  <c r="D81" i="98"/>
  <c r="D82" i="98"/>
  <c r="D80" i="98"/>
  <c r="R382" i="107"/>
  <c r="K382" i="107"/>
  <c r="L382" i="107"/>
  <c r="O382" i="107"/>
  <c r="P382" i="107"/>
  <c r="T382" i="107"/>
  <c r="J382" i="107"/>
  <c r="S382" i="107"/>
  <c r="N382" i="107"/>
  <c r="I382" i="107"/>
  <c r="Q382" i="107"/>
  <c r="M382" i="107"/>
  <c r="D83" i="46"/>
  <c r="D103" i="46"/>
  <c r="D52" i="46"/>
  <c r="D105" i="45"/>
  <c r="D104" i="45"/>
  <c r="D42" i="46"/>
  <c r="D68" i="46"/>
  <c r="K96" i="101"/>
  <c r="J38" i="103"/>
  <c r="J145" i="108"/>
  <c r="J159" i="63"/>
  <c r="G27" i="102"/>
  <c r="G32" i="102" s="1"/>
  <c r="G107" i="108"/>
  <c r="G117" i="63"/>
  <c r="D92" i="45"/>
  <c r="D65" i="45"/>
  <c r="D80" i="45"/>
  <c r="D94" i="44"/>
  <c r="D100" i="45"/>
  <c r="D73" i="45"/>
  <c r="D93" i="44"/>
  <c r="D39" i="45"/>
  <c r="D36" i="112"/>
  <c r="D230" i="63"/>
  <c r="D102" i="38"/>
  <c r="D101" i="38"/>
  <c r="D100" i="38"/>
  <c r="H27" i="102"/>
  <c r="H32" i="102" s="1"/>
  <c r="H107" i="108"/>
  <c r="H117" i="63"/>
  <c r="I27" i="102"/>
  <c r="I32" i="102" s="1"/>
  <c r="I107" i="108"/>
  <c r="I117" i="63"/>
  <c r="I38" i="104"/>
  <c r="I146" i="108"/>
  <c r="I160" i="63"/>
  <c r="R390" i="107"/>
  <c r="S390" i="107"/>
  <c r="O390" i="107"/>
  <c r="L390" i="107"/>
  <c r="P390" i="107"/>
  <c r="K390" i="107"/>
  <c r="J390" i="107"/>
  <c r="N390" i="107"/>
  <c r="I390" i="107"/>
  <c r="Q390" i="107"/>
  <c r="M390" i="107"/>
  <c r="T390" i="107"/>
  <c r="B207" i="107"/>
  <c r="B22" i="37"/>
  <c r="B23" i="64" s="1"/>
  <c r="R2" i="61"/>
  <c r="B16" i="106"/>
  <c r="R30" i="61"/>
  <c r="K33" i="105"/>
  <c r="AG24" i="61"/>
  <c r="AF23" i="61"/>
  <c r="AE23" i="61"/>
  <c r="AD25" i="61"/>
  <c r="K34" i="102"/>
  <c r="AD32" i="61"/>
  <c r="K45" i="101"/>
  <c r="H209" i="107" s="1"/>
  <c r="K35" i="101"/>
  <c r="A5" i="53"/>
  <c r="A5" i="100"/>
  <c r="B25" i="106" s="1" a="1"/>
  <c r="K138" i="100"/>
  <c r="K137" i="100" s="1"/>
  <c r="K136" i="100" s="1"/>
  <c r="K133" i="100"/>
  <c r="K132" i="100" s="1"/>
  <c r="K131" i="100" s="1"/>
  <c r="K128" i="100"/>
  <c r="K127" i="100"/>
  <c r="K126" i="100"/>
  <c r="H345" i="107" s="1"/>
  <c r="K122" i="100"/>
  <c r="K121" i="100" s="1"/>
  <c r="K120" i="100" s="1"/>
  <c r="K119" i="100" s="1"/>
  <c r="K118" i="100" s="1"/>
  <c r="K116" i="100"/>
  <c r="K114" i="100"/>
  <c r="K113" i="100"/>
  <c r="K112" i="100" s="1"/>
  <c r="K109" i="100"/>
  <c r="K108" i="100"/>
  <c r="K107" i="100" s="1"/>
  <c r="K104" i="100"/>
  <c r="K103" i="100"/>
  <c r="K101" i="100"/>
  <c r="K100" i="100" s="1"/>
  <c r="K98" i="100"/>
  <c r="K97" i="100" s="1"/>
  <c r="K96" i="100" s="1"/>
  <c r="K93" i="100"/>
  <c r="K92" i="100"/>
  <c r="K90" i="100"/>
  <c r="K89" i="100"/>
  <c r="K88" i="100" s="1"/>
  <c r="K84" i="100"/>
  <c r="K83" i="100" s="1"/>
  <c r="K81" i="100"/>
  <c r="K80" i="100"/>
  <c r="K78" i="100"/>
  <c r="K77" i="100"/>
  <c r="K74" i="100"/>
  <c r="K73" i="100" s="1"/>
  <c r="K72" i="100" s="1"/>
  <c r="K69" i="100"/>
  <c r="K68" i="100"/>
  <c r="K66" i="100"/>
  <c r="K65" i="100" s="1"/>
  <c r="K63" i="100"/>
  <c r="K62" i="100" s="1"/>
  <c r="K58" i="100"/>
  <c r="K57" i="100" s="1"/>
  <c r="K56" i="100" s="1"/>
  <c r="K53" i="100"/>
  <c r="K52" i="100" s="1"/>
  <c r="K50" i="100"/>
  <c r="K49" i="100" s="1"/>
  <c r="K47" i="100"/>
  <c r="K46" i="100" s="1"/>
  <c r="K43" i="100"/>
  <c r="K42" i="100" s="1"/>
  <c r="K40" i="100"/>
  <c r="K39" i="100" s="1"/>
  <c r="K37" i="100"/>
  <c r="K36" i="100" s="1"/>
  <c r="K31" i="100"/>
  <c r="K30" i="100" s="1"/>
  <c r="K29" i="100" s="1"/>
  <c r="K28" i="100" s="1"/>
  <c r="K26" i="100"/>
  <c r="K25" i="100" s="1"/>
  <c r="K24" i="100" s="1"/>
  <c r="F23" i="100"/>
  <c r="K22" i="100"/>
  <c r="K21" i="100" s="1"/>
  <c r="K20" i="100" s="1"/>
  <c r="K19" i="100" s="1"/>
  <c r="J18" i="100"/>
  <c r="I18" i="100"/>
  <c r="I23" i="100" s="1"/>
  <c r="H18" i="100"/>
  <c r="G18" i="100"/>
  <c r="H122" i="40"/>
  <c r="H342" i="108" s="1"/>
  <c r="G122" i="40"/>
  <c r="G342" i="108" s="1"/>
  <c r="J51" i="38"/>
  <c r="J37" i="111" s="1"/>
  <c r="H51" i="38"/>
  <c r="H37" i="111" s="1"/>
  <c r="I51" i="38"/>
  <c r="I37" i="111" s="1"/>
  <c r="G51" i="38"/>
  <c r="G37" i="111" s="1"/>
  <c r="A5" i="99"/>
  <c r="B10" i="106" s="1" a="1"/>
  <c r="K138" i="99"/>
  <c r="K137" i="99"/>
  <c r="K136" i="99" s="1"/>
  <c r="K133" i="99"/>
  <c r="K132" i="99"/>
  <c r="K131" i="99" s="1"/>
  <c r="K128" i="99"/>
  <c r="K127" i="99" s="1"/>
  <c r="K126" i="99" s="1"/>
  <c r="K122" i="99"/>
  <c r="K121" i="99" s="1"/>
  <c r="K120" i="99" s="1"/>
  <c r="K119" i="99" s="1"/>
  <c r="K118" i="99" s="1"/>
  <c r="K116" i="99"/>
  <c r="K114" i="99"/>
  <c r="K113" i="99" s="1"/>
  <c r="K112" i="99" s="1"/>
  <c r="K109" i="99"/>
  <c r="K108" i="99" s="1"/>
  <c r="K107" i="99" s="1"/>
  <c r="K104" i="99"/>
  <c r="K103" i="99"/>
  <c r="K101" i="99"/>
  <c r="K100" i="99" s="1"/>
  <c r="K98" i="99"/>
  <c r="K97" i="99" s="1"/>
  <c r="K93" i="99"/>
  <c r="K92" i="99"/>
  <c r="K90" i="99"/>
  <c r="K89" i="99" s="1"/>
  <c r="K84" i="99"/>
  <c r="K83" i="99" s="1"/>
  <c r="K81" i="99"/>
  <c r="K80" i="99"/>
  <c r="K78" i="99"/>
  <c r="K77" i="99" s="1"/>
  <c r="K74" i="99"/>
  <c r="K73" i="99" s="1"/>
  <c r="K72" i="99" s="1"/>
  <c r="K69" i="99"/>
  <c r="K68" i="99"/>
  <c r="K66" i="99"/>
  <c r="K65" i="99" s="1"/>
  <c r="K63" i="99"/>
  <c r="K62" i="99" s="1"/>
  <c r="K61" i="99" s="1"/>
  <c r="K58" i="99"/>
  <c r="K57" i="99" s="1"/>
  <c r="K56" i="99" s="1"/>
  <c r="K53" i="99"/>
  <c r="K52" i="99"/>
  <c r="K50" i="99"/>
  <c r="K49" i="99" s="1"/>
  <c r="K47" i="99"/>
  <c r="K46" i="99" s="1"/>
  <c r="K43" i="99"/>
  <c r="K42" i="99"/>
  <c r="K40" i="99"/>
  <c r="K39" i="99"/>
  <c r="L29" i="61" s="1"/>
  <c r="K37" i="99"/>
  <c r="K36" i="99" s="1"/>
  <c r="K31" i="99"/>
  <c r="K30" i="99" s="1"/>
  <c r="K29" i="99" s="1"/>
  <c r="K28" i="99" s="1"/>
  <c r="K26" i="99"/>
  <c r="K25" i="99" s="1"/>
  <c r="K24" i="99" s="1"/>
  <c r="F23" i="99"/>
  <c r="K22" i="99"/>
  <c r="K21" i="99" s="1"/>
  <c r="K20" i="99" s="1"/>
  <c r="K19" i="99" s="1"/>
  <c r="J18" i="99"/>
  <c r="I18" i="99"/>
  <c r="H18" i="99"/>
  <c r="G18" i="99"/>
  <c r="G23" i="99" s="1"/>
  <c r="A3" i="99"/>
  <c r="A5" i="98"/>
  <c r="B9" i="106" s="1" a="1"/>
  <c r="K138" i="98"/>
  <c r="K137" i="98"/>
  <c r="K136" i="98" s="1"/>
  <c r="K133" i="98"/>
  <c r="K132" i="98"/>
  <c r="K131" i="98" s="1"/>
  <c r="K128" i="98"/>
  <c r="K127" i="98" s="1"/>
  <c r="K126" i="98" s="1"/>
  <c r="K122" i="98"/>
  <c r="K121" i="98" s="1"/>
  <c r="K120" i="98" s="1"/>
  <c r="K119" i="98" s="1"/>
  <c r="K118" i="98" s="1"/>
  <c r="K116" i="98"/>
  <c r="K114" i="98"/>
  <c r="K113" i="98"/>
  <c r="K112" i="98" s="1"/>
  <c r="K109" i="98"/>
  <c r="K108" i="98" s="1"/>
  <c r="K107" i="98" s="1"/>
  <c r="K104" i="98"/>
  <c r="K103" i="98" s="1"/>
  <c r="K96" i="98" s="1"/>
  <c r="K101" i="98"/>
  <c r="K100" i="98"/>
  <c r="K98" i="98"/>
  <c r="K97" i="98" s="1"/>
  <c r="K93" i="98"/>
  <c r="K92" i="98" s="1"/>
  <c r="K90" i="98"/>
  <c r="K89" i="98" s="1"/>
  <c r="K88" i="98" s="1"/>
  <c r="K84" i="98"/>
  <c r="K83" i="98" s="1"/>
  <c r="K81" i="98"/>
  <c r="K80" i="98"/>
  <c r="K78" i="98"/>
  <c r="K77" i="98" s="1"/>
  <c r="K74" i="98"/>
  <c r="K73" i="98" s="1"/>
  <c r="K72" i="98" s="1"/>
  <c r="K69" i="98"/>
  <c r="K68" i="98"/>
  <c r="K66" i="98"/>
  <c r="K65" i="98" s="1"/>
  <c r="K61" i="98" s="1"/>
  <c r="K63" i="98"/>
  <c r="K62" i="98"/>
  <c r="K58" i="98"/>
  <c r="K57" i="98" s="1"/>
  <c r="K56" i="98" s="1"/>
  <c r="K53" i="98"/>
  <c r="K52" i="98" s="1"/>
  <c r="K50" i="98"/>
  <c r="K49" i="98"/>
  <c r="K47" i="98"/>
  <c r="K46" i="98" s="1"/>
  <c r="K43" i="98"/>
  <c r="K42" i="98" s="1"/>
  <c r="K40" i="98"/>
  <c r="K39" i="98" s="1"/>
  <c r="K37" i="98"/>
  <c r="K36" i="98" s="1"/>
  <c r="K31" i="98"/>
  <c r="K30" i="98" s="1"/>
  <c r="K29" i="98" s="1"/>
  <c r="K26" i="98"/>
  <c r="K25" i="98"/>
  <c r="K24" i="98" s="1"/>
  <c r="K14" i="61" s="1"/>
  <c r="J23" i="98"/>
  <c r="F23" i="98"/>
  <c r="K22" i="98"/>
  <c r="K21" i="98" s="1"/>
  <c r="K20" i="98" s="1"/>
  <c r="J18" i="98"/>
  <c r="I18" i="98"/>
  <c r="H18" i="98"/>
  <c r="G18" i="98"/>
  <c r="G23" i="98" s="1"/>
  <c r="A3" i="98"/>
  <c r="A178" i="49"/>
  <c r="A179" i="49"/>
  <c r="A174" i="49"/>
  <c r="A5" i="27"/>
  <c r="L20" i="97"/>
  <c r="E20" i="97"/>
  <c r="B20" i="97"/>
  <c r="A3" i="97"/>
  <c r="M10" i="96"/>
  <c r="O93" i="72" s="1"/>
  <c r="P93" i="72" s="1"/>
  <c r="L20" i="96"/>
  <c r="E20" i="96"/>
  <c r="B20" i="96"/>
  <c r="A3" i="96"/>
  <c r="L20" i="95"/>
  <c r="E20" i="95"/>
  <c r="B20" i="95"/>
  <c r="D20" i="95"/>
  <c r="A3" i="95"/>
  <c r="L20" i="94"/>
  <c r="E20" i="94"/>
  <c r="B20" i="94"/>
  <c r="A3" i="94"/>
  <c r="L20" i="93"/>
  <c r="B20" i="93"/>
  <c r="E20" i="93"/>
  <c r="M11" i="93"/>
  <c r="O89" i="72" s="1"/>
  <c r="P89" i="72" s="1"/>
  <c r="M10" i="93"/>
  <c r="O88" i="72" s="1"/>
  <c r="P88" i="72" s="1"/>
  <c r="A3" i="93"/>
  <c r="L18" i="92"/>
  <c r="E18" i="92"/>
  <c r="B18" i="92"/>
  <c r="M10" i="92"/>
  <c r="O47" i="72" s="1"/>
  <c r="P47" i="72" s="1"/>
  <c r="D18" i="92"/>
  <c r="A3" i="92"/>
  <c r="M10" i="91"/>
  <c r="O25" i="72" s="1"/>
  <c r="P25" i="72" s="1"/>
  <c r="L18" i="91"/>
  <c r="E18" i="91"/>
  <c r="B18" i="91"/>
  <c r="A3" i="91"/>
  <c r="L18" i="90"/>
  <c r="E18" i="90"/>
  <c r="D18" i="90"/>
  <c r="A3" i="90"/>
  <c r="M11" i="54"/>
  <c r="O77" i="72" s="1"/>
  <c r="P77" i="72" s="1"/>
  <c r="M10" i="54"/>
  <c r="O76" i="72" s="1"/>
  <c r="P76" i="72" s="1"/>
  <c r="M12" i="39"/>
  <c r="O29" i="72" s="1"/>
  <c r="P29" i="72" s="1"/>
  <c r="M11" i="39"/>
  <c r="O28" i="72" s="1"/>
  <c r="P28" i="72" s="1"/>
  <c r="M13" i="21"/>
  <c r="O74" i="72" s="1"/>
  <c r="P74" i="72" s="1"/>
  <c r="M12" i="21"/>
  <c r="O73" i="72" s="1"/>
  <c r="P73" i="72" s="1"/>
  <c r="M11" i="21"/>
  <c r="O72" i="72" s="1"/>
  <c r="P72" i="72" s="1"/>
  <c r="M10" i="21"/>
  <c r="O71" i="72" s="1"/>
  <c r="P71" i="72" s="1"/>
  <c r="M12" i="12"/>
  <c r="O43" i="72" s="1"/>
  <c r="P43" i="72" s="1"/>
  <c r="M11" i="12"/>
  <c r="O42" i="72" s="1"/>
  <c r="P42" i="72" s="1"/>
  <c r="M10" i="12"/>
  <c r="O41" i="72" s="1"/>
  <c r="P41" i="72" s="1"/>
  <c r="M11" i="18"/>
  <c r="O62" i="72" s="1"/>
  <c r="P62" i="72" s="1"/>
  <c r="M10" i="18"/>
  <c r="O61" i="72" s="1"/>
  <c r="P61" i="72" s="1"/>
  <c r="M15" i="14"/>
  <c r="O54" i="72" s="1"/>
  <c r="P54" i="72" s="1"/>
  <c r="M14" i="14"/>
  <c r="O53" i="72" s="1"/>
  <c r="P53" i="72" s="1"/>
  <c r="M12" i="20"/>
  <c r="O69" i="72" s="1"/>
  <c r="P69" i="72" s="1"/>
  <c r="M11" i="20"/>
  <c r="O68" i="72" s="1"/>
  <c r="P68" i="72" s="1"/>
  <c r="M10" i="20"/>
  <c r="O67" i="72" s="1"/>
  <c r="P67" i="72" s="1"/>
  <c r="M9" i="20"/>
  <c r="O66" i="72" s="1"/>
  <c r="P66" i="72" s="1"/>
  <c r="L16" i="4"/>
  <c r="C16" i="4"/>
  <c r="M12" i="29"/>
  <c r="O140" i="72" s="1"/>
  <c r="P140" i="72" s="1"/>
  <c r="M20" i="28"/>
  <c r="O134" i="72" s="1"/>
  <c r="P134" i="72" s="1"/>
  <c r="M11" i="28"/>
  <c r="O125" i="72" s="1"/>
  <c r="P125" i="72" s="1"/>
  <c r="M22" i="28"/>
  <c r="O136" i="72" s="1"/>
  <c r="P136" i="72" s="1"/>
  <c r="A3" i="58"/>
  <c r="A2" i="58"/>
  <c r="A2" i="5" s="1"/>
  <c r="A2" i="6" s="1"/>
  <c r="A2" i="7" s="1"/>
  <c r="A2" i="8" s="1"/>
  <c r="A1" i="58"/>
  <c r="A1" i="5" s="1"/>
  <c r="A1" i="6" s="1"/>
  <c r="A1" i="7" s="1"/>
  <c r="A1" i="8" s="1"/>
  <c r="H115" i="107" l="1"/>
  <c r="K106" i="98"/>
  <c r="G27" i="99"/>
  <c r="G32" i="99" s="1"/>
  <c r="G89" i="108"/>
  <c r="G99" i="63"/>
  <c r="H111" i="107"/>
  <c r="K71" i="98"/>
  <c r="K111" i="98"/>
  <c r="H116" i="107"/>
  <c r="H132" i="107"/>
  <c r="K130" i="99"/>
  <c r="K124" i="99" s="1"/>
  <c r="H341" i="107"/>
  <c r="K87" i="100"/>
  <c r="I27" i="100"/>
  <c r="I32" i="100" s="1"/>
  <c r="I104" i="108"/>
  <c r="I114" i="63"/>
  <c r="K60" i="99"/>
  <c r="H124" i="107"/>
  <c r="G27" i="98"/>
  <c r="G32" i="98" s="1"/>
  <c r="G88" i="108"/>
  <c r="G98" i="63"/>
  <c r="K55" i="98"/>
  <c r="H109" i="107"/>
  <c r="H119" i="107"/>
  <c r="K135" i="98"/>
  <c r="H117" i="107"/>
  <c r="K125" i="98"/>
  <c r="K19" i="98"/>
  <c r="K11" i="61"/>
  <c r="H347" i="107"/>
  <c r="K135" i="100"/>
  <c r="H133" i="107"/>
  <c r="K135" i="99"/>
  <c r="H110" i="107"/>
  <c r="K60" i="98"/>
  <c r="K71" i="99"/>
  <c r="H125" i="107"/>
  <c r="H129" i="107"/>
  <c r="K106" i="99"/>
  <c r="H131" i="107"/>
  <c r="K125" i="99"/>
  <c r="H123" i="107"/>
  <c r="K55" i="99"/>
  <c r="H113" i="107"/>
  <c r="K87" i="98"/>
  <c r="K36" i="61" s="1"/>
  <c r="K95" i="100"/>
  <c r="H342" i="107"/>
  <c r="K95" i="98"/>
  <c r="K86" i="98" s="1"/>
  <c r="K35" i="61" s="1"/>
  <c r="H114" i="107"/>
  <c r="H130" i="107"/>
  <c r="K111" i="99"/>
  <c r="H343" i="107"/>
  <c r="K106" i="100"/>
  <c r="K55" i="100"/>
  <c r="H337" i="107"/>
  <c r="J54" i="108"/>
  <c r="J59" i="63"/>
  <c r="H23" i="99"/>
  <c r="H55" i="108"/>
  <c r="H60" i="63"/>
  <c r="J70" i="108"/>
  <c r="J75" i="63"/>
  <c r="K34" i="101"/>
  <c r="H208" i="107"/>
  <c r="D52" i="47"/>
  <c r="D105" i="46"/>
  <c r="D104" i="46"/>
  <c r="D42" i="47"/>
  <c r="G41" i="105"/>
  <c r="G44" i="105" s="1"/>
  <c r="G182" i="108"/>
  <c r="G201" i="63"/>
  <c r="D82" i="44"/>
  <c r="D81" i="44"/>
  <c r="D37" i="112"/>
  <c r="D231" i="63"/>
  <c r="I55" i="108"/>
  <c r="I60" i="63"/>
  <c r="K125" i="100"/>
  <c r="I209" i="107"/>
  <c r="T209" i="107"/>
  <c r="L209" i="107"/>
  <c r="K209" i="107"/>
  <c r="S209" i="107"/>
  <c r="P209" i="107"/>
  <c r="O209" i="107"/>
  <c r="N209" i="107"/>
  <c r="M209" i="107"/>
  <c r="J209" i="107"/>
  <c r="R209" i="107"/>
  <c r="Q209" i="107"/>
  <c r="D85" i="46"/>
  <c r="D84" i="46"/>
  <c r="D53" i="45"/>
  <c r="D54" i="45"/>
  <c r="D59" i="112" s="1"/>
  <c r="I217" i="107"/>
  <c r="K217" i="107"/>
  <c r="T217" i="107"/>
  <c r="P217" i="107"/>
  <c r="O217" i="107"/>
  <c r="L217" i="107"/>
  <c r="S217" i="107"/>
  <c r="R217" i="107"/>
  <c r="M217" i="107"/>
  <c r="Q217" i="107"/>
  <c r="N217" i="107"/>
  <c r="J217" i="107"/>
  <c r="G38" i="102"/>
  <c r="G144" i="108"/>
  <c r="G158" i="63"/>
  <c r="J27" i="101"/>
  <c r="J32" i="101" s="1"/>
  <c r="J95" i="108"/>
  <c r="J105" i="63"/>
  <c r="F88" i="108"/>
  <c r="F98" i="63"/>
  <c r="K130" i="98"/>
  <c r="K124" i="98" s="1"/>
  <c r="H118" i="107"/>
  <c r="H41" i="103"/>
  <c r="H44" i="103" s="1"/>
  <c r="H180" i="108"/>
  <c r="H199" i="63"/>
  <c r="I218" i="107"/>
  <c r="S218" i="107"/>
  <c r="O218" i="107"/>
  <c r="R218" i="107"/>
  <c r="L218" i="107"/>
  <c r="K218" i="107"/>
  <c r="N218" i="107"/>
  <c r="P218" i="107"/>
  <c r="J218" i="107"/>
  <c r="Q218" i="107"/>
  <c r="T218" i="107"/>
  <c r="M218" i="107"/>
  <c r="K96" i="99"/>
  <c r="J41" i="104"/>
  <c r="J44" i="104" s="1"/>
  <c r="J181" i="108"/>
  <c r="J200" i="63"/>
  <c r="J23" i="100"/>
  <c r="I41" i="104"/>
  <c r="I44" i="104" s="1"/>
  <c r="I181" i="108"/>
  <c r="I200" i="63"/>
  <c r="D49" i="45"/>
  <c r="D41" i="45"/>
  <c r="D40" i="45"/>
  <c r="L345" i="107"/>
  <c r="I345" i="107"/>
  <c r="P345" i="107"/>
  <c r="R345" i="107"/>
  <c r="N345" i="107"/>
  <c r="J345" i="107"/>
  <c r="S345" i="107"/>
  <c r="K345" i="107"/>
  <c r="Q345" i="107"/>
  <c r="O345" i="107"/>
  <c r="T345" i="107"/>
  <c r="M345" i="107"/>
  <c r="J41" i="103"/>
  <c r="J44" i="103" s="1"/>
  <c r="J180" i="108"/>
  <c r="J199" i="63"/>
  <c r="I41" i="105"/>
  <c r="I44" i="105" s="1"/>
  <c r="I182" i="108"/>
  <c r="I201" i="63"/>
  <c r="I216" i="107"/>
  <c r="L216" i="107"/>
  <c r="O216" i="107"/>
  <c r="N216" i="107"/>
  <c r="R216" i="107"/>
  <c r="S216" i="107"/>
  <c r="T216" i="107"/>
  <c r="Q216" i="107"/>
  <c r="M216" i="107"/>
  <c r="J216" i="107"/>
  <c r="K216" i="107"/>
  <c r="P216" i="107"/>
  <c r="J23" i="99"/>
  <c r="J55" i="108"/>
  <c r="J60" i="63"/>
  <c r="D94" i="98"/>
  <c r="D93" i="98"/>
  <c r="D92" i="98"/>
  <c r="J27" i="98"/>
  <c r="J32" i="98" s="1"/>
  <c r="J88" i="108"/>
  <c r="J98" i="63"/>
  <c r="K130" i="100"/>
  <c r="K124" i="100" s="1"/>
  <c r="H346" i="107"/>
  <c r="F89" i="108"/>
  <c r="F99" i="63"/>
  <c r="D75" i="45"/>
  <c r="D291" i="108" s="1"/>
  <c r="D74" i="45"/>
  <c r="K95" i="101"/>
  <c r="K86" i="101" s="1"/>
  <c r="H215" i="107"/>
  <c r="D110" i="44"/>
  <c r="D109" i="44"/>
  <c r="I211" i="107"/>
  <c r="K211" i="107"/>
  <c r="T211" i="107"/>
  <c r="L211" i="107"/>
  <c r="R211" i="107"/>
  <c r="M211" i="107"/>
  <c r="N211" i="107"/>
  <c r="J211" i="107"/>
  <c r="S211" i="107"/>
  <c r="O211" i="107"/>
  <c r="P211" i="107"/>
  <c r="Q211" i="107"/>
  <c r="I38" i="102"/>
  <c r="I144" i="108"/>
  <c r="I158" i="63"/>
  <c r="D65" i="46"/>
  <c r="D39" i="46"/>
  <c r="D110" i="45"/>
  <c r="D109" i="45"/>
  <c r="D108" i="45"/>
  <c r="D100" i="46"/>
  <c r="D102" i="45"/>
  <c r="D101" i="45"/>
  <c r="D70" i="46"/>
  <c r="D69" i="46"/>
  <c r="R387" i="107"/>
  <c r="T387" i="107"/>
  <c r="K387" i="107"/>
  <c r="S387" i="107"/>
  <c r="L387" i="107"/>
  <c r="M387" i="107"/>
  <c r="N387" i="107"/>
  <c r="Q387" i="107"/>
  <c r="O387" i="107"/>
  <c r="J387" i="107"/>
  <c r="I387" i="107"/>
  <c r="P387" i="107"/>
  <c r="J41" i="105"/>
  <c r="J44" i="105" s="1"/>
  <c r="J182" i="108"/>
  <c r="J201" i="63"/>
  <c r="H27" i="101"/>
  <c r="H32" i="101" s="1"/>
  <c r="H95" i="108"/>
  <c r="H105" i="63"/>
  <c r="I219" i="107"/>
  <c r="S219" i="107"/>
  <c r="P219" i="107"/>
  <c r="K219" i="107"/>
  <c r="N219" i="107"/>
  <c r="J219" i="107"/>
  <c r="Q219" i="107"/>
  <c r="M219" i="107"/>
  <c r="O219" i="107"/>
  <c r="R219" i="107"/>
  <c r="T219" i="107"/>
  <c r="L219" i="107"/>
  <c r="G41" i="103"/>
  <c r="G44" i="103" s="1"/>
  <c r="G180" i="108"/>
  <c r="G199" i="63"/>
  <c r="I23" i="99"/>
  <c r="K88" i="99"/>
  <c r="K61" i="100"/>
  <c r="D44" i="46"/>
  <c r="D43" i="46"/>
  <c r="I27" i="101"/>
  <c r="I32" i="101" s="1"/>
  <c r="I95" i="108"/>
  <c r="I105" i="63"/>
  <c r="D51" i="111"/>
  <c r="D375" i="63"/>
  <c r="G41" i="104"/>
  <c r="G44" i="104" s="1"/>
  <c r="G181" i="108"/>
  <c r="G200" i="63"/>
  <c r="F104" i="108"/>
  <c r="F114" i="63"/>
  <c r="G54" i="108"/>
  <c r="G59" i="63"/>
  <c r="K28" i="98"/>
  <c r="K17" i="61"/>
  <c r="G23" i="100"/>
  <c r="G70" i="108"/>
  <c r="G75" i="63"/>
  <c r="K111" i="100"/>
  <c r="K86" i="100" s="1"/>
  <c r="AA36" i="61" s="1"/>
  <c r="H344" i="107"/>
  <c r="D82" i="45"/>
  <c r="D81" i="45"/>
  <c r="H41" i="105"/>
  <c r="H44" i="105" s="1"/>
  <c r="H182" i="108"/>
  <c r="H201" i="63"/>
  <c r="T220" i="107"/>
  <c r="I220" i="107"/>
  <c r="M220" i="107"/>
  <c r="K220" i="107"/>
  <c r="O220" i="107"/>
  <c r="R220" i="107"/>
  <c r="N220" i="107"/>
  <c r="L220" i="107"/>
  <c r="S220" i="107"/>
  <c r="P220" i="107"/>
  <c r="Q220" i="107"/>
  <c r="J220" i="107"/>
  <c r="I214" i="107"/>
  <c r="L214" i="107"/>
  <c r="N214" i="107"/>
  <c r="J214" i="107"/>
  <c r="Q214" i="107"/>
  <c r="M214" i="107"/>
  <c r="P214" i="107"/>
  <c r="T214" i="107"/>
  <c r="O214" i="107"/>
  <c r="S214" i="107"/>
  <c r="K214" i="107"/>
  <c r="R214" i="107"/>
  <c r="H23" i="98"/>
  <c r="H54" i="108"/>
  <c r="H59" i="63"/>
  <c r="H23" i="100"/>
  <c r="H70" i="108"/>
  <c r="H75" i="63"/>
  <c r="H38" i="102"/>
  <c r="H144" i="108"/>
  <c r="H158" i="63"/>
  <c r="D67" i="45"/>
  <c r="D66" i="45"/>
  <c r="G27" i="101"/>
  <c r="G32" i="101" s="1"/>
  <c r="G95" i="108"/>
  <c r="G105" i="63"/>
  <c r="I23" i="98"/>
  <c r="I54" i="108"/>
  <c r="I59" i="63"/>
  <c r="G55" i="108"/>
  <c r="G60" i="63"/>
  <c r="I70" i="108"/>
  <c r="I75" i="63"/>
  <c r="K71" i="100"/>
  <c r="H339" i="107"/>
  <c r="D73" i="40"/>
  <c r="D92" i="40"/>
  <c r="D115" i="40"/>
  <c r="D65" i="40"/>
  <c r="D80" i="40"/>
  <c r="D108" i="38"/>
  <c r="D110" i="38"/>
  <c r="D109" i="38"/>
  <c r="D94" i="45"/>
  <c r="D93" i="45"/>
  <c r="D54" i="46"/>
  <c r="D53" i="46"/>
  <c r="I41" i="103"/>
  <c r="I44" i="103" s="1"/>
  <c r="I180" i="108"/>
  <c r="I199" i="63"/>
  <c r="H41" i="104"/>
  <c r="H44" i="104" s="1"/>
  <c r="H181" i="108"/>
  <c r="H200" i="63"/>
  <c r="J38" i="102"/>
  <c r="J144" i="108"/>
  <c r="J158" i="63"/>
  <c r="I210" i="107"/>
  <c r="T210" i="107"/>
  <c r="P210" i="107"/>
  <c r="L210" i="107"/>
  <c r="S210" i="107"/>
  <c r="O210" i="107"/>
  <c r="K210" i="107"/>
  <c r="R210" i="107"/>
  <c r="N210" i="107"/>
  <c r="J210" i="107"/>
  <c r="Q210" i="107"/>
  <c r="M210" i="107"/>
  <c r="I212" i="107"/>
  <c r="N212" i="107"/>
  <c r="O212" i="107"/>
  <c r="J212" i="107"/>
  <c r="S212" i="107"/>
  <c r="R212" i="107"/>
  <c r="P212" i="107"/>
  <c r="L212" i="107"/>
  <c r="K212" i="107"/>
  <c r="T212" i="107"/>
  <c r="Q212" i="107"/>
  <c r="M212" i="107"/>
  <c r="D20" i="96"/>
  <c r="J9" i="94"/>
  <c r="L90" i="72" s="1"/>
  <c r="H9" i="94"/>
  <c r="I9" i="94"/>
  <c r="D20" i="93"/>
  <c r="B364" i="107"/>
  <c r="B33" i="37"/>
  <c r="B34" i="64" s="1"/>
  <c r="B334" i="107"/>
  <c r="B31" i="37"/>
  <c r="B32" i="64" s="1"/>
  <c r="AA2" i="61"/>
  <c r="B25" i="106"/>
  <c r="D18" i="91"/>
  <c r="B120" i="107"/>
  <c r="B16" i="37"/>
  <c r="B17" i="64" s="1"/>
  <c r="L2" i="61"/>
  <c r="B10" i="106"/>
  <c r="B106" i="107"/>
  <c r="B15" i="37"/>
  <c r="B16" i="64" s="1"/>
  <c r="K2" i="61"/>
  <c r="B9" i="106"/>
  <c r="B3" i="106"/>
  <c r="B22" i="107"/>
  <c r="B9" i="37"/>
  <c r="B7" i="107"/>
  <c r="B8" i="37"/>
  <c r="B9" i="64" s="1"/>
  <c r="L30" i="61"/>
  <c r="K30" i="61"/>
  <c r="AG23" i="61"/>
  <c r="K33" i="102"/>
  <c r="AD24" i="61"/>
  <c r="K35" i="100"/>
  <c r="H335" i="107" s="1"/>
  <c r="AA26" i="61"/>
  <c r="R32" i="61"/>
  <c r="K33" i="101"/>
  <c r="R24" i="61"/>
  <c r="R25" i="61"/>
  <c r="K35" i="99"/>
  <c r="H121" i="107" s="1"/>
  <c r="K35" i="98"/>
  <c r="K45" i="98"/>
  <c r="H108" i="107" s="1"/>
  <c r="B2" i="106" a="1"/>
  <c r="B2" i="106" s="1"/>
  <c r="B27" i="106" a="1"/>
  <c r="B27" i="106" s="1"/>
  <c r="K45" i="100"/>
  <c r="H336" i="107" s="1"/>
  <c r="K45" i="99"/>
  <c r="A1" i="90"/>
  <c r="A1" i="9"/>
  <c r="A1" i="39" s="1"/>
  <c r="A1" i="10" s="1"/>
  <c r="A1" i="11" s="1"/>
  <c r="A1" i="91"/>
  <c r="A2" i="90"/>
  <c r="A2" i="9"/>
  <c r="A2" i="39" s="1"/>
  <c r="A2" i="10" s="1"/>
  <c r="A2" i="11" s="1"/>
  <c r="A2" i="91"/>
  <c r="M9" i="97"/>
  <c r="O94" i="72" s="1"/>
  <c r="P94" i="72" s="1"/>
  <c r="J20" i="97"/>
  <c r="D20" i="97"/>
  <c r="D20" i="94"/>
  <c r="M13" i="14"/>
  <c r="O52" i="72" s="1"/>
  <c r="P52" i="72" s="1"/>
  <c r="A28" i="89"/>
  <c r="A27" i="89"/>
  <c r="A26" i="89"/>
  <c r="A25" i="89"/>
  <c r="A24" i="89"/>
  <c r="A23" i="89"/>
  <c r="A22" i="89"/>
  <c r="A21" i="89"/>
  <c r="A20" i="89"/>
  <c r="A19" i="89"/>
  <c r="A18" i="89"/>
  <c r="A17" i="89"/>
  <c r="A16" i="89"/>
  <c r="A15" i="89"/>
  <c r="A14" i="89"/>
  <c r="A13" i="89"/>
  <c r="A12" i="89"/>
  <c r="A11" i="89"/>
  <c r="A10" i="89"/>
  <c r="A9" i="89"/>
  <c r="A8" i="89"/>
  <c r="A7" i="89"/>
  <c r="H48" i="105" l="1"/>
  <c r="H50" i="112"/>
  <c r="H244" i="63"/>
  <c r="K95" i="99"/>
  <c r="H128" i="107"/>
  <c r="T121" i="107"/>
  <c r="S121" i="107"/>
  <c r="N121" i="107"/>
  <c r="R121" i="107"/>
  <c r="L121" i="107"/>
  <c r="O121" i="107"/>
  <c r="K121" i="107"/>
  <c r="J121" i="107"/>
  <c r="P121" i="107"/>
  <c r="Q121" i="107"/>
  <c r="I121" i="107"/>
  <c r="M121" i="107"/>
  <c r="K87" i="99"/>
  <c r="H127" i="107"/>
  <c r="J38" i="98"/>
  <c r="J125" i="108"/>
  <c r="J139" i="63"/>
  <c r="J48" i="103"/>
  <c r="J48" i="112"/>
  <c r="J242" i="63"/>
  <c r="G41" i="102"/>
  <c r="G44" i="102" s="1"/>
  <c r="G179" i="108"/>
  <c r="G198" i="63"/>
  <c r="L342" i="107"/>
  <c r="O342" i="107"/>
  <c r="J342" i="107"/>
  <c r="S342" i="107"/>
  <c r="K342" i="107"/>
  <c r="Q342" i="107"/>
  <c r="I342" i="107"/>
  <c r="P342" i="107"/>
  <c r="R342" i="107"/>
  <c r="M342" i="107"/>
  <c r="N342" i="107"/>
  <c r="T342" i="107"/>
  <c r="R109" i="107"/>
  <c r="J109" i="107"/>
  <c r="N109" i="107"/>
  <c r="O109" i="107"/>
  <c r="K109" i="107"/>
  <c r="S109" i="107"/>
  <c r="I109" i="107"/>
  <c r="M109" i="107"/>
  <c r="T109" i="107"/>
  <c r="P109" i="107"/>
  <c r="L109" i="107"/>
  <c r="Q109" i="107"/>
  <c r="K34" i="98"/>
  <c r="H107" i="107"/>
  <c r="R119" i="107"/>
  <c r="O119" i="107"/>
  <c r="Q119" i="107"/>
  <c r="L119" i="107"/>
  <c r="K119" i="107"/>
  <c r="P119" i="107"/>
  <c r="T119" i="107"/>
  <c r="S119" i="107"/>
  <c r="J119" i="107"/>
  <c r="I119" i="107"/>
  <c r="N119" i="107"/>
  <c r="M119" i="107"/>
  <c r="I27" i="99"/>
  <c r="I32" i="99" s="1"/>
  <c r="I89" i="108"/>
  <c r="I99" i="63"/>
  <c r="H27" i="99"/>
  <c r="H32" i="99" s="1"/>
  <c r="H89" i="108"/>
  <c r="H99" i="63"/>
  <c r="R110" i="107"/>
  <c r="J110" i="107"/>
  <c r="O110" i="107"/>
  <c r="N110" i="107"/>
  <c r="S110" i="107"/>
  <c r="P110" i="107"/>
  <c r="M110" i="107"/>
  <c r="L110" i="107"/>
  <c r="T110" i="107"/>
  <c r="I110" i="107"/>
  <c r="K110" i="107"/>
  <c r="Q110" i="107"/>
  <c r="T132" i="107"/>
  <c r="M132" i="107"/>
  <c r="I132" i="107"/>
  <c r="L132" i="107"/>
  <c r="J132" i="107"/>
  <c r="P132" i="107"/>
  <c r="N132" i="107"/>
  <c r="Q132" i="107"/>
  <c r="O132" i="107"/>
  <c r="R132" i="107"/>
  <c r="S132" i="107"/>
  <c r="K132" i="107"/>
  <c r="L341" i="107"/>
  <c r="O341" i="107"/>
  <c r="K341" i="107"/>
  <c r="R341" i="107"/>
  <c r="N341" i="107"/>
  <c r="J341" i="107"/>
  <c r="M341" i="107"/>
  <c r="P341" i="107"/>
  <c r="Q341" i="107"/>
  <c r="I341" i="107"/>
  <c r="S341" i="107"/>
  <c r="T341" i="107"/>
  <c r="H41" i="102"/>
  <c r="H44" i="102" s="1"/>
  <c r="H179" i="108"/>
  <c r="H198" i="63"/>
  <c r="L344" i="107"/>
  <c r="M344" i="107"/>
  <c r="T344" i="107"/>
  <c r="K344" i="107"/>
  <c r="P344" i="107"/>
  <c r="S344" i="107"/>
  <c r="R344" i="107"/>
  <c r="Q344" i="107"/>
  <c r="J344" i="107"/>
  <c r="O344" i="107"/>
  <c r="I344" i="107"/>
  <c r="N344" i="107"/>
  <c r="I215" i="107"/>
  <c r="P215" i="107"/>
  <c r="L215" i="107"/>
  <c r="M215" i="107"/>
  <c r="S215" i="107"/>
  <c r="O215" i="107"/>
  <c r="R215" i="107"/>
  <c r="K215" i="107"/>
  <c r="Q215" i="107"/>
  <c r="T215" i="107"/>
  <c r="J215" i="107"/>
  <c r="N215" i="107"/>
  <c r="H48" i="103"/>
  <c r="H48" i="112"/>
  <c r="H242" i="63"/>
  <c r="G48" i="105"/>
  <c r="G50" i="112"/>
  <c r="G244" i="63"/>
  <c r="R116" i="107"/>
  <c r="I116" i="107"/>
  <c r="M116" i="107"/>
  <c r="J116" i="107"/>
  <c r="Q116" i="107"/>
  <c r="N116" i="107"/>
  <c r="O116" i="107"/>
  <c r="P116" i="107"/>
  <c r="K116" i="107"/>
  <c r="S116" i="107"/>
  <c r="L116" i="107"/>
  <c r="T116" i="107"/>
  <c r="J41" i="102"/>
  <c r="J44" i="102" s="1"/>
  <c r="J179" i="108"/>
  <c r="J198" i="63"/>
  <c r="G48" i="104"/>
  <c r="G49" i="112"/>
  <c r="G243" i="63"/>
  <c r="D108" i="46"/>
  <c r="D65" i="47" s="1"/>
  <c r="D101" i="46"/>
  <c r="D110" i="46"/>
  <c r="D39" i="47"/>
  <c r="D50" i="45"/>
  <c r="D51" i="45"/>
  <c r="D40" i="111" s="1"/>
  <c r="R118" i="107"/>
  <c r="O118" i="107"/>
  <c r="K118" i="107"/>
  <c r="S118" i="107"/>
  <c r="M118" i="107"/>
  <c r="L118" i="107"/>
  <c r="P118" i="107"/>
  <c r="J118" i="107"/>
  <c r="N118" i="107"/>
  <c r="Q118" i="107"/>
  <c r="T118" i="107"/>
  <c r="I118" i="107"/>
  <c r="D44" i="47"/>
  <c r="D43" i="47"/>
  <c r="R113" i="107"/>
  <c r="I113" i="107"/>
  <c r="K113" i="107"/>
  <c r="M113" i="107"/>
  <c r="J113" i="107"/>
  <c r="P113" i="107"/>
  <c r="L113" i="107"/>
  <c r="S113" i="107"/>
  <c r="Q113" i="107"/>
  <c r="N113" i="107"/>
  <c r="O113" i="107"/>
  <c r="T113" i="107"/>
  <c r="T133" i="107"/>
  <c r="M133" i="107"/>
  <c r="K133" i="107"/>
  <c r="Q133" i="107"/>
  <c r="O133" i="107"/>
  <c r="S133" i="107"/>
  <c r="I133" i="107"/>
  <c r="L133" i="107"/>
  <c r="N133" i="107"/>
  <c r="J133" i="107"/>
  <c r="R133" i="107"/>
  <c r="P133" i="107"/>
  <c r="L337" i="107"/>
  <c r="R337" i="107"/>
  <c r="S337" i="107"/>
  <c r="N337" i="107"/>
  <c r="O337" i="107"/>
  <c r="J337" i="107"/>
  <c r="T337" i="107"/>
  <c r="K337" i="107"/>
  <c r="Q337" i="107"/>
  <c r="P337" i="107"/>
  <c r="I337" i="107"/>
  <c r="M337" i="107"/>
  <c r="G38" i="98"/>
  <c r="G125" i="108"/>
  <c r="G139" i="63"/>
  <c r="D75" i="41"/>
  <c r="D42" i="41"/>
  <c r="D90" i="41"/>
  <c r="D82" i="40"/>
  <c r="D115" i="41"/>
  <c r="D81" i="40"/>
  <c r="D59" i="41"/>
  <c r="H27" i="100"/>
  <c r="H32" i="100" s="1"/>
  <c r="H104" i="108"/>
  <c r="H114" i="63"/>
  <c r="T123" i="107"/>
  <c r="I123" i="107"/>
  <c r="P123" i="107"/>
  <c r="M123" i="107"/>
  <c r="J123" i="107"/>
  <c r="L123" i="107"/>
  <c r="R123" i="107"/>
  <c r="S123" i="107"/>
  <c r="Q123" i="107"/>
  <c r="K123" i="107"/>
  <c r="O123" i="107"/>
  <c r="N123" i="107"/>
  <c r="O347" i="107"/>
  <c r="K347" i="107"/>
  <c r="N347" i="107"/>
  <c r="M347" i="107"/>
  <c r="P347" i="107"/>
  <c r="S347" i="107"/>
  <c r="L347" i="107"/>
  <c r="T347" i="107"/>
  <c r="J347" i="107"/>
  <c r="I347" i="107"/>
  <c r="R347" i="107"/>
  <c r="Q347" i="107"/>
  <c r="T124" i="107"/>
  <c r="L124" i="107"/>
  <c r="I124" i="107"/>
  <c r="Q124" i="107"/>
  <c r="K124" i="107"/>
  <c r="O124" i="107"/>
  <c r="P124" i="107"/>
  <c r="N124" i="107"/>
  <c r="S124" i="107"/>
  <c r="R124" i="107"/>
  <c r="J124" i="107"/>
  <c r="M124" i="107"/>
  <c r="R111" i="107"/>
  <c r="Q111" i="107"/>
  <c r="S111" i="107"/>
  <c r="O111" i="107"/>
  <c r="J111" i="107"/>
  <c r="K111" i="107"/>
  <c r="N111" i="107"/>
  <c r="I111" i="107"/>
  <c r="L111" i="107"/>
  <c r="T111" i="107"/>
  <c r="P111" i="107"/>
  <c r="M111" i="107"/>
  <c r="I41" i="102"/>
  <c r="I44" i="102" s="1"/>
  <c r="I179" i="108"/>
  <c r="I198" i="63"/>
  <c r="J20" i="94"/>
  <c r="K34" i="99"/>
  <c r="H122" i="107"/>
  <c r="T335" i="107"/>
  <c r="M335" i="107"/>
  <c r="Q335" i="107"/>
  <c r="O335" i="107"/>
  <c r="P335" i="107"/>
  <c r="J335" i="107"/>
  <c r="S335" i="107"/>
  <c r="N335" i="107"/>
  <c r="K335" i="107"/>
  <c r="L335" i="107"/>
  <c r="R335" i="107"/>
  <c r="I335" i="107"/>
  <c r="H48" i="104"/>
  <c r="H49" i="112"/>
  <c r="H243" i="63"/>
  <c r="D67" i="40"/>
  <c r="D66" i="40"/>
  <c r="I27" i="98"/>
  <c r="I32" i="98" s="1"/>
  <c r="I88" i="108"/>
  <c r="I98" i="63"/>
  <c r="G27" i="100"/>
  <c r="G32" i="100" s="1"/>
  <c r="G104" i="108"/>
  <c r="G114" i="63"/>
  <c r="J27" i="99"/>
  <c r="J32" i="99" s="1"/>
  <c r="J89" i="108"/>
  <c r="J99" i="63"/>
  <c r="I48" i="104"/>
  <c r="I49" i="112"/>
  <c r="I243" i="63"/>
  <c r="D70" i="47"/>
  <c r="D69" i="47"/>
  <c r="D68" i="47"/>
  <c r="D54" i="47"/>
  <c r="D53" i="47"/>
  <c r="K60" i="100"/>
  <c r="H338" i="107"/>
  <c r="G48" i="103"/>
  <c r="G48" i="112"/>
  <c r="G242" i="63"/>
  <c r="O336" i="107"/>
  <c r="R336" i="107"/>
  <c r="J336" i="107"/>
  <c r="P336" i="107"/>
  <c r="L336" i="107"/>
  <c r="S336" i="107"/>
  <c r="Q336" i="107"/>
  <c r="K336" i="107"/>
  <c r="T336" i="107"/>
  <c r="M336" i="107"/>
  <c r="N336" i="107"/>
  <c r="I336" i="107"/>
  <c r="D117" i="40"/>
  <c r="D91" i="111" s="1"/>
  <c r="D116" i="40"/>
  <c r="H38" i="101"/>
  <c r="H132" i="108"/>
  <c r="H146" i="63"/>
  <c r="D51" i="46"/>
  <c r="D50" i="46"/>
  <c r="D49" i="46"/>
  <c r="D41" i="46"/>
  <c r="D40" i="46"/>
  <c r="J27" i="100"/>
  <c r="J32" i="100" s="1"/>
  <c r="J104" i="108"/>
  <c r="J114" i="63"/>
  <c r="T208" i="107"/>
  <c r="K208" i="107"/>
  <c r="I208" i="107"/>
  <c r="O208" i="107"/>
  <c r="Q208" i="107"/>
  <c r="S208" i="107"/>
  <c r="J208" i="107"/>
  <c r="R208" i="107"/>
  <c r="M208" i="107"/>
  <c r="N208" i="107"/>
  <c r="L208" i="107"/>
  <c r="P208" i="107"/>
  <c r="Q343" i="107"/>
  <c r="O343" i="107"/>
  <c r="M343" i="107"/>
  <c r="I343" i="107"/>
  <c r="T343" i="107"/>
  <c r="P343" i="107"/>
  <c r="N343" i="107"/>
  <c r="K343" i="107"/>
  <c r="J343" i="107"/>
  <c r="L343" i="107"/>
  <c r="S343" i="107"/>
  <c r="R343" i="107"/>
  <c r="T131" i="107"/>
  <c r="J131" i="107"/>
  <c r="L131" i="107"/>
  <c r="N131" i="107"/>
  <c r="P131" i="107"/>
  <c r="R131" i="107"/>
  <c r="Q131" i="107"/>
  <c r="S131" i="107"/>
  <c r="M131" i="107"/>
  <c r="I131" i="107"/>
  <c r="K131" i="107"/>
  <c r="O131" i="107"/>
  <c r="D107" i="40"/>
  <c r="D101" i="40"/>
  <c r="D100" i="40"/>
  <c r="D99" i="40"/>
  <c r="D108" i="40"/>
  <c r="D93" i="40"/>
  <c r="H27" i="98"/>
  <c r="H32" i="98" s="1"/>
  <c r="H88" i="108"/>
  <c r="H98" i="63"/>
  <c r="I38" i="101"/>
  <c r="I132" i="108"/>
  <c r="I146" i="63"/>
  <c r="D73" i="46"/>
  <c r="D67" i="46"/>
  <c r="D66" i="46"/>
  <c r="M346" i="107"/>
  <c r="I346" i="107"/>
  <c r="J346" i="107"/>
  <c r="S346" i="107"/>
  <c r="L346" i="107"/>
  <c r="R346" i="107"/>
  <c r="P346" i="107"/>
  <c r="Q346" i="107"/>
  <c r="O346" i="107"/>
  <c r="K346" i="107"/>
  <c r="T346" i="107"/>
  <c r="N346" i="107"/>
  <c r="G38" i="99"/>
  <c r="G126" i="108"/>
  <c r="G140" i="63"/>
  <c r="I20" i="94"/>
  <c r="K90" i="72"/>
  <c r="I48" i="103"/>
  <c r="I48" i="112"/>
  <c r="I242" i="63"/>
  <c r="D74" i="40"/>
  <c r="D75" i="40"/>
  <c r="G38" i="101"/>
  <c r="G132" i="108"/>
  <c r="G146" i="63"/>
  <c r="I48" i="105"/>
  <c r="I50" i="112"/>
  <c r="I244" i="63"/>
  <c r="J38" i="101"/>
  <c r="J132" i="108"/>
  <c r="J146" i="63"/>
  <c r="T130" i="107"/>
  <c r="R130" i="107"/>
  <c r="P130" i="107"/>
  <c r="M130" i="107"/>
  <c r="K130" i="107"/>
  <c r="O130" i="107"/>
  <c r="S130" i="107"/>
  <c r="J130" i="107"/>
  <c r="N130" i="107"/>
  <c r="L130" i="107"/>
  <c r="I130" i="107"/>
  <c r="Q130" i="107"/>
  <c r="T129" i="107"/>
  <c r="K129" i="107"/>
  <c r="O129" i="107"/>
  <c r="S129" i="107"/>
  <c r="I129" i="107"/>
  <c r="N129" i="107"/>
  <c r="M129" i="107"/>
  <c r="P129" i="107"/>
  <c r="R129" i="107"/>
  <c r="Q129" i="107"/>
  <c r="L129" i="107"/>
  <c r="J129" i="107"/>
  <c r="R117" i="107"/>
  <c r="S117" i="107"/>
  <c r="K117" i="107"/>
  <c r="O117" i="107"/>
  <c r="I117" i="107"/>
  <c r="J117" i="107"/>
  <c r="M117" i="107"/>
  <c r="N117" i="107"/>
  <c r="P117" i="107"/>
  <c r="T117" i="107"/>
  <c r="L117" i="107"/>
  <c r="Q117" i="107"/>
  <c r="I38" i="100"/>
  <c r="I141" i="108"/>
  <c r="I155" i="63"/>
  <c r="R108" i="107"/>
  <c r="I108" i="107"/>
  <c r="K108" i="107"/>
  <c r="M108" i="107"/>
  <c r="S108" i="107"/>
  <c r="L108" i="107"/>
  <c r="Q108" i="107"/>
  <c r="T108" i="107"/>
  <c r="J108" i="107"/>
  <c r="O108" i="107"/>
  <c r="N108" i="107"/>
  <c r="P108" i="107"/>
  <c r="H20" i="94"/>
  <c r="J90" i="72"/>
  <c r="I339" i="107"/>
  <c r="P339" i="107"/>
  <c r="S339" i="107"/>
  <c r="K339" i="107"/>
  <c r="N339" i="107"/>
  <c r="Q339" i="107"/>
  <c r="T339" i="107"/>
  <c r="O339" i="107"/>
  <c r="L339" i="107"/>
  <c r="M339" i="107"/>
  <c r="R339" i="107"/>
  <c r="J339" i="107"/>
  <c r="D38" i="112"/>
  <c r="D232" i="63"/>
  <c r="J48" i="105"/>
  <c r="J50" i="112"/>
  <c r="J244" i="63"/>
  <c r="J48" i="104"/>
  <c r="J49" i="112"/>
  <c r="J243" i="63"/>
  <c r="R114" i="107"/>
  <c r="L114" i="107"/>
  <c r="P114" i="107"/>
  <c r="K114" i="107"/>
  <c r="M114" i="107"/>
  <c r="J114" i="107"/>
  <c r="O114" i="107"/>
  <c r="T114" i="107"/>
  <c r="I114" i="107"/>
  <c r="N114" i="107"/>
  <c r="Q114" i="107"/>
  <c r="S114" i="107"/>
  <c r="T125" i="107"/>
  <c r="K125" i="107"/>
  <c r="O125" i="107"/>
  <c r="L125" i="107"/>
  <c r="S125" i="107"/>
  <c r="P125" i="107"/>
  <c r="I125" i="107"/>
  <c r="N125" i="107"/>
  <c r="Q125" i="107"/>
  <c r="M125" i="107"/>
  <c r="J125" i="107"/>
  <c r="R125" i="107"/>
  <c r="R115" i="107"/>
  <c r="Q115" i="107"/>
  <c r="J115" i="107"/>
  <c r="O115" i="107"/>
  <c r="N115" i="107"/>
  <c r="S115" i="107"/>
  <c r="K115" i="107"/>
  <c r="T115" i="107"/>
  <c r="I115" i="107"/>
  <c r="L115" i="107"/>
  <c r="M115" i="107"/>
  <c r="P115" i="107"/>
  <c r="K9" i="94"/>
  <c r="AD23" i="61"/>
  <c r="K34" i="100"/>
  <c r="K33" i="100" s="1"/>
  <c r="AA32" i="61"/>
  <c r="AA25" i="61"/>
  <c r="R23" i="61"/>
  <c r="L32" i="61"/>
  <c r="K33" i="99"/>
  <c r="L24" i="61"/>
  <c r="L25" i="61"/>
  <c r="K25" i="61"/>
  <c r="K33" i="98"/>
  <c r="K24" i="61"/>
  <c r="K32" i="61"/>
  <c r="A2" i="13"/>
  <c r="A2" i="14" s="1"/>
  <c r="A2" i="15" s="1"/>
  <c r="A2" i="16" s="1"/>
  <c r="A2" i="17" s="1"/>
  <c r="A2" i="12"/>
  <c r="A2" i="92"/>
  <c r="A1" i="13"/>
  <c r="A1" i="14" s="1"/>
  <c r="A1" i="15" s="1"/>
  <c r="A1" i="16" s="1"/>
  <c r="A1" i="17" s="1"/>
  <c r="A1" i="12"/>
  <c r="A1" i="92"/>
  <c r="K20" i="97"/>
  <c r="K13" i="105" s="1"/>
  <c r="M20" i="97"/>
  <c r="K18" i="105" s="1"/>
  <c r="K76" i="108" s="1"/>
  <c r="M9" i="96"/>
  <c r="O92" i="72" s="1"/>
  <c r="P92" i="72" s="1"/>
  <c r="J20" i="95"/>
  <c r="M9" i="95"/>
  <c r="O91" i="72" s="1"/>
  <c r="P91" i="72" s="1"/>
  <c r="M9" i="93"/>
  <c r="O87" i="72" s="1"/>
  <c r="P87" i="72" s="1"/>
  <c r="J20" i="93"/>
  <c r="J18" i="92"/>
  <c r="M9" i="92"/>
  <c r="O46" i="72" s="1"/>
  <c r="P46" i="72" s="1"/>
  <c r="M9" i="91"/>
  <c r="O24" i="72" s="1"/>
  <c r="P24" i="72" s="1"/>
  <c r="M9" i="90"/>
  <c r="O23" i="72" s="1"/>
  <c r="P23" i="72" s="1"/>
  <c r="AM30" i="61"/>
  <c r="AM29" i="61"/>
  <c r="AM27" i="61"/>
  <c r="AM26" i="61"/>
  <c r="B311" i="63"/>
  <c r="C311" i="63"/>
  <c r="E311" i="63"/>
  <c r="F311" i="63"/>
  <c r="K311" i="63"/>
  <c r="A311" i="63"/>
  <c r="B581" i="63"/>
  <c r="C581" i="63"/>
  <c r="D581" i="63"/>
  <c r="E581" i="63"/>
  <c r="F581" i="63"/>
  <c r="J581" i="63"/>
  <c r="K581" i="63"/>
  <c r="A581" i="63"/>
  <c r="B284" i="63"/>
  <c r="C284" i="63"/>
  <c r="D284" i="63"/>
  <c r="E284" i="63"/>
  <c r="F284" i="63"/>
  <c r="K284" i="63"/>
  <c r="A284" i="63"/>
  <c r="C283" i="63"/>
  <c r="B283" i="63"/>
  <c r="A283" i="63"/>
  <c r="C282" i="63"/>
  <c r="B282" i="63"/>
  <c r="A282" i="63"/>
  <c r="B204" i="63"/>
  <c r="C204" i="63"/>
  <c r="D204" i="63"/>
  <c r="E204" i="63"/>
  <c r="F204" i="63"/>
  <c r="K204" i="63"/>
  <c r="A204" i="63"/>
  <c r="C203" i="63"/>
  <c r="B203" i="63"/>
  <c r="A203" i="63"/>
  <c r="C202" i="63"/>
  <c r="B202" i="63"/>
  <c r="A202" i="63"/>
  <c r="P67" i="61"/>
  <c r="W67" i="61"/>
  <c r="Y67" i="61"/>
  <c r="G41" i="101" l="1"/>
  <c r="G44" i="101" s="1"/>
  <c r="G167" i="108"/>
  <c r="G186" i="63"/>
  <c r="H41" i="101"/>
  <c r="H44" i="101" s="1"/>
  <c r="H167" i="108"/>
  <c r="H186" i="63"/>
  <c r="I38" i="98"/>
  <c r="I125" i="108"/>
  <c r="I139" i="63"/>
  <c r="G41" i="98"/>
  <c r="G44" i="98" s="1"/>
  <c r="G160" i="108"/>
  <c r="G179" i="63"/>
  <c r="D75" i="46"/>
  <c r="D74" i="46"/>
  <c r="J51" i="103"/>
  <c r="J54" i="103" s="1"/>
  <c r="J59" i="103" s="1"/>
  <c r="J64" i="103" s="1"/>
  <c r="J213" i="108"/>
  <c r="J279" i="63"/>
  <c r="M9" i="94"/>
  <c r="M90" i="72"/>
  <c r="D39" i="112"/>
  <c r="D233" i="63"/>
  <c r="J48" i="102"/>
  <c r="J47" i="112"/>
  <c r="J241" i="63"/>
  <c r="I41" i="100"/>
  <c r="I44" i="100" s="1"/>
  <c r="I176" i="108"/>
  <c r="I195" i="63"/>
  <c r="I51" i="104"/>
  <c r="I54" i="104" s="1"/>
  <c r="I59" i="104" s="1"/>
  <c r="I64" i="104" s="1"/>
  <c r="I67" i="104" s="1"/>
  <c r="I214" i="108"/>
  <c r="I280" i="63"/>
  <c r="D61" i="41"/>
  <c r="D39" i="111" s="1"/>
  <c r="D60" i="41"/>
  <c r="J41" i="98"/>
  <c r="J44" i="98" s="1"/>
  <c r="J160" i="108"/>
  <c r="J179" i="63"/>
  <c r="J38" i="100"/>
  <c r="J141" i="108"/>
  <c r="J155" i="63"/>
  <c r="J51" i="104"/>
  <c r="J54" i="104" s="1"/>
  <c r="J59" i="104" s="1"/>
  <c r="J64" i="104" s="1"/>
  <c r="J67" i="104" s="1"/>
  <c r="J214" i="108"/>
  <c r="J280" i="63"/>
  <c r="I51" i="103"/>
  <c r="I54" i="103" s="1"/>
  <c r="I59" i="103" s="1"/>
  <c r="I64" i="103" s="1"/>
  <c r="I213" i="108"/>
  <c r="I279" i="63"/>
  <c r="G51" i="103"/>
  <c r="G54" i="103" s="1"/>
  <c r="G59" i="103" s="1"/>
  <c r="G64" i="103" s="1"/>
  <c r="G213" i="108"/>
  <c r="G279" i="63"/>
  <c r="H51" i="104"/>
  <c r="H54" i="104" s="1"/>
  <c r="H59" i="104" s="1"/>
  <c r="H64" i="104" s="1"/>
  <c r="H67" i="104" s="1"/>
  <c r="H214" i="108"/>
  <c r="H280" i="63"/>
  <c r="D123" i="41"/>
  <c r="D125" i="41" s="1"/>
  <c r="D117" i="41"/>
  <c r="D116" i="41"/>
  <c r="D124" i="41" s="1"/>
  <c r="D51" i="47"/>
  <c r="D41" i="111" s="1"/>
  <c r="D50" i="47"/>
  <c r="D49" i="47"/>
  <c r="D41" i="47"/>
  <c r="D40" i="47"/>
  <c r="G51" i="105"/>
  <c r="G54" i="105" s="1"/>
  <c r="G59" i="105" s="1"/>
  <c r="G64" i="105" s="1"/>
  <c r="G215" i="108"/>
  <c r="G281" i="63"/>
  <c r="I38" i="99"/>
  <c r="I126" i="108"/>
  <c r="I140" i="63"/>
  <c r="T127" i="107"/>
  <c r="J127" i="107"/>
  <c r="R127" i="107"/>
  <c r="I127" i="107"/>
  <c r="Q127" i="107"/>
  <c r="L127" i="107"/>
  <c r="S127" i="107"/>
  <c r="K127" i="107"/>
  <c r="O127" i="107"/>
  <c r="P127" i="107"/>
  <c r="N127" i="107"/>
  <c r="M127" i="107"/>
  <c r="J41" i="101"/>
  <c r="J44" i="101" s="1"/>
  <c r="J167" i="108"/>
  <c r="J186" i="63"/>
  <c r="L338" i="107"/>
  <c r="S338" i="107"/>
  <c r="J338" i="107"/>
  <c r="Q338" i="107"/>
  <c r="T338" i="107"/>
  <c r="M338" i="107"/>
  <c r="P338" i="107"/>
  <c r="O338" i="107"/>
  <c r="I338" i="107"/>
  <c r="K338" i="107"/>
  <c r="R338" i="107"/>
  <c r="N338" i="107"/>
  <c r="J38" i="99"/>
  <c r="J126" i="108"/>
  <c r="J140" i="63"/>
  <c r="T122" i="107"/>
  <c r="P122" i="107"/>
  <c r="L122" i="107"/>
  <c r="S122" i="107"/>
  <c r="O122" i="107"/>
  <c r="I122" i="107"/>
  <c r="Q122" i="107"/>
  <c r="J122" i="107"/>
  <c r="M122" i="107"/>
  <c r="K122" i="107"/>
  <c r="R122" i="107"/>
  <c r="N122" i="107"/>
  <c r="Q107" i="107"/>
  <c r="S107" i="107"/>
  <c r="P107" i="107"/>
  <c r="M107" i="107"/>
  <c r="L107" i="107"/>
  <c r="T107" i="107"/>
  <c r="K107" i="107"/>
  <c r="N107" i="107"/>
  <c r="J107" i="107"/>
  <c r="R107" i="107"/>
  <c r="O107" i="107"/>
  <c r="I107" i="107"/>
  <c r="L36" i="61"/>
  <c r="K86" i="99"/>
  <c r="L35" i="61" s="1"/>
  <c r="I41" i="101"/>
  <c r="I44" i="101" s="1"/>
  <c r="I167" i="108"/>
  <c r="I186" i="63"/>
  <c r="H38" i="98"/>
  <c r="H125" i="108"/>
  <c r="H139" i="63"/>
  <c r="D102" i="41"/>
  <c r="D92" i="41"/>
  <c r="D91" i="41"/>
  <c r="D104" i="41"/>
  <c r="D103" i="41"/>
  <c r="D102" i="46"/>
  <c r="D109" i="46"/>
  <c r="T128" i="107"/>
  <c r="I128" i="107"/>
  <c r="J128" i="107"/>
  <c r="M128" i="107"/>
  <c r="N128" i="107"/>
  <c r="P128" i="107"/>
  <c r="Q128" i="107"/>
  <c r="O128" i="107"/>
  <c r="K128" i="107"/>
  <c r="S128" i="107"/>
  <c r="L128" i="107"/>
  <c r="R128" i="107"/>
  <c r="J51" i="105"/>
  <c r="J54" i="105" s="1"/>
  <c r="J59" i="105" s="1"/>
  <c r="J64" i="105" s="1"/>
  <c r="J215" i="108"/>
  <c r="J281" i="63"/>
  <c r="D94" i="40"/>
  <c r="D109" i="40"/>
  <c r="D44" i="41"/>
  <c r="D43" i="41"/>
  <c r="D75" i="47"/>
  <c r="D74" i="47"/>
  <c r="D73" i="47"/>
  <c r="D67" i="47"/>
  <c r="D66" i="47"/>
  <c r="H51" i="103"/>
  <c r="H54" i="103" s="1"/>
  <c r="H59" i="103" s="1"/>
  <c r="H64" i="103" s="1"/>
  <c r="H213" i="108"/>
  <c r="H279" i="63"/>
  <c r="H38" i="100"/>
  <c r="H141" i="108"/>
  <c r="H155" i="63"/>
  <c r="AA24" i="61"/>
  <c r="I51" i="105"/>
  <c r="I54" i="105" s="1"/>
  <c r="I59" i="105" s="1"/>
  <c r="I64" i="105" s="1"/>
  <c r="I215" i="108"/>
  <c r="I281" i="63"/>
  <c r="G38" i="100"/>
  <c r="G141" i="108"/>
  <c r="G155" i="63"/>
  <c r="D77" i="41"/>
  <c r="D76" i="41"/>
  <c r="D85" i="41"/>
  <c r="D84" i="41"/>
  <c r="D83" i="41"/>
  <c r="H38" i="99"/>
  <c r="H126" i="108"/>
  <c r="H140" i="63"/>
  <c r="G41" i="99"/>
  <c r="G44" i="99" s="1"/>
  <c r="G161" i="108"/>
  <c r="G180" i="63"/>
  <c r="D85" i="47"/>
  <c r="D84" i="47"/>
  <c r="D83" i="47"/>
  <c r="G48" i="102"/>
  <c r="G47" i="112"/>
  <c r="G241" i="63"/>
  <c r="I48" i="102"/>
  <c r="I47" i="112"/>
  <c r="I241" i="63"/>
  <c r="G51" i="104"/>
  <c r="G54" i="104" s="1"/>
  <c r="G59" i="104" s="1"/>
  <c r="G64" i="104" s="1"/>
  <c r="G67" i="104" s="1"/>
  <c r="G214" i="108"/>
  <c r="G280" i="63"/>
  <c r="H48" i="102"/>
  <c r="H47" i="112"/>
  <c r="H241" i="63"/>
  <c r="H51" i="105"/>
  <c r="H54" i="105" s="1"/>
  <c r="H59" i="105" s="1"/>
  <c r="H64" i="105" s="1"/>
  <c r="H215" i="108"/>
  <c r="H281" i="63"/>
  <c r="K12" i="105"/>
  <c r="K11" i="105" s="1"/>
  <c r="K10" i="105" s="1"/>
  <c r="K42" i="108"/>
  <c r="K42" i="63"/>
  <c r="K20" i="94"/>
  <c r="K13" i="102" s="1"/>
  <c r="K39" i="108" s="1"/>
  <c r="K17" i="105"/>
  <c r="K16" i="105" s="1"/>
  <c r="K15" i="105" s="1"/>
  <c r="K81" i="63"/>
  <c r="AA23" i="61"/>
  <c r="L23" i="61"/>
  <c r="K23" i="61"/>
  <c r="A1" i="19"/>
  <c r="A1" i="21" s="1"/>
  <c r="A1" i="54" s="1"/>
  <c r="A1" i="18"/>
  <c r="A2" i="19"/>
  <c r="A2" i="21" s="1"/>
  <c r="A2" i="54" s="1"/>
  <c r="A2" i="18"/>
  <c r="M20" i="96"/>
  <c r="K18" i="104" s="1"/>
  <c r="K75" i="108" s="1"/>
  <c r="K20" i="96"/>
  <c r="K13" i="104" s="1"/>
  <c r="K20" i="95"/>
  <c r="K13" i="103" s="1"/>
  <c r="M20" i="95"/>
  <c r="K18" i="103" s="1"/>
  <c r="K74" i="108" s="1"/>
  <c r="M20" i="93"/>
  <c r="K18" i="53" s="1"/>
  <c r="K20" i="93"/>
  <c r="K13" i="53" s="1"/>
  <c r="M18" i="92"/>
  <c r="K18" i="101" s="1"/>
  <c r="K61" i="108" s="1"/>
  <c r="K18" i="92"/>
  <c r="K13" i="101" s="1"/>
  <c r="K18" i="91"/>
  <c r="K13" i="99" s="1"/>
  <c r="M18" i="91"/>
  <c r="K18" i="99" s="1"/>
  <c r="K55" i="108" s="1"/>
  <c r="K18" i="90"/>
  <c r="K13" i="98" s="1"/>
  <c r="M18" i="90"/>
  <c r="K18" i="98" s="1"/>
  <c r="K54" i="108" s="1"/>
  <c r="K166" i="35"/>
  <c r="K165" i="35" s="1"/>
  <c r="K164" i="35" s="1"/>
  <c r="K163" i="35" s="1"/>
  <c r="K162" i="35" s="1"/>
  <c r="K161" i="35" s="1"/>
  <c r="K160" i="35" s="1"/>
  <c r="K159" i="35" s="1"/>
  <c r="K158" i="35" s="1"/>
  <c r="K157" i="35" s="1"/>
  <c r="K156" i="35" s="1"/>
  <c r="K155" i="35" s="1"/>
  <c r="K154" i="35" s="1"/>
  <c r="K153" i="35" s="1"/>
  <c r="K152" i="35" s="1"/>
  <c r="K151" i="35" s="1"/>
  <c r="K150" i="35" s="1"/>
  <c r="K149" i="35" s="1"/>
  <c r="K148" i="35" s="1"/>
  <c r="K147" i="35" s="1"/>
  <c r="K146" i="35" s="1"/>
  <c r="K145" i="35" s="1"/>
  <c r="K172" i="34"/>
  <c r="K171" i="34" s="1"/>
  <c r="K170" i="34" s="1"/>
  <c r="K169" i="34" s="1"/>
  <c r="K168" i="34" s="1"/>
  <c r="K167" i="34" s="1"/>
  <c r="K166" i="34" s="1"/>
  <c r="K165" i="34" s="1"/>
  <c r="K164" i="34" s="1"/>
  <c r="K163" i="34" s="1"/>
  <c r="K162" i="34" s="1"/>
  <c r="K161" i="34" s="1"/>
  <c r="K160" i="34" s="1"/>
  <c r="K159" i="34" s="1"/>
  <c r="K158" i="34" s="1"/>
  <c r="K157" i="34" s="1"/>
  <c r="K156" i="34" s="1"/>
  <c r="K155" i="34" s="1"/>
  <c r="K154" i="34" s="1"/>
  <c r="K153" i="34" s="1"/>
  <c r="K152" i="34" s="1"/>
  <c r="K151" i="34" s="1"/>
  <c r="K150" i="34" s="1"/>
  <c r="K149" i="34" s="1"/>
  <c r="K148" i="34" s="1"/>
  <c r="K147" i="34" s="1"/>
  <c r="K146" i="34" s="1"/>
  <c r="K145" i="34" s="1"/>
  <c r="K144" i="34" s="1"/>
  <c r="K143" i="34" s="1"/>
  <c r="K142" i="34" s="1"/>
  <c r="K141" i="34" s="1"/>
  <c r="K140" i="34" s="1"/>
  <c r="K603" i="63"/>
  <c r="B540" i="63"/>
  <c r="C540" i="63"/>
  <c r="D540" i="63"/>
  <c r="E540" i="63"/>
  <c r="F540" i="63"/>
  <c r="K540" i="63"/>
  <c r="A540" i="63"/>
  <c r="B537" i="63"/>
  <c r="C537" i="63"/>
  <c r="D537" i="63"/>
  <c r="E537" i="63"/>
  <c r="F537" i="63"/>
  <c r="K537" i="63"/>
  <c r="A537" i="63"/>
  <c r="G70" i="104" l="1"/>
  <c r="G75" i="104" s="1"/>
  <c r="G79" i="104" s="1"/>
  <c r="G265" i="108"/>
  <c r="G364" i="63"/>
  <c r="G48" i="99"/>
  <c r="G29" i="112"/>
  <c r="G223" i="63"/>
  <c r="D80" i="47"/>
  <c r="D82" i="47"/>
  <c r="D94" i="47" s="1"/>
  <c r="D81" i="47"/>
  <c r="G67" i="105"/>
  <c r="G70" i="105" s="1"/>
  <c r="G75" i="105" s="1"/>
  <c r="G79" i="105" s="1"/>
  <c r="G266" i="108"/>
  <c r="G365" i="63"/>
  <c r="H70" i="104"/>
  <c r="H75" i="104" s="1"/>
  <c r="H79" i="104" s="1"/>
  <c r="H265" i="108"/>
  <c r="H364" i="63"/>
  <c r="J51" i="102"/>
  <c r="J54" i="102" s="1"/>
  <c r="J59" i="102" s="1"/>
  <c r="J64" i="102" s="1"/>
  <c r="J212" i="108"/>
  <c r="J278" i="63"/>
  <c r="G48" i="98"/>
  <c r="G28" i="112"/>
  <c r="G222" i="63"/>
  <c r="I67" i="105"/>
  <c r="I70" i="105" s="1"/>
  <c r="I75" i="105" s="1"/>
  <c r="I79" i="105" s="1"/>
  <c r="I266" i="108"/>
  <c r="I365" i="63"/>
  <c r="J48" i="98"/>
  <c r="J28" i="112"/>
  <c r="J222" i="63"/>
  <c r="J41" i="100"/>
  <c r="J44" i="100" s="1"/>
  <c r="J176" i="108"/>
  <c r="J195" i="63"/>
  <c r="I51" i="102"/>
  <c r="I54" i="102" s="1"/>
  <c r="I59" i="102" s="1"/>
  <c r="I64" i="102" s="1"/>
  <c r="I212" i="108"/>
  <c r="I278" i="63"/>
  <c r="H41" i="99"/>
  <c r="H44" i="99" s="1"/>
  <c r="H161" i="108"/>
  <c r="H180" i="63"/>
  <c r="J41" i="99"/>
  <c r="J44" i="99" s="1"/>
  <c r="J161" i="108"/>
  <c r="J180" i="63"/>
  <c r="G67" i="103"/>
  <c r="G70" i="103" s="1"/>
  <c r="G75" i="103" s="1"/>
  <c r="G79" i="103" s="1"/>
  <c r="G264" i="108"/>
  <c r="G363" i="63"/>
  <c r="P90" i="72"/>
  <c r="I41" i="98"/>
  <c r="I44" i="98" s="1"/>
  <c r="I160" i="108"/>
  <c r="I179" i="63"/>
  <c r="I67" i="103"/>
  <c r="I70" i="103" s="1"/>
  <c r="I75" i="103" s="1"/>
  <c r="I79" i="103" s="1"/>
  <c r="I264" i="108"/>
  <c r="I363" i="63"/>
  <c r="M20" i="94"/>
  <c r="K18" i="102" s="1"/>
  <c r="O90" i="72"/>
  <c r="H67" i="105"/>
  <c r="H70" i="105" s="1"/>
  <c r="H75" i="105" s="1"/>
  <c r="H79" i="105" s="1"/>
  <c r="H266" i="108"/>
  <c r="H365" i="63"/>
  <c r="G51" i="102"/>
  <c r="G54" i="102" s="1"/>
  <c r="G59" i="102" s="1"/>
  <c r="G64" i="102" s="1"/>
  <c r="G212" i="108"/>
  <c r="G278" i="63"/>
  <c r="H41" i="100"/>
  <c r="H44" i="100" s="1"/>
  <c r="H176" i="108"/>
  <c r="H195" i="63"/>
  <c r="D459" i="63"/>
  <c r="D72" i="111"/>
  <c r="J48" i="101"/>
  <c r="J35" i="112"/>
  <c r="J229" i="63"/>
  <c r="G41" i="100"/>
  <c r="G44" i="100" s="1"/>
  <c r="G176" i="108"/>
  <c r="G195" i="63"/>
  <c r="D103" i="47"/>
  <c r="D105" i="47"/>
  <c r="D104" i="47"/>
  <c r="H41" i="98"/>
  <c r="H44" i="98" s="1"/>
  <c r="H160" i="108"/>
  <c r="H179" i="63"/>
  <c r="I70" i="104"/>
  <c r="I75" i="104" s="1"/>
  <c r="I79" i="104" s="1"/>
  <c r="I265" i="108"/>
  <c r="I364" i="63"/>
  <c r="H48" i="101"/>
  <c r="H35" i="112"/>
  <c r="H229" i="63"/>
  <c r="D49" i="111"/>
  <c r="D373" i="63"/>
  <c r="J70" i="104"/>
  <c r="J75" i="104" s="1"/>
  <c r="J79" i="104" s="1"/>
  <c r="J265" i="108"/>
  <c r="J364" i="63"/>
  <c r="J67" i="103"/>
  <c r="J70" i="103" s="1"/>
  <c r="J75" i="103" s="1"/>
  <c r="J79" i="103" s="1"/>
  <c r="J264" i="108"/>
  <c r="J363" i="63"/>
  <c r="H51" i="102"/>
  <c r="H54" i="102" s="1"/>
  <c r="H59" i="102" s="1"/>
  <c r="H64" i="102" s="1"/>
  <c r="H212" i="108"/>
  <c r="H278" i="63"/>
  <c r="H67" i="103"/>
  <c r="H70" i="103" s="1"/>
  <c r="H75" i="103" s="1"/>
  <c r="H79" i="103" s="1"/>
  <c r="H264" i="108"/>
  <c r="H363" i="63"/>
  <c r="J67" i="105"/>
  <c r="J70" i="105" s="1"/>
  <c r="J75" i="105" s="1"/>
  <c r="J79" i="105" s="1"/>
  <c r="J266" i="108"/>
  <c r="J365" i="63"/>
  <c r="I41" i="99"/>
  <c r="I44" i="99" s="1"/>
  <c r="I161" i="108"/>
  <c r="I180" i="63"/>
  <c r="D82" i="46"/>
  <c r="D81" i="46"/>
  <c r="D80" i="46"/>
  <c r="I48" i="101"/>
  <c r="I35" i="112"/>
  <c r="I229" i="63"/>
  <c r="I48" i="100"/>
  <c r="I44" i="112"/>
  <c r="I238" i="63"/>
  <c r="G48" i="101"/>
  <c r="G35" i="112"/>
  <c r="G229" i="63"/>
  <c r="K9" i="105"/>
  <c r="AG5" i="61"/>
  <c r="K12" i="104"/>
  <c r="K11" i="104" s="1"/>
  <c r="K10" i="104" s="1"/>
  <c r="K41" i="108"/>
  <c r="K41" i="63"/>
  <c r="K40" i="108"/>
  <c r="K40" i="63"/>
  <c r="K12" i="103"/>
  <c r="K11" i="103" s="1"/>
  <c r="K10" i="103" s="1"/>
  <c r="K9" i="103" s="1"/>
  <c r="K12" i="102"/>
  <c r="K11" i="102" s="1"/>
  <c r="K10" i="102" s="1"/>
  <c r="K9" i="102" s="1"/>
  <c r="K39" i="63"/>
  <c r="K77" i="63"/>
  <c r="K72" i="108"/>
  <c r="K38" i="63"/>
  <c r="K38" i="108"/>
  <c r="K27" i="108"/>
  <c r="K27" i="63"/>
  <c r="K12" i="101"/>
  <c r="K11" i="101" s="1"/>
  <c r="K10" i="101" s="1"/>
  <c r="K9" i="101" s="1"/>
  <c r="K21" i="108"/>
  <c r="K21" i="63"/>
  <c r="K12" i="99"/>
  <c r="K11" i="99" s="1"/>
  <c r="K10" i="99" s="1"/>
  <c r="K20" i="108"/>
  <c r="K20" i="63"/>
  <c r="K12" i="98"/>
  <c r="K11" i="98" s="1"/>
  <c r="K10" i="98" s="1"/>
  <c r="K14" i="105"/>
  <c r="K8" i="105" s="1"/>
  <c r="AG8" i="61"/>
  <c r="K17" i="104"/>
  <c r="K16" i="104" s="1"/>
  <c r="K15" i="104" s="1"/>
  <c r="K80" i="63"/>
  <c r="K17" i="103"/>
  <c r="K16" i="103" s="1"/>
  <c r="K15" i="103" s="1"/>
  <c r="K14" i="103" s="1"/>
  <c r="K79" i="63"/>
  <c r="K17" i="101"/>
  <c r="K16" i="101" s="1"/>
  <c r="K15" i="101" s="1"/>
  <c r="K14" i="101" s="1"/>
  <c r="K66" i="63"/>
  <c r="K17" i="99"/>
  <c r="K16" i="99" s="1"/>
  <c r="K15" i="99" s="1"/>
  <c r="K14" i="99" s="1"/>
  <c r="K60" i="63"/>
  <c r="K59" i="63"/>
  <c r="K17" i="98"/>
  <c r="K16" i="98" s="1"/>
  <c r="K15" i="98" s="1"/>
  <c r="A2" i="97"/>
  <c r="A2" i="93"/>
  <c r="A2" i="96"/>
  <c r="A2" i="22"/>
  <c r="A2" i="28" s="1"/>
  <c r="A2" i="29" s="1"/>
  <c r="A2" i="31" s="1"/>
  <c r="A2" i="95"/>
  <c r="A2" i="94"/>
  <c r="A1" i="97"/>
  <c r="A1" i="93"/>
  <c r="A1" i="94"/>
  <c r="A1" i="96"/>
  <c r="A1" i="22"/>
  <c r="A1" i="28" s="1"/>
  <c r="A1" i="29" s="1"/>
  <c r="A1" i="31" s="1"/>
  <c r="A1" i="95"/>
  <c r="K144" i="35"/>
  <c r="K139" i="34"/>
  <c r="K539" i="63"/>
  <c r="K538" i="63" s="1"/>
  <c r="K536" i="63"/>
  <c r="K535" i="63" s="1"/>
  <c r="I51" i="100" l="1"/>
  <c r="I54" i="100" s="1"/>
  <c r="I59" i="100" s="1"/>
  <c r="I64" i="100" s="1"/>
  <c r="I209" i="108"/>
  <c r="I275" i="63"/>
  <c r="J82" i="105"/>
  <c r="J85" i="105" s="1"/>
  <c r="J91" i="105" s="1"/>
  <c r="J94" i="105" s="1"/>
  <c r="J99" i="105" s="1"/>
  <c r="J102" i="105" s="1"/>
  <c r="J105" i="105" s="1"/>
  <c r="J110" i="105" s="1"/>
  <c r="J115" i="105" s="1"/>
  <c r="J117" i="105" s="1"/>
  <c r="J123" i="105" s="1"/>
  <c r="J129" i="105" s="1"/>
  <c r="J134" i="105" s="1"/>
  <c r="J139" i="105" s="1"/>
  <c r="J304" i="108"/>
  <c r="J436" i="63"/>
  <c r="J82" i="104"/>
  <c r="J85" i="104" s="1"/>
  <c r="J91" i="104" s="1"/>
  <c r="J94" i="104" s="1"/>
  <c r="J99" i="104" s="1"/>
  <c r="J102" i="104" s="1"/>
  <c r="J105" i="104" s="1"/>
  <c r="J110" i="104" s="1"/>
  <c r="J115" i="104" s="1"/>
  <c r="J117" i="104" s="1"/>
  <c r="J123" i="104" s="1"/>
  <c r="J129" i="104" s="1"/>
  <c r="J134" i="104" s="1"/>
  <c r="J139" i="104" s="1"/>
  <c r="J303" i="108"/>
  <c r="J435" i="63"/>
  <c r="I82" i="103"/>
  <c r="I85" i="103" s="1"/>
  <c r="I91" i="103" s="1"/>
  <c r="I94" i="103" s="1"/>
  <c r="I99" i="103" s="1"/>
  <c r="I102" i="103" s="1"/>
  <c r="I105" i="103" s="1"/>
  <c r="I110" i="103" s="1"/>
  <c r="I115" i="103" s="1"/>
  <c r="I117" i="103" s="1"/>
  <c r="I123" i="103" s="1"/>
  <c r="I129" i="103" s="1"/>
  <c r="I134" i="103" s="1"/>
  <c r="I139" i="103" s="1"/>
  <c r="I302" i="108"/>
  <c r="I434" i="63"/>
  <c r="D42" i="48"/>
  <c r="D83" i="48"/>
  <c r="D52" i="48"/>
  <c r="D103" i="48"/>
  <c r="K8" i="103"/>
  <c r="I51" i="101"/>
  <c r="I54" i="101" s="1"/>
  <c r="I59" i="101" s="1"/>
  <c r="I64" i="101" s="1"/>
  <c r="I200" i="108"/>
  <c r="I266" i="63"/>
  <c r="H82" i="103"/>
  <c r="H85" i="103" s="1"/>
  <c r="H91" i="103" s="1"/>
  <c r="H94" i="103" s="1"/>
  <c r="H99" i="103" s="1"/>
  <c r="H102" i="103" s="1"/>
  <c r="H105" i="103" s="1"/>
  <c r="H110" i="103" s="1"/>
  <c r="H115" i="103" s="1"/>
  <c r="H117" i="103" s="1"/>
  <c r="H123" i="103" s="1"/>
  <c r="H129" i="103" s="1"/>
  <c r="H134" i="103" s="1"/>
  <c r="H139" i="103" s="1"/>
  <c r="H302" i="108"/>
  <c r="H434" i="63"/>
  <c r="I48" i="98"/>
  <c r="I28" i="112"/>
  <c r="I222" i="63"/>
  <c r="D94" i="46"/>
  <c r="D93" i="46"/>
  <c r="D92" i="46"/>
  <c r="G67" i="102"/>
  <c r="G70" i="102" s="1"/>
  <c r="G75" i="102" s="1"/>
  <c r="G79" i="102" s="1"/>
  <c r="G263" i="108"/>
  <c r="G362" i="63"/>
  <c r="I67" i="102"/>
  <c r="I70" i="102" s="1"/>
  <c r="I75" i="102" s="1"/>
  <c r="I79" i="102" s="1"/>
  <c r="I263" i="108"/>
  <c r="I362" i="63"/>
  <c r="G51" i="98"/>
  <c r="G54" i="98" s="1"/>
  <c r="G59" i="98" s="1"/>
  <c r="G64" i="98" s="1"/>
  <c r="G193" i="108"/>
  <c r="G259" i="63"/>
  <c r="D93" i="47"/>
  <c r="D92" i="47"/>
  <c r="H48" i="100"/>
  <c r="H44" i="112"/>
  <c r="H238" i="63"/>
  <c r="H51" i="101"/>
  <c r="H54" i="101" s="1"/>
  <c r="H59" i="101" s="1"/>
  <c r="H64" i="101" s="1"/>
  <c r="H200" i="108"/>
  <c r="H266" i="63"/>
  <c r="G48" i="100"/>
  <c r="G44" i="112"/>
  <c r="G238" i="63"/>
  <c r="G82" i="105"/>
  <c r="G85" i="105" s="1"/>
  <c r="G91" i="105" s="1"/>
  <c r="G94" i="105" s="1"/>
  <c r="G99" i="105" s="1"/>
  <c r="G102" i="105" s="1"/>
  <c r="G105" i="105" s="1"/>
  <c r="G110" i="105" s="1"/>
  <c r="G115" i="105" s="1"/>
  <c r="G117" i="105" s="1"/>
  <c r="G123" i="105" s="1"/>
  <c r="G129" i="105" s="1"/>
  <c r="G134" i="105" s="1"/>
  <c r="G139" i="105" s="1"/>
  <c r="G304" i="108"/>
  <c r="G436" i="63"/>
  <c r="H67" i="102"/>
  <c r="H70" i="102" s="1"/>
  <c r="H75" i="102" s="1"/>
  <c r="H79" i="102" s="1"/>
  <c r="H263" i="108"/>
  <c r="H362" i="63"/>
  <c r="H82" i="105"/>
  <c r="H85" i="105" s="1"/>
  <c r="H91" i="105" s="1"/>
  <c r="H94" i="105" s="1"/>
  <c r="H99" i="105" s="1"/>
  <c r="H102" i="105" s="1"/>
  <c r="H105" i="105" s="1"/>
  <c r="H110" i="105" s="1"/>
  <c r="H115" i="105" s="1"/>
  <c r="H117" i="105" s="1"/>
  <c r="H123" i="105" s="1"/>
  <c r="H129" i="105" s="1"/>
  <c r="H134" i="105" s="1"/>
  <c r="H139" i="105" s="1"/>
  <c r="H304" i="108"/>
  <c r="H436" i="63"/>
  <c r="G82" i="103"/>
  <c r="G85" i="103" s="1"/>
  <c r="G91" i="103" s="1"/>
  <c r="G94" i="103" s="1"/>
  <c r="G99" i="103" s="1"/>
  <c r="G102" i="103" s="1"/>
  <c r="G105" i="103" s="1"/>
  <c r="G110" i="103" s="1"/>
  <c r="G115" i="103" s="1"/>
  <c r="G117" i="103" s="1"/>
  <c r="G123" i="103" s="1"/>
  <c r="G129" i="103" s="1"/>
  <c r="G134" i="103" s="1"/>
  <c r="G139" i="103" s="1"/>
  <c r="G302" i="108"/>
  <c r="G434" i="63"/>
  <c r="J48" i="100"/>
  <c r="J44" i="112"/>
  <c r="J238" i="63"/>
  <c r="J67" i="102"/>
  <c r="J70" i="102" s="1"/>
  <c r="J75" i="102" s="1"/>
  <c r="J79" i="102" s="1"/>
  <c r="J263" i="108"/>
  <c r="J362" i="63"/>
  <c r="G51" i="99"/>
  <c r="G54" i="99" s="1"/>
  <c r="G59" i="99" s="1"/>
  <c r="G64" i="99" s="1"/>
  <c r="G194" i="108"/>
  <c r="G260" i="63"/>
  <c r="H48" i="98"/>
  <c r="H28" i="112"/>
  <c r="H222" i="63"/>
  <c r="H48" i="99"/>
  <c r="H29" i="112"/>
  <c r="H223" i="63"/>
  <c r="I82" i="104"/>
  <c r="I85" i="104" s="1"/>
  <c r="I91" i="104" s="1"/>
  <c r="I94" i="104" s="1"/>
  <c r="I99" i="104" s="1"/>
  <c r="I102" i="104" s="1"/>
  <c r="I105" i="104" s="1"/>
  <c r="I110" i="104" s="1"/>
  <c r="I115" i="104" s="1"/>
  <c r="I117" i="104" s="1"/>
  <c r="I123" i="104" s="1"/>
  <c r="I129" i="104" s="1"/>
  <c r="I134" i="104" s="1"/>
  <c r="I139" i="104" s="1"/>
  <c r="I303" i="108"/>
  <c r="I435" i="63"/>
  <c r="J51" i="101"/>
  <c r="J54" i="101" s="1"/>
  <c r="J59" i="101" s="1"/>
  <c r="J64" i="101" s="1"/>
  <c r="J200" i="108"/>
  <c r="J266" i="63"/>
  <c r="I82" i="105"/>
  <c r="I85" i="105" s="1"/>
  <c r="I91" i="105" s="1"/>
  <c r="I94" i="105" s="1"/>
  <c r="I99" i="105" s="1"/>
  <c r="I102" i="105" s="1"/>
  <c r="I105" i="105" s="1"/>
  <c r="I110" i="105" s="1"/>
  <c r="I115" i="105" s="1"/>
  <c r="I117" i="105" s="1"/>
  <c r="I123" i="105" s="1"/>
  <c r="I129" i="105" s="1"/>
  <c r="I134" i="105" s="1"/>
  <c r="I139" i="105" s="1"/>
  <c r="I304" i="108"/>
  <c r="I436" i="63"/>
  <c r="J82" i="103"/>
  <c r="J85" i="103" s="1"/>
  <c r="J91" i="103" s="1"/>
  <c r="J94" i="103" s="1"/>
  <c r="J99" i="103" s="1"/>
  <c r="J102" i="103" s="1"/>
  <c r="J105" i="103" s="1"/>
  <c r="J110" i="103" s="1"/>
  <c r="J115" i="103" s="1"/>
  <c r="J117" i="103" s="1"/>
  <c r="J123" i="103" s="1"/>
  <c r="J129" i="103" s="1"/>
  <c r="J134" i="103" s="1"/>
  <c r="J139" i="103" s="1"/>
  <c r="J302" i="108"/>
  <c r="J434" i="63"/>
  <c r="K73" i="108"/>
  <c r="K17" i="102"/>
  <c r="K16" i="102" s="1"/>
  <c r="K15" i="102" s="1"/>
  <c r="K14" i="102" s="1"/>
  <c r="K8" i="102" s="1"/>
  <c r="K78" i="63"/>
  <c r="G51" i="101"/>
  <c r="G54" i="101" s="1"/>
  <c r="G59" i="101" s="1"/>
  <c r="G64" i="101" s="1"/>
  <c r="G200" i="108"/>
  <c r="G266" i="63"/>
  <c r="I48" i="99"/>
  <c r="I29" i="112"/>
  <c r="I223" i="63"/>
  <c r="J48" i="99"/>
  <c r="J29" i="112"/>
  <c r="J223" i="63"/>
  <c r="J51" i="98"/>
  <c r="J54" i="98" s="1"/>
  <c r="J59" i="98" s="1"/>
  <c r="J64" i="98" s="1"/>
  <c r="J193" i="108"/>
  <c r="J259" i="63"/>
  <c r="H82" i="104"/>
  <c r="H85" i="104" s="1"/>
  <c r="H91" i="104" s="1"/>
  <c r="H94" i="104" s="1"/>
  <c r="H99" i="104" s="1"/>
  <c r="H102" i="104" s="1"/>
  <c r="H105" i="104" s="1"/>
  <c r="H110" i="104" s="1"/>
  <c r="H115" i="104" s="1"/>
  <c r="H117" i="104" s="1"/>
  <c r="H123" i="104" s="1"/>
  <c r="H129" i="104" s="1"/>
  <c r="H134" i="104" s="1"/>
  <c r="H139" i="104" s="1"/>
  <c r="H303" i="108"/>
  <c r="H435" i="63"/>
  <c r="G82" i="104"/>
  <c r="G85" i="104" s="1"/>
  <c r="G91" i="104" s="1"/>
  <c r="G94" i="104" s="1"/>
  <c r="G99" i="104" s="1"/>
  <c r="G102" i="104" s="1"/>
  <c r="G105" i="104" s="1"/>
  <c r="G110" i="104" s="1"/>
  <c r="G115" i="104" s="1"/>
  <c r="G117" i="104" s="1"/>
  <c r="G123" i="104" s="1"/>
  <c r="G129" i="104" s="1"/>
  <c r="G134" i="104" s="1"/>
  <c r="G139" i="104" s="1"/>
  <c r="G303" i="108"/>
  <c r="G435" i="63"/>
  <c r="AG20" i="61"/>
  <c r="K9" i="104"/>
  <c r="AF5" i="61"/>
  <c r="K8" i="101"/>
  <c r="K9" i="99"/>
  <c r="L5" i="61"/>
  <c r="L20" i="61" s="1"/>
  <c r="K8" i="99"/>
  <c r="L4" i="61" s="1"/>
  <c r="K5" i="61"/>
  <c r="K9" i="98"/>
  <c r="AG4" i="61"/>
  <c r="K7" i="105"/>
  <c r="AF8" i="61"/>
  <c r="K14" i="104"/>
  <c r="AE4" i="61"/>
  <c r="K7" i="103"/>
  <c r="R4" i="61"/>
  <c r="K7" i="101"/>
  <c r="K14" i="98"/>
  <c r="K8" i="61"/>
  <c r="K534" i="63"/>
  <c r="K7" i="102" l="1"/>
  <c r="AD4" i="61"/>
  <c r="AD21" i="61" s="1"/>
  <c r="H51" i="98"/>
  <c r="H54" i="98" s="1"/>
  <c r="H59" i="98" s="1"/>
  <c r="H64" i="98" s="1"/>
  <c r="H193" i="108"/>
  <c r="H259" i="63"/>
  <c r="G51" i="100"/>
  <c r="G54" i="100" s="1"/>
  <c r="G59" i="100" s="1"/>
  <c r="G64" i="100" s="1"/>
  <c r="G209" i="108"/>
  <c r="G275" i="63"/>
  <c r="G67" i="98"/>
  <c r="G70" i="98" s="1"/>
  <c r="G75" i="98" s="1"/>
  <c r="G79" i="98" s="1"/>
  <c r="G244" i="108"/>
  <c r="G343" i="63"/>
  <c r="I82" i="102"/>
  <c r="I85" i="102" s="1"/>
  <c r="I91" i="102" s="1"/>
  <c r="I94" i="102" s="1"/>
  <c r="I99" i="102" s="1"/>
  <c r="I102" i="102" s="1"/>
  <c r="I105" i="102" s="1"/>
  <c r="I110" i="102" s="1"/>
  <c r="I115" i="102" s="1"/>
  <c r="I117" i="102" s="1"/>
  <c r="I123" i="102" s="1"/>
  <c r="I129" i="102" s="1"/>
  <c r="I134" i="102" s="1"/>
  <c r="I139" i="102" s="1"/>
  <c r="I301" i="108"/>
  <c r="I433" i="63"/>
  <c r="H67" i="101"/>
  <c r="H70" i="101" s="1"/>
  <c r="H75" i="101" s="1"/>
  <c r="H79" i="101" s="1"/>
  <c r="H251" i="108"/>
  <c r="H350" i="63"/>
  <c r="I51" i="98"/>
  <c r="I54" i="98" s="1"/>
  <c r="I59" i="98" s="1"/>
  <c r="I64" i="98" s="1"/>
  <c r="I193" i="108"/>
  <c r="I259" i="63"/>
  <c r="G67" i="99"/>
  <c r="G70" i="99" s="1"/>
  <c r="G75" i="99" s="1"/>
  <c r="G79" i="99" s="1"/>
  <c r="G245" i="108"/>
  <c r="G344" i="63"/>
  <c r="G82" i="102"/>
  <c r="G85" i="102" s="1"/>
  <c r="G91" i="102" s="1"/>
  <c r="G94" i="102" s="1"/>
  <c r="G99" i="102" s="1"/>
  <c r="G102" i="102" s="1"/>
  <c r="G105" i="102" s="1"/>
  <c r="G110" i="102" s="1"/>
  <c r="G115" i="102" s="1"/>
  <c r="G117" i="102" s="1"/>
  <c r="G123" i="102" s="1"/>
  <c r="G129" i="102" s="1"/>
  <c r="G134" i="102" s="1"/>
  <c r="G139" i="102" s="1"/>
  <c r="G301" i="108"/>
  <c r="G433" i="63"/>
  <c r="I67" i="101"/>
  <c r="I70" i="101" s="1"/>
  <c r="I75" i="101" s="1"/>
  <c r="I79" i="101" s="1"/>
  <c r="I251" i="108"/>
  <c r="I350" i="63"/>
  <c r="J67" i="101"/>
  <c r="J70" i="101" s="1"/>
  <c r="J75" i="101" s="1"/>
  <c r="J79" i="101" s="1"/>
  <c r="J251" i="108"/>
  <c r="J350" i="63"/>
  <c r="J82" i="102"/>
  <c r="J85" i="102" s="1"/>
  <c r="J91" i="102" s="1"/>
  <c r="J94" i="102" s="1"/>
  <c r="J99" i="102" s="1"/>
  <c r="J102" i="102" s="1"/>
  <c r="J105" i="102" s="1"/>
  <c r="J110" i="102" s="1"/>
  <c r="J115" i="102" s="1"/>
  <c r="J117" i="102" s="1"/>
  <c r="J123" i="102" s="1"/>
  <c r="J129" i="102" s="1"/>
  <c r="J134" i="102" s="1"/>
  <c r="J139" i="102" s="1"/>
  <c r="J301" i="108"/>
  <c r="J433" i="63"/>
  <c r="H82" i="102"/>
  <c r="H85" i="102" s="1"/>
  <c r="H91" i="102" s="1"/>
  <c r="H94" i="102" s="1"/>
  <c r="H99" i="102" s="1"/>
  <c r="H102" i="102" s="1"/>
  <c r="H105" i="102" s="1"/>
  <c r="H110" i="102" s="1"/>
  <c r="H115" i="102" s="1"/>
  <c r="H117" i="102" s="1"/>
  <c r="H123" i="102" s="1"/>
  <c r="H129" i="102" s="1"/>
  <c r="H134" i="102" s="1"/>
  <c r="H139" i="102" s="1"/>
  <c r="H301" i="108"/>
  <c r="H433" i="63"/>
  <c r="H51" i="100"/>
  <c r="H54" i="100" s="1"/>
  <c r="H59" i="100" s="1"/>
  <c r="H64" i="100" s="1"/>
  <c r="H209" i="108"/>
  <c r="H275" i="63"/>
  <c r="I51" i="99"/>
  <c r="I54" i="99" s="1"/>
  <c r="I59" i="99" s="1"/>
  <c r="I64" i="99" s="1"/>
  <c r="I194" i="108"/>
  <c r="I260" i="63"/>
  <c r="J67" i="98"/>
  <c r="J70" i="98" s="1"/>
  <c r="J75" i="98" s="1"/>
  <c r="J79" i="98" s="1"/>
  <c r="J244" i="108"/>
  <c r="J343" i="63"/>
  <c r="D102" i="47"/>
  <c r="D101" i="47"/>
  <c r="D100" i="47"/>
  <c r="D68" i="49"/>
  <c r="D42" i="49"/>
  <c r="D83" i="49"/>
  <c r="D110" i="48"/>
  <c r="D109" i="48"/>
  <c r="D103" i="49"/>
  <c r="D52" i="49"/>
  <c r="D108" i="48"/>
  <c r="D105" i="48"/>
  <c r="D104" i="48"/>
  <c r="J51" i="99"/>
  <c r="J54" i="99" s="1"/>
  <c r="J59" i="99" s="1"/>
  <c r="J64" i="99" s="1"/>
  <c r="J194" i="108"/>
  <c r="J260" i="63"/>
  <c r="D70" i="48"/>
  <c r="D69" i="48"/>
  <c r="D68" i="48"/>
  <c r="D54" i="48"/>
  <c r="D53" i="48"/>
  <c r="J51" i="100"/>
  <c r="J54" i="100" s="1"/>
  <c r="J59" i="100" s="1"/>
  <c r="J64" i="100" s="1"/>
  <c r="J209" i="108"/>
  <c r="J275" i="63"/>
  <c r="D85" i="48"/>
  <c r="D84" i="48"/>
  <c r="G67" i="101"/>
  <c r="G70" i="101" s="1"/>
  <c r="G75" i="101" s="1"/>
  <c r="G79" i="101" s="1"/>
  <c r="G251" i="108"/>
  <c r="G350" i="63"/>
  <c r="H51" i="99"/>
  <c r="H54" i="99" s="1"/>
  <c r="H59" i="99" s="1"/>
  <c r="H64" i="99" s="1"/>
  <c r="H194" i="108"/>
  <c r="H260" i="63"/>
  <c r="D44" i="48"/>
  <c r="D43" i="48"/>
  <c r="I67" i="100"/>
  <c r="I70" i="100" s="1"/>
  <c r="I75" i="100" s="1"/>
  <c r="I79" i="100" s="1"/>
  <c r="I260" i="108"/>
  <c r="I359" i="63"/>
  <c r="AF20" i="61"/>
  <c r="K8" i="104"/>
  <c r="AD3" i="61"/>
  <c r="AD53" i="61" s="1"/>
  <c r="K7" i="99"/>
  <c r="L10" i="106" s="1"/>
  <c r="P10" i="106" s="1"/>
  <c r="K8" i="98"/>
  <c r="K7" i="98" s="1"/>
  <c r="K20" i="61"/>
  <c r="L31" i="106"/>
  <c r="P31" i="106" s="1"/>
  <c r="G37" i="37"/>
  <c r="D38" i="64" s="1"/>
  <c r="E38" i="64" s="1"/>
  <c r="AG21" i="61"/>
  <c r="AG3" i="61"/>
  <c r="AG53" i="61" s="1"/>
  <c r="K7" i="104"/>
  <c r="AF4" i="61"/>
  <c r="L29" i="106"/>
  <c r="P29" i="106" s="1"/>
  <c r="G35" i="37"/>
  <c r="AE21" i="61"/>
  <c r="AE3" i="61"/>
  <c r="AE53" i="61" s="1"/>
  <c r="L16" i="106"/>
  <c r="P16" i="106" s="1"/>
  <c r="G22" i="37"/>
  <c r="D23" i="64" s="1"/>
  <c r="G23" i="64" s="1"/>
  <c r="R21" i="61"/>
  <c r="R3" i="61"/>
  <c r="R53" i="61" s="1"/>
  <c r="L21" i="61"/>
  <c r="L3" i="61"/>
  <c r="L53" i="61" s="1"/>
  <c r="K4" i="61"/>
  <c r="K47" i="27"/>
  <c r="B122" i="63"/>
  <c r="B47" i="63"/>
  <c r="C47" i="63"/>
  <c r="D47" i="63"/>
  <c r="E47" i="63"/>
  <c r="F47" i="63"/>
  <c r="G47" i="63"/>
  <c r="H47" i="63"/>
  <c r="I47" i="63"/>
  <c r="J47" i="63"/>
  <c r="A47" i="63"/>
  <c r="K121" i="40"/>
  <c r="K120" i="40" s="1"/>
  <c r="K119" i="40" s="1"/>
  <c r="H157" i="107" s="1"/>
  <c r="K107" i="62"/>
  <c r="K106" i="62" s="1"/>
  <c r="K105" i="62" s="1"/>
  <c r="H450" i="107" s="1"/>
  <c r="K57" i="52"/>
  <c r="K56" i="52" s="1"/>
  <c r="K55" i="52" s="1"/>
  <c r="H351" i="107" s="1"/>
  <c r="K40" i="53"/>
  <c r="K50" i="46"/>
  <c r="K170" i="41"/>
  <c r="J56" i="41"/>
  <c r="K54" i="41"/>
  <c r="I82" i="100" l="1"/>
  <c r="I85" i="100" s="1"/>
  <c r="I91" i="100" s="1"/>
  <c r="I94" i="100" s="1"/>
  <c r="I99" i="100" s="1"/>
  <c r="I102" i="100" s="1"/>
  <c r="I105" i="100" s="1"/>
  <c r="I110" i="100" s="1"/>
  <c r="I115" i="100" s="1"/>
  <c r="I117" i="100" s="1"/>
  <c r="I123" i="100" s="1"/>
  <c r="I129" i="100" s="1"/>
  <c r="I134" i="100" s="1"/>
  <c r="I139" i="100" s="1"/>
  <c r="I298" i="108"/>
  <c r="I430" i="63"/>
  <c r="G82" i="99"/>
  <c r="G85" i="99" s="1"/>
  <c r="G91" i="99" s="1"/>
  <c r="G94" i="99" s="1"/>
  <c r="G99" i="99" s="1"/>
  <c r="G102" i="99" s="1"/>
  <c r="G105" i="99" s="1"/>
  <c r="G110" i="99" s="1"/>
  <c r="G115" i="99" s="1"/>
  <c r="G117" i="99" s="1"/>
  <c r="G123" i="99" s="1"/>
  <c r="G129" i="99" s="1"/>
  <c r="G134" i="99" s="1"/>
  <c r="G139" i="99" s="1"/>
  <c r="G283" i="108"/>
  <c r="G415" i="63"/>
  <c r="G82" i="98"/>
  <c r="G85" i="98" s="1"/>
  <c r="G91" i="98" s="1"/>
  <c r="G94" i="98" s="1"/>
  <c r="G99" i="98" s="1"/>
  <c r="G102" i="98" s="1"/>
  <c r="G105" i="98" s="1"/>
  <c r="G110" i="98" s="1"/>
  <c r="G115" i="98" s="1"/>
  <c r="G117" i="98" s="1"/>
  <c r="G123" i="98" s="1"/>
  <c r="G129" i="98" s="1"/>
  <c r="G134" i="98" s="1"/>
  <c r="G139" i="98" s="1"/>
  <c r="G282" i="108"/>
  <c r="G414" i="63"/>
  <c r="J82" i="101"/>
  <c r="J85" i="101" s="1"/>
  <c r="J91" i="101" s="1"/>
  <c r="J94" i="101" s="1"/>
  <c r="J99" i="101" s="1"/>
  <c r="J102" i="101" s="1"/>
  <c r="J105" i="101" s="1"/>
  <c r="J110" i="101" s="1"/>
  <c r="J115" i="101" s="1"/>
  <c r="J117" i="101" s="1"/>
  <c r="J123" i="101" s="1"/>
  <c r="J129" i="101" s="1"/>
  <c r="J134" i="101" s="1"/>
  <c r="J139" i="101" s="1"/>
  <c r="J289" i="108"/>
  <c r="J421" i="63"/>
  <c r="I67" i="98"/>
  <c r="I70" i="98" s="1"/>
  <c r="I75" i="98" s="1"/>
  <c r="I79" i="98" s="1"/>
  <c r="I244" i="108"/>
  <c r="I343" i="63"/>
  <c r="G67" i="100"/>
  <c r="G70" i="100" s="1"/>
  <c r="G75" i="100" s="1"/>
  <c r="G79" i="100" s="1"/>
  <c r="G260" i="108"/>
  <c r="G359" i="63"/>
  <c r="J67" i="100"/>
  <c r="J70" i="100" s="1"/>
  <c r="J75" i="100" s="1"/>
  <c r="J79" i="100" s="1"/>
  <c r="J260" i="108"/>
  <c r="J359" i="63"/>
  <c r="H67" i="99"/>
  <c r="H70" i="99" s="1"/>
  <c r="H75" i="99" s="1"/>
  <c r="H79" i="99" s="1"/>
  <c r="H245" i="108"/>
  <c r="H344" i="63"/>
  <c r="D85" i="49"/>
  <c r="D84" i="49"/>
  <c r="I67" i="99"/>
  <c r="I70" i="99" s="1"/>
  <c r="I75" i="99" s="1"/>
  <c r="I79" i="99" s="1"/>
  <c r="I245" i="108"/>
  <c r="I344" i="63"/>
  <c r="D44" i="49"/>
  <c r="D43" i="49"/>
  <c r="D54" i="49"/>
  <c r="D53" i="49"/>
  <c r="D70" i="49"/>
  <c r="D69" i="49"/>
  <c r="H67" i="100"/>
  <c r="H70" i="100" s="1"/>
  <c r="H75" i="100" s="1"/>
  <c r="H79" i="100" s="1"/>
  <c r="H260" i="108"/>
  <c r="H359" i="63"/>
  <c r="I82" i="101"/>
  <c r="I85" i="101" s="1"/>
  <c r="I91" i="101" s="1"/>
  <c r="I94" i="101" s="1"/>
  <c r="I99" i="101" s="1"/>
  <c r="I102" i="101" s="1"/>
  <c r="I105" i="101" s="1"/>
  <c r="I110" i="101" s="1"/>
  <c r="I115" i="101" s="1"/>
  <c r="I117" i="101" s="1"/>
  <c r="I123" i="101" s="1"/>
  <c r="I129" i="101" s="1"/>
  <c r="I134" i="101" s="1"/>
  <c r="I139" i="101" s="1"/>
  <c r="I289" i="108"/>
  <c r="I421" i="63"/>
  <c r="H82" i="101"/>
  <c r="H85" i="101" s="1"/>
  <c r="H91" i="101" s="1"/>
  <c r="H94" i="101" s="1"/>
  <c r="H99" i="101" s="1"/>
  <c r="H102" i="101" s="1"/>
  <c r="H105" i="101" s="1"/>
  <c r="H110" i="101" s="1"/>
  <c r="H115" i="101" s="1"/>
  <c r="H117" i="101" s="1"/>
  <c r="H123" i="101" s="1"/>
  <c r="H129" i="101" s="1"/>
  <c r="H134" i="101" s="1"/>
  <c r="H139" i="101" s="1"/>
  <c r="H289" i="108"/>
  <c r="H421" i="63"/>
  <c r="H67" i="98"/>
  <c r="H70" i="98" s="1"/>
  <c r="H75" i="98" s="1"/>
  <c r="H79" i="98" s="1"/>
  <c r="H244" i="108"/>
  <c r="H343" i="63"/>
  <c r="D83" i="50"/>
  <c r="D103" i="50"/>
  <c r="D52" i="50"/>
  <c r="D105" i="49"/>
  <c r="D104" i="49"/>
  <c r="D42" i="50"/>
  <c r="Q351" i="107"/>
  <c r="M351" i="107"/>
  <c r="P351" i="107"/>
  <c r="S351" i="107"/>
  <c r="O351" i="107"/>
  <c r="I351" i="107"/>
  <c r="K351" i="107"/>
  <c r="R351" i="107"/>
  <c r="J351" i="107"/>
  <c r="L351" i="107"/>
  <c r="T351" i="107"/>
  <c r="N351" i="107"/>
  <c r="D36" i="64"/>
  <c r="G36" i="64" s="1"/>
  <c r="G82" i="101"/>
  <c r="G85" i="101" s="1"/>
  <c r="G91" i="101" s="1"/>
  <c r="G94" i="101" s="1"/>
  <c r="G99" i="101" s="1"/>
  <c r="G102" i="101" s="1"/>
  <c r="G105" i="101" s="1"/>
  <c r="G110" i="101" s="1"/>
  <c r="G115" i="101" s="1"/>
  <c r="G117" i="101" s="1"/>
  <c r="G123" i="101" s="1"/>
  <c r="G129" i="101" s="1"/>
  <c r="G134" i="101" s="1"/>
  <c r="G139" i="101" s="1"/>
  <c r="G289" i="108"/>
  <c r="G421" i="63"/>
  <c r="D73" i="48"/>
  <c r="D92" i="48"/>
  <c r="D65" i="48"/>
  <c r="D39" i="48"/>
  <c r="D110" i="47"/>
  <c r="D109" i="47"/>
  <c r="D108" i="47"/>
  <c r="J82" i="98"/>
  <c r="J85" i="98" s="1"/>
  <c r="J91" i="98" s="1"/>
  <c r="J94" i="98" s="1"/>
  <c r="J99" i="98" s="1"/>
  <c r="J102" i="98" s="1"/>
  <c r="J105" i="98" s="1"/>
  <c r="J110" i="98" s="1"/>
  <c r="J115" i="98" s="1"/>
  <c r="J117" i="98" s="1"/>
  <c r="J123" i="98" s="1"/>
  <c r="J129" i="98" s="1"/>
  <c r="J134" i="98" s="1"/>
  <c r="J139" i="98" s="1"/>
  <c r="J282" i="108"/>
  <c r="J414" i="63"/>
  <c r="D40" i="112"/>
  <c r="D234" i="63"/>
  <c r="T450" i="107"/>
  <c r="Q450" i="107"/>
  <c r="M450" i="107"/>
  <c r="I450" i="107"/>
  <c r="J450" i="107"/>
  <c r="K450" i="107"/>
  <c r="L450" i="107"/>
  <c r="N450" i="107"/>
  <c r="O450" i="107"/>
  <c r="P450" i="107"/>
  <c r="R450" i="107"/>
  <c r="S450" i="107"/>
  <c r="J67" i="99"/>
  <c r="J70" i="99" s="1"/>
  <c r="J75" i="99" s="1"/>
  <c r="J79" i="99" s="1"/>
  <c r="J245" i="108"/>
  <c r="J344" i="63"/>
  <c r="L28" i="106"/>
  <c r="P28" i="106" s="1"/>
  <c r="G34" i="37"/>
  <c r="D35" i="64" s="1"/>
  <c r="F35" i="64" s="1"/>
  <c r="G16" i="37"/>
  <c r="T157" i="107"/>
  <c r="Q157" i="107"/>
  <c r="O157" i="107"/>
  <c r="P157" i="107"/>
  <c r="N157" i="107"/>
  <c r="S157" i="107"/>
  <c r="J157" i="107"/>
  <c r="M157" i="107"/>
  <c r="I157" i="107"/>
  <c r="R157" i="107"/>
  <c r="K157" i="107"/>
  <c r="L157" i="107"/>
  <c r="AF21" i="61"/>
  <c r="AF3" i="61"/>
  <c r="AF53" i="61" s="1"/>
  <c r="L30" i="106"/>
  <c r="P30" i="106" s="1"/>
  <c r="G36" i="37"/>
  <c r="D37" i="64" s="1"/>
  <c r="E37" i="64" s="1"/>
  <c r="L9" i="106"/>
  <c r="P9" i="106" s="1"/>
  <c r="G15" i="37"/>
  <c r="D16" i="64" s="1"/>
  <c r="E16" i="64" s="1"/>
  <c r="K21" i="61"/>
  <c r="K3" i="61"/>
  <c r="K53" i="61" s="1"/>
  <c r="K41" i="57"/>
  <c r="K22" i="62"/>
  <c r="K57" i="41"/>
  <c r="K56" i="41" s="1"/>
  <c r="K283" i="63"/>
  <c r="K282" i="63" s="1"/>
  <c r="K40" i="41"/>
  <c r="K203" i="63"/>
  <c r="K202" i="63" s="1"/>
  <c r="K104" i="62"/>
  <c r="AJ42" i="61" s="1"/>
  <c r="K313" i="63"/>
  <c r="K190" i="40"/>
  <c r="K187" i="40"/>
  <c r="K90" i="38"/>
  <c r="K50" i="36"/>
  <c r="K47" i="36"/>
  <c r="K40" i="36"/>
  <c r="K37" i="36"/>
  <c r="K47" i="32"/>
  <c r="K40" i="32"/>
  <c r="K127" i="59"/>
  <c r="K60" i="57"/>
  <c r="K56" i="57"/>
  <c r="K51" i="57"/>
  <c r="K60" i="56"/>
  <c r="K56" i="56"/>
  <c r="K41" i="56"/>
  <c r="K37" i="56"/>
  <c r="K156" i="62"/>
  <c r="K83" i="62"/>
  <c r="K77" i="62"/>
  <c r="K73" i="62"/>
  <c r="K59" i="62"/>
  <c r="K55" i="62"/>
  <c r="H82" i="100" l="1"/>
  <c r="H85" i="100" s="1"/>
  <c r="H91" i="100" s="1"/>
  <c r="H94" i="100" s="1"/>
  <c r="H99" i="100" s="1"/>
  <c r="H102" i="100" s="1"/>
  <c r="H105" i="100" s="1"/>
  <c r="H110" i="100" s="1"/>
  <c r="H115" i="100" s="1"/>
  <c r="H117" i="100" s="1"/>
  <c r="H123" i="100" s="1"/>
  <c r="H129" i="100" s="1"/>
  <c r="H134" i="100" s="1"/>
  <c r="H139" i="100" s="1"/>
  <c r="H298" i="108"/>
  <c r="H430" i="63"/>
  <c r="J82" i="99"/>
  <c r="J85" i="99" s="1"/>
  <c r="J91" i="99" s="1"/>
  <c r="J94" i="99" s="1"/>
  <c r="J99" i="99" s="1"/>
  <c r="J102" i="99" s="1"/>
  <c r="J105" i="99" s="1"/>
  <c r="J110" i="99" s="1"/>
  <c r="J115" i="99" s="1"/>
  <c r="J117" i="99" s="1"/>
  <c r="J123" i="99" s="1"/>
  <c r="J129" i="99" s="1"/>
  <c r="J134" i="99" s="1"/>
  <c r="J139" i="99" s="1"/>
  <c r="J283" i="108"/>
  <c r="J415" i="63"/>
  <c r="D75" i="48"/>
  <c r="D74" i="48"/>
  <c r="D81" i="48"/>
  <c r="D80" i="48"/>
  <c r="D82" i="48" s="1"/>
  <c r="H82" i="98"/>
  <c r="H85" i="98" s="1"/>
  <c r="H91" i="98" s="1"/>
  <c r="H94" i="98" s="1"/>
  <c r="H99" i="98" s="1"/>
  <c r="H102" i="98" s="1"/>
  <c r="H105" i="98" s="1"/>
  <c r="H110" i="98" s="1"/>
  <c r="H115" i="98" s="1"/>
  <c r="H117" i="98" s="1"/>
  <c r="H123" i="98" s="1"/>
  <c r="H129" i="98" s="1"/>
  <c r="H134" i="98" s="1"/>
  <c r="H139" i="98" s="1"/>
  <c r="H282" i="108"/>
  <c r="H414" i="63"/>
  <c r="D85" i="50"/>
  <c r="D84" i="50"/>
  <c r="J82" i="100"/>
  <c r="J85" i="100" s="1"/>
  <c r="J91" i="100" s="1"/>
  <c r="J94" i="100" s="1"/>
  <c r="J99" i="100" s="1"/>
  <c r="J102" i="100" s="1"/>
  <c r="J105" i="100" s="1"/>
  <c r="J110" i="100" s="1"/>
  <c r="J115" i="100" s="1"/>
  <c r="J117" i="100" s="1"/>
  <c r="J123" i="100" s="1"/>
  <c r="J129" i="100" s="1"/>
  <c r="J134" i="100" s="1"/>
  <c r="J139" i="100" s="1"/>
  <c r="J298" i="108"/>
  <c r="J430" i="63"/>
  <c r="D94" i="48"/>
  <c r="D93" i="48"/>
  <c r="D41" i="112"/>
  <c r="D235" i="63"/>
  <c r="D44" i="50"/>
  <c r="D43" i="50"/>
  <c r="D17" i="64"/>
  <c r="E17" i="64" s="1"/>
  <c r="H26" i="73"/>
  <c r="G82" i="100"/>
  <c r="G85" i="100" s="1"/>
  <c r="G91" i="100" s="1"/>
  <c r="G94" i="100" s="1"/>
  <c r="G99" i="100" s="1"/>
  <c r="G102" i="100" s="1"/>
  <c r="G105" i="100" s="1"/>
  <c r="G110" i="100" s="1"/>
  <c r="G115" i="100" s="1"/>
  <c r="G117" i="100" s="1"/>
  <c r="G123" i="100" s="1"/>
  <c r="G129" i="100" s="1"/>
  <c r="G134" i="100" s="1"/>
  <c r="G139" i="100" s="1"/>
  <c r="G298" i="108"/>
  <c r="G430" i="63"/>
  <c r="I82" i="99"/>
  <c r="I85" i="99" s="1"/>
  <c r="I91" i="99" s="1"/>
  <c r="I94" i="99" s="1"/>
  <c r="I99" i="99" s="1"/>
  <c r="I102" i="99" s="1"/>
  <c r="I105" i="99" s="1"/>
  <c r="I110" i="99" s="1"/>
  <c r="I115" i="99" s="1"/>
  <c r="I117" i="99" s="1"/>
  <c r="I123" i="99" s="1"/>
  <c r="I129" i="99" s="1"/>
  <c r="I134" i="99" s="1"/>
  <c r="I139" i="99" s="1"/>
  <c r="I283" i="108"/>
  <c r="I415" i="63"/>
  <c r="H82" i="99"/>
  <c r="H85" i="99" s="1"/>
  <c r="H91" i="99" s="1"/>
  <c r="H94" i="99" s="1"/>
  <c r="H99" i="99" s="1"/>
  <c r="H102" i="99" s="1"/>
  <c r="H105" i="99" s="1"/>
  <c r="H110" i="99" s="1"/>
  <c r="H115" i="99" s="1"/>
  <c r="H117" i="99" s="1"/>
  <c r="H123" i="99" s="1"/>
  <c r="H129" i="99" s="1"/>
  <c r="H134" i="99" s="1"/>
  <c r="H139" i="99" s="1"/>
  <c r="H283" i="108"/>
  <c r="H415" i="63"/>
  <c r="D49" i="48"/>
  <c r="D41" i="48"/>
  <c r="D40" i="48"/>
  <c r="D54" i="50"/>
  <c r="D53" i="50"/>
  <c r="D70" i="50"/>
  <c r="D69" i="50"/>
  <c r="D68" i="50"/>
  <c r="D67" i="48"/>
  <c r="D66" i="48"/>
  <c r="D103" i="51"/>
  <c r="D52" i="51"/>
  <c r="D105" i="50"/>
  <c r="D104" i="50"/>
  <c r="D42" i="51"/>
  <c r="D83" i="51"/>
  <c r="I82" i="98"/>
  <c r="I85" i="98" s="1"/>
  <c r="I91" i="98" s="1"/>
  <c r="I94" i="98" s="1"/>
  <c r="I99" i="98" s="1"/>
  <c r="I102" i="98" s="1"/>
  <c r="I105" i="98" s="1"/>
  <c r="I110" i="98" s="1"/>
  <c r="I115" i="98" s="1"/>
  <c r="I117" i="98" s="1"/>
  <c r="I123" i="98" s="1"/>
  <c r="I129" i="98" s="1"/>
  <c r="I134" i="98" s="1"/>
  <c r="I139" i="98" s="1"/>
  <c r="I282" i="108"/>
  <c r="I414" i="63"/>
  <c r="AP27" i="61"/>
  <c r="K39" i="41"/>
  <c r="O54" i="61"/>
  <c r="K50" i="27"/>
  <c r="K45" i="62"/>
  <c r="K41" i="62"/>
  <c r="D51" i="48" l="1"/>
  <c r="D50" i="48"/>
  <c r="D54" i="51"/>
  <c r="D53" i="51"/>
  <c r="D68" i="100"/>
  <c r="D42" i="100"/>
  <c r="D83" i="100"/>
  <c r="D105" i="51"/>
  <c r="D104" i="51"/>
  <c r="D103" i="100"/>
  <c r="D52" i="100"/>
  <c r="D44" i="51"/>
  <c r="D43" i="51"/>
  <c r="D56" i="112"/>
  <c r="D307" i="63"/>
  <c r="D42" i="112"/>
  <c r="D236" i="63"/>
  <c r="D85" i="51"/>
  <c r="D84" i="51"/>
  <c r="D100" i="48"/>
  <c r="D102" i="48"/>
  <c r="D101" i="48"/>
  <c r="O27" i="61"/>
  <c r="AH27" i="61" s="1"/>
  <c r="AO27" i="61" s="1"/>
  <c r="AQ27" i="61" s="1"/>
  <c r="K50" i="53"/>
  <c r="D54" i="100" l="1"/>
  <c r="D53" i="100"/>
  <c r="D72" i="52"/>
  <c r="D42" i="52"/>
  <c r="D90" i="52"/>
  <c r="D91" i="52" s="1"/>
  <c r="D92" i="52" s="1"/>
  <c r="D52" i="52"/>
  <c r="D110" i="52"/>
  <c r="D105" i="100"/>
  <c r="D104" i="100"/>
  <c r="D85" i="100"/>
  <c r="D84" i="100"/>
  <c r="D43" i="112"/>
  <c r="D237" i="63"/>
  <c r="D44" i="100"/>
  <c r="D43" i="100"/>
  <c r="D70" i="100"/>
  <c r="D69" i="100"/>
  <c r="D70" i="51"/>
  <c r="D69" i="51"/>
  <c r="D68" i="51"/>
  <c r="D92" i="49"/>
  <c r="D65" i="49"/>
  <c r="D39" i="49"/>
  <c r="D80" i="49"/>
  <c r="D49" i="49"/>
  <c r="D100" i="49"/>
  <c r="D55" i="112"/>
  <c r="D306" i="63"/>
  <c r="K85" i="52"/>
  <c r="K67" i="52"/>
  <c r="K47" i="52"/>
  <c r="K37" i="52"/>
  <c r="K50" i="51"/>
  <c r="K40" i="51"/>
  <c r="K50" i="49"/>
  <c r="K40" i="49"/>
  <c r="K50" i="47"/>
  <c r="K40" i="47"/>
  <c r="K40" i="46"/>
  <c r="K53" i="45"/>
  <c r="K50" i="45"/>
  <c r="K43" i="45"/>
  <c r="K40" i="45"/>
  <c r="K53" i="44"/>
  <c r="K40" i="44"/>
  <c r="K94" i="41"/>
  <c r="K73" i="41"/>
  <c r="K63" i="41"/>
  <c r="K60" i="41"/>
  <c r="K46" i="41"/>
  <c r="K43" i="41"/>
  <c r="K37" i="41"/>
  <c r="K178" i="40"/>
  <c r="K133" i="40"/>
  <c r="K105" i="40"/>
  <c r="K97" i="40"/>
  <c r="K78" i="40"/>
  <c r="K63" i="40"/>
  <c r="K50" i="40"/>
  <c r="K47" i="40"/>
  <c r="K40" i="40"/>
  <c r="K37" i="40"/>
  <c r="K22" i="40"/>
  <c r="K78" i="38"/>
  <c r="K63" i="38"/>
  <c r="K50" i="38"/>
  <c r="K40" i="38"/>
  <c r="K37" i="38"/>
  <c r="A3" i="41"/>
  <c r="A3" i="40"/>
  <c r="A3" i="38"/>
  <c r="A3" i="36"/>
  <c r="A3" i="35"/>
  <c r="A3" i="34"/>
  <c r="A3" i="33"/>
  <c r="A3" i="32"/>
  <c r="A3" i="59"/>
  <c r="K50" i="35"/>
  <c r="K47" i="35"/>
  <c r="K40" i="35"/>
  <c r="K37" i="35"/>
  <c r="K50" i="34"/>
  <c r="K47" i="34"/>
  <c r="K40" i="34"/>
  <c r="K37" i="34"/>
  <c r="K50" i="33"/>
  <c r="K47" i="33"/>
  <c r="K40" i="33"/>
  <c r="K37" i="33"/>
  <c r="K50" i="32"/>
  <c r="K37" i="32"/>
  <c r="K78" i="59"/>
  <c r="K63" i="59"/>
  <c r="K50" i="59"/>
  <c r="K47" i="59"/>
  <c r="K40" i="59"/>
  <c r="K37" i="59"/>
  <c r="D41" i="49" l="1"/>
  <c r="D40" i="49"/>
  <c r="D67" i="49"/>
  <c r="D66" i="49"/>
  <c r="D75" i="49"/>
  <c r="D74" i="49"/>
  <c r="D73" i="49"/>
  <c r="D94" i="49"/>
  <c r="D93" i="49"/>
  <c r="D83" i="53"/>
  <c r="D103" i="53"/>
  <c r="D52" i="53"/>
  <c r="D112" i="52"/>
  <c r="D111" i="52"/>
  <c r="D44" i="53" s="1"/>
  <c r="D68" i="53"/>
  <c r="D42" i="53"/>
  <c r="D43" i="53" s="1"/>
  <c r="D82" i="49"/>
  <c r="D81" i="49"/>
  <c r="D54" i="52"/>
  <c r="D53" i="52"/>
  <c r="D44" i="52"/>
  <c r="D43" i="52"/>
  <c r="D74" i="52"/>
  <c r="D73" i="52"/>
  <c r="D102" i="49"/>
  <c r="D109" i="49" s="1"/>
  <c r="D101" i="49"/>
  <c r="D44" i="112"/>
  <c r="D238" i="63"/>
  <c r="D51" i="49"/>
  <c r="D50" i="49"/>
  <c r="N26" i="61"/>
  <c r="A3" i="47"/>
  <c r="A3" i="100" s="1"/>
  <c r="A3" i="101"/>
  <c r="A3" i="44"/>
  <c r="A3" i="46"/>
  <c r="A3" i="49"/>
  <c r="A3" i="43"/>
  <c r="A3" i="45"/>
  <c r="K82" i="27"/>
  <c r="K73" i="27"/>
  <c r="K67" i="27"/>
  <c r="K62" i="27"/>
  <c r="K43" i="27"/>
  <c r="K40" i="27"/>
  <c r="K37" i="27"/>
  <c r="D103" i="102" l="1"/>
  <c r="D52" i="102"/>
  <c r="D105" i="53"/>
  <c r="D104" i="53"/>
  <c r="D44" i="102"/>
  <c r="D68" i="102"/>
  <c r="D42" i="102"/>
  <c r="D43" i="102" s="1"/>
  <c r="D83" i="102"/>
  <c r="D60" i="112"/>
  <c r="D311" i="63"/>
  <c r="D45" i="112"/>
  <c r="D239" i="63"/>
  <c r="D54" i="53"/>
  <c r="D53" i="53"/>
  <c r="D70" i="53"/>
  <c r="D69" i="53"/>
  <c r="D84" i="53"/>
  <c r="D85" i="53"/>
  <c r="D39" i="50"/>
  <c r="D108" i="49"/>
  <c r="D46" i="112"/>
  <c r="D240" i="63"/>
  <c r="A3" i="52"/>
  <c r="A3" i="103" s="1"/>
  <c r="A3" i="51"/>
  <c r="F129" i="23"/>
  <c r="F128" i="23"/>
  <c r="F126" i="23"/>
  <c r="A3" i="62" l="1"/>
  <c r="A3" i="57"/>
  <c r="D47" i="112"/>
  <c r="D241" i="63"/>
  <c r="A3" i="104"/>
  <c r="D110" i="49"/>
  <c r="D100" i="50"/>
  <c r="D73" i="50"/>
  <c r="A3" i="53"/>
  <c r="D70" i="102"/>
  <c r="D69" i="102"/>
  <c r="A3" i="105"/>
  <c r="D53" i="102"/>
  <c r="D54" i="102"/>
  <c r="D85" i="102"/>
  <c r="D84" i="102"/>
  <c r="D49" i="50"/>
  <c r="D41" i="50"/>
  <c r="D40" i="50"/>
  <c r="A3" i="56"/>
  <c r="A3" i="102"/>
  <c r="D104" i="102"/>
  <c r="D44" i="103"/>
  <c r="D68" i="103"/>
  <c r="D42" i="103"/>
  <c r="D43" i="103" s="1"/>
  <c r="D83" i="103"/>
  <c r="D103" i="103"/>
  <c r="D52" i="103"/>
  <c r="D105" i="102"/>
  <c r="F105" i="23"/>
  <c r="F48" i="23"/>
  <c r="D48" i="112" l="1"/>
  <c r="D242" i="63"/>
  <c r="D70" i="103"/>
  <c r="D69" i="103"/>
  <c r="D75" i="50"/>
  <c r="D74" i="50"/>
  <c r="D80" i="51"/>
  <c r="D108" i="50"/>
  <c r="D100" i="51"/>
  <c r="D102" i="50"/>
  <c r="D101" i="50"/>
  <c r="D110" i="50"/>
  <c r="D109" i="50"/>
  <c r="D39" i="51"/>
  <c r="D65" i="51"/>
  <c r="D51" i="50"/>
  <c r="D50" i="50"/>
  <c r="D54" i="103"/>
  <c r="D53" i="103"/>
  <c r="D68" i="104"/>
  <c r="D42" i="104"/>
  <c r="D43" i="104" s="1"/>
  <c r="D83" i="104"/>
  <c r="D103" i="104"/>
  <c r="D52" i="104"/>
  <c r="D44" i="104"/>
  <c r="D105" i="103"/>
  <c r="D104" i="103"/>
  <c r="D85" i="103"/>
  <c r="D84" i="103"/>
  <c r="E13" i="22"/>
  <c r="E10" i="16"/>
  <c r="G58" i="72" s="1"/>
  <c r="E10" i="13"/>
  <c r="E12" i="14"/>
  <c r="E11" i="14"/>
  <c r="M13" i="11"/>
  <c r="O39" i="72" s="1"/>
  <c r="P39" i="72" s="1"/>
  <c r="E11" i="10"/>
  <c r="D83" i="105" l="1"/>
  <c r="D103" i="105"/>
  <c r="D52" i="105"/>
  <c r="D105" i="104"/>
  <c r="D104" i="104"/>
  <c r="D68" i="105"/>
  <c r="D42" i="105"/>
  <c r="D43" i="105" s="1"/>
  <c r="D44" i="105"/>
  <c r="G51" i="72"/>
  <c r="H12" i="14"/>
  <c r="D73" i="51"/>
  <c r="D67" i="51"/>
  <c r="D66" i="51"/>
  <c r="D85" i="104"/>
  <c r="D84" i="104"/>
  <c r="D100" i="100"/>
  <c r="D102" i="51"/>
  <c r="D101" i="51"/>
  <c r="D39" i="100"/>
  <c r="D110" i="51"/>
  <c r="D109" i="51"/>
  <c r="D108" i="51"/>
  <c r="D80" i="100"/>
  <c r="D69" i="104"/>
  <c r="D70" i="104"/>
  <c r="D94" i="51"/>
  <c r="D93" i="51"/>
  <c r="D92" i="51"/>
  <c r="D82" i="51"/>
  <c r="D81" i="51"/>
  <c r="D82" i="50"/>
  <c r="D81" i="50"/>
  <c r="D80" i="50"/>
  <c r="D51" i="51"/>
  <c r="D50" i="51"/>
  <c r="D49" i="51"/>
  <c r="D41" i="51"/>
  <c r="D40" i="51"/>
  <c r="D54" i="104"/>
  <c r="D53" i="104"/>
  <c r="G50" i="72"/>
  <c r="H11" i="14"/>
  <c r="G45" i="72"/>
  <c r="H10" i="13"/>
  <c r="G82" i="72"/>
  <c r="H13" i="22"/>
  <c r="D65" i="50"/>
  <c r="D67" i="50"/>
  <c r="D66" i="50"/>
  <c r="G32" i="72"/>
  <c r="H11" i="10"/>
  <c r="D49" i="112"/>
  <c r="D243" i="63"/>
  <c r="E16" i="4"/>
  <c r="M10" i="22"/>
  <c r="O79" i="72" s="1"/>
  <c r="P79" i="72" s="1"/>
  <c r="D52" i="111" l="1"/>
  <c r="D376" i="63"/>
  <c r="D94" i="100"/>
  <c r="D93" i="100"/>
  <c r="D92" i="100"/>
  <c r="D82" i="100"/>
  <c r="D81" i="100"/>
  <c r="D75" i="51"/>
  <c r="D74" i="51"/>
  <c r="J51" i="72"/>
  <c r="K12" i="14"/>
  <c r="D73" i="100"/>
  <c r="D65" i="100"/>
  <c r="J45" i="72"/>
  <c r="H18" i="13"/>
  <c r="K10" i="13"/>
  <c r="M45" i="72" s="1"/>
  <c r="D50" i="112"/>
  <c r="D244" i="63"/>
  <c r="D49" i="100"/>
  <c r="D41" i="100"/>
  <c r="D40" i="100"/>
  <c r="D50" i="100" s="1"/>
  <c r="D51" i="100"/>
  <c r="D70" i="105"/>
  <c r="D69" i="105"/>
  <c r="D54" i="105"/>
  <c r="D53" i="105"/>
  <c r="K13" i="22"/>
  <c r="M82" i="72" s="1"/>
  <c r="J82" i="72"/>
  <c r="H20" i="22"/>
  <c r="D94" i="50"/>
  <c r="D93" i="50"/>
  <c r="D92" i="50"/>
  <c r="D99" i="52"/>
  <c r="D39" i="52"/>
  <c r="D115" i="52"/>
  <c r="D110" i="100"/>
  <c r="D109" i="100"/>
  <c r="D108" i="100"/>
  <c r="D69" i="52" s="1"/>
  <c r="D102" i="100"/>
  <c r="D101" i="100"/>
  <c r="D80" i="52"/>
  <c r="K11" i="10"/>
  <c r="M32" i="72" s="1"/>
  <c r="H18" i="10"/>
  <c r="J32" i="72"/>
  <c r="D105" i="105"/>
  <c r="D104" i="105"/>
  <c r="J50" i="72"/>
  <c r="K11" i="14"/>
  <c r="M50" i="72" s="1"/>
  <c r="H18" i="14"/>
  <c r="D84" i="105"/>
  <c r="D85" i="105"/>
  <c r="K555" i="63"/>
  <c r="B555" i="63"/>
  <c r="C555" i="63"/>
  <c r="D555" i="63"/>
  <c r="E555" i="63"/>
  <c r="B554" i="63"/>
  <c r="C554" i="63"/>
  <c r="D554" i="63"/>
  <c r="E554" i="63"/>
  <c r="J554" i="63"/>
  <c r="B553" i="63"/>
  <c r="C553" i="63"/>
  <c r="D553" i="63"/>
  <c r="J553" i="63"/>
  <c r="B552" i="63"/>
  <c r="B55" i="87" s="1"/>
  <c r="B55" i="88" s="1"/>
  <c r="C552" i="63"/>
  <c r="C55" i="87" s="1"/>
  <c r="C55" i="88" s="1"/>
  <c r="J552" i="63"/>
  <c r="H55" i="87" s="1"/>
  <c r="B551" i="63"/>
  <c r="B54" i="87" s="1"/>
  <c r="B54" i="88" s="1"/>
  <c r="J551" i="63"/>
  <c r="H54" i="87" s="1"/>
  <c r="A552" i="63"/>
  <c r="A55" i="87" s="1"/>
  <c r="A55" i="88" s="1"/>
  <c r="A553" i="63"/>
  <c r="A554" i="63"/>
  <c r="A555" i="63"/>
  <c r="A551" i="63"/>
  <c r="A54" i="87" s="1"/>
  <c r="A54" i="88" s="1"/>
  <c r="G128" i="59"/>
  <c r="G357" i="108" s="1"/>
  <c r="H128" i="59"/>
  <c r="H357" i="108" s="1"/>
  <c r="I128" i="59"/>
  <c r="I357" i="108" s="1"/>
  <c r="J128" i="59"/>
  <c r="J357" i="108" s="1"/>
  <c r="F128" i="59"/>
  <c r="F357" i="108" s="1"/>
  <c r="B17" i="82"/>
  <c r="C6" i="82"/>
  <c r="C22" i="81"/>
  <c r="C23" i="81"/>
  <c r="C25" i="81"/>
  <c r="C26" i="81"/>
  <c r="C13" i="81"/>
  <c r="C14" i="81"/>
  <c r="C15" i="81"/>
  <c r="G7" i="70"/>
  <c r="D48" i="80"/>
  <c r="E11" i="80" s="1"/>
  <c r="E7" i="70" s="1"/>
  <c r="E48" i="80"/>
  <c r="E12" i="80" s="1"/>
  <c r="E8" i="70" s="1"/>
  <c r="F48" i="80"/>
  <c r="E13" i="80" s="1"/>
  <c r="E9" i="70" s="1"/>
  <c r="C48" i="80"/>
  <c r="E10" i="80" s="1"/>
  <c r="E6" i="70" s="1"/>
  <c r="E10" i="70" s="1"/>
  <c r="G26" i="80"/>
  <c r="G27" i="80"/>
  <c r="G28" i="80"/>
  <c r="G29" i="80"/>
  <c r="G30" i="80"/>
  <c r="G31" i="80"/>
  <c r="G32" i="80"/>
  <c r="G33" i="80"/>
  <c r="G34" i="80"/>
  <c r="G35" i="80"/>
  <c r="G36" i="80"/>
  <c r="G37" i="80"/>
  <c r="G38" i="80"/>
  <c r="G39" i="80"/>
  <c r="G40" i="80"/>
  <c r="G41" i="80"/>
  <c r="G42" i="80"/>
  <c r="G43" i="80"/>
  <c r="G44" i="80"/>
  <c r="G45" i="80"/>
  <c r="G46" i="80"/>
  <c r="G25" i="80"/>
  <c r="A2" i="80"/>
  <c r="A116" i="72" s="1"/>
  <c r="A3" i="80"/>
  <c r="A117" i="72" s="1"/>
  <c r="A1" i="80"/>
  <c r="A115" i="72" s="1"/>
  <c r="D117" i="52" l="1"/>
  <c r="D116" i="52"/>
  <c r="M51" i="72"/>
  <c r="M12" i="14"/>
  <c r="O51" i="72" s="1"/>
  <c r="P51" i="72" s="1"/>
  <c r="D41" i="52"/>
  <c r="D40" i="52"/>
  <c r="D49" i="52"/>
  <c r="D50" i="52" s="1"/>
  <c r="D51" i="52" s="1"/>
  <c r="D100" i="52"/>
  <c r="D65" i="53"/>
  <c r="D39" i="53"/>
  <c r="D80" i="53"/>
  <c r="D100" i="53"/>
  <c r="D49" i="53"/>
  <c r="D107" i="52"/>
  <c r="D101" i="52"/>
  <c r="H55" i="88"/>
  <c r="J55" i="88"/>
  <c r="D75" i="100"/>
  <c r="D74" i="100"/>
  <c r="D87" i="52"/>
  <c r="D82" i="52"/>
  <c r="D81" i="52"/>
  <c r="H54" i="88"/>
  <c r="J54" i="88"/>
  <c r="D71" i="52"/>
  <c r="D70" i="52"/>
  <c r="D67" i="100"/>
  <c r="D66" i="100"/>
  <c r="A3" i="83"/>
  <c r="A3" i="84" s="1"/>
  <c r="A3" i="89" s="1"/>
  <c r="A3" i="72"/>
  <c r="A2" i="83"/>
  <c r="A2" i="84" s="1"/>
  <c r="A2" i="89" s="1"/>
  <c r="A2" i="72"/>
  <c r="A1" i="83"/>
  <c r="A1" i="84" s="1"/>
  <c r="A1" i="89" s="1"/>
  <c r="A1" i="72"/>
  <c r="K554" i="63"/>
  <c r="K553" i="63" s="1"/>
  <c r="K552" i="63" s="1"/>
  <c r="J555" i="63"/>
  <c r="G555" i="63"/>
  <c r="F555" i="63"/>
  <c r="I555" i="63"/>
  <c r="H555" i="63"/>
  <c r="C17" i="82"/>
  <c r="C28" i="82" s="1"/>
  <c r="B6" i="82"/>
  <c r="B28" i="82" s="1"/>
  <c r="E20" i="80"/>
  <c r="G48" i="80"/>
  <c r="D82" i="53" l="1"/>
  <c r="D81" i="53"/>
  <c r="D92" i="53"/>
  <c r="D94" i="53"/>
  <c r="D93" i="53"/>
  <c r="D109" i="53"/>
  <c r="D80" i="102"/>
  <c r="D108" i="53"/>
  <c r="D100" i="102"/>
  <c r="D73" i="102"/>
  <c r="D49" i="102"/>
  <c r="D102" i="53"/>
  <c r="D101" i="53"/>
  <c r="D65" i="102"/>
  <c r="D39" i="102"/>
  <c r="D110" i="53"/>
  <c r="D66" i="53"/>
  <c r="D73" i="53"/>
  <c r="D67" i="53"/>
  <c r="D53" i="111"/>
  <c r="D377" i="63"/>
  <c r="D108" i="52"/>
  <c r="D109" i="52"/>
  <c r="D40" i="53"/>
  <c r="D41" i="53"/>
  <c r="D89" i="52"/>
  <c r="D88" i="52"/>
  <c r="K551" i="63"/>
  <c r="I54" i="87"/>
  <c r="I55" i="87"/>
  <c r="D51" i="53"/>
  <c r="D50" i="53"/>
  <c r="F13" i="80"/>
  <c r="F9" i="70" s="1"/>
  <c r="G9" i="70"/>
  <c r="G8" i="70"/>
  <c r="G6" i="70"/>
  <c r="D51" i="102" l="1"/>
  <c r="D50" i="102"/>
  <c r="D100" i="103"/>
  <c r="D49" i="103"/>
  <c r="D102" i="102"/>
  <c r="D101" i="102"/>
  <c r="D65" i="103"/>
  <c r="D39" i="103"/>
  <c r="D80" i="103"/>
  <c r="D108" i="102"/>
  <c r="K55" i="88"/>
  <c r="L55" i="88" s="1"/>
  <c r="M55" i="88" s="1"/>
  <c r="N55" i="88" s="1"/>
  <c r="O55" i="88" s="1"/>
  <c r="P55" i="88" s="1"/>
  <c r="Q55" i="88" s="1"/>
  <c r="R55" i="88" s="1"/>
  <c r="S55" i="88" s="1"/>
  <c r="T55" i="88" s="1"/>
  <c r="U55" i="88" s="1"/>
  <c r="V55" i="88" s="1"/>
  <c r="W55" i="88" s="1"/>
  <c r="I55" i="88"/>
  <c r="D41" i="102"/>
  <c r="D40" i="102"/>
  <c r="D75" i="102"/>
  <c r="D74" i="102"/>
  <c r="D81" i="102"/>
  <c r="D94" i="102"/>
  <c r="D93" i="102"/>
  <c r="D92" i="102"/>
  <c r="D82" i="102"/>
  <c r="D75" i="53"/>
  <c r="D74" i="53"/>
  <c r="D67" i="102"/>
  <c r="D66" i="102"/>
  <c r="D54" i="111"/>
  <c r="D378" i="63"/>
  <c r="B38" i="70"/>
  <c r="I54" i="88"/>
  <c r="K54" i="88"/>
  <c r="L54" i="88" s="1"/>
  <c r="M54" i="88" s="1"/>
  <c r="N54" i="88" s="1"/>
  <c r="O54" i="88" s="1"/>
  <c r="P54" i="88" s="1"/>
  <c r="Q54" i="88" s="1"/>
  <c r="R54" i="88" s="1"/>
  <c r="S54" i="88" s="1"/>
  <c r="T54" i="88" s="1"/>
  <c r="U54" i="88" s="1"/>
  <c r="V54" i="88" s="1"/>
  <c r="W54" i="88" s="1"/>
  <c r="F10" i="80"/>
  <c r="F6" i="70" s="1"/>
  <c r="F12" i="80"/>
  <c r="F8" i="70" s="1"/>
  <c r="F11" i="80"/>
  <c r="F7" i="70" s="1"/>
  <c r="D110" i="102" l="1"/>
  <c r="D109" i="102"/>
  <c r="D74" i="103"/>
  <c r="D73" i="103"/>
  <c r="D67" i="103"/>
  <c r="D66" i="103"/>
  <c r="D75" i="103"/>
  <c r="D101" i="103"/>
  <c r="D65" i="104"/>
  <c r="D39" i="104"/>
  <c r="D110" i="103"/>
  <c r="D109" i="103"/>
  <c r="D80" i="104"/>
  <c r="D108" i="103"/>
  <c r="D100" i="104"/>
  <c r="D49" i="104"/>
  <c r="D102" i="103"/>
  <c r="D94" i="103"/>
  <c r="D93" i="103"/>
  <c r="D92" i="103"/>
  <c r="D82" i="103"/>
  <c r="D81" i="103"/>
  <c r="D41" i="103"/>
  <c r="D40" i="103"/>
  <c r="D50" i="103"/>
  <c r="D51" i="103"/>
  <c r="A128" i="70"/>
  <c r="A127" i="70"/>
  <c r="A126" i="70"/>
  <c r="A125" i="70"/>
  <c r="A3" i="67"/>
  <c r="B302" i="63"/>
  <c r="C302" i="63"/>
  <c r="D302" i="63"/>
  <c r="E302" i="63"/>
  <c r="F302" i="63"/>
  <c r="K302" i="63"/>
  <c r="A302" i="63"/>
  <c r="B301" i="63"/>
  <c r="C301" i="63"/>
  <c r="D301" i="63"/>
  <c r="E301" i="63"/>
  <c r="F301" i="63"/>
  <c r="K301" i="63"/>
  <c r="A301" i="63"/>
  <c r="B298" i="63"/>
  <c r="C298" i="63"/>
  <c r="D298" i="63"/>
  <c r="E298" i="63"/>
  <c r="F298" i="63"/>
  <c r="K298" i="63"/>
  <c r="A298" i="63"/>
  <c r="B300" i="63"/>
  <c r="C300" i="63"/>
  <c r="D300" i="63"/>
  <c r="E300" i="63"/>
  <c r="F300" i="63"/>
  <c r="K300" i="63"/>
  <c r="A300" i="63"/>
  <c r="B299" i="63"/>
  <c r="C299" i="63"/>
  <c r="D299" i="63"/>
  <c r="E299" i="63"/>
  <c r="F299" i="63"/>
  <c r="K299" i="63"/>
  <c r="A299" i="63"/>
  <c r="B297" i="63"/>
  <c r="C297" i="63"/>
  <c r="D297" i="63"/>
  <c r="E297" i="63"/>
  <c r="F297" i="63"/>
  <c r="K297" i="63"/>
  <c r="A297" i="63"/>
  <c r="B296" i="63"/>
  <c r="C296" i="63"/>
  <c r="D296" i="63"/>
  <c r="E296" i="63"/>
  <c r="F296" i="63"/>
  <c r="K296" i="63"/>
  <c r="A296" i="63"/>
  <c r="B295" i="63"/>
  <c r="C295" i="63"/>
  <c r="D295" i="63"/>
  <c r="E295" i="63"/>
  <c r="F295" i="63"/>
  <c r="K295" i="63"/>
  <c r="A295" i="63"/>
  <c r="B294" i="63"/>
  <c r="C294" i="63"/>
  <c r="D294" i="63"/>
  <c r="E294" i="63"/>
  <c r="F294" i="63"/>
  <c r="K294" i="63"/>
  <c r="A294" i="63"/>
  <c r="B293" i="63"/>
  <c r="C293" i="63"/>
  <c r="D293" i="63"/>
  <c r="E293" i="63"/>
  <c r="F293" i="63"/>
  <c r="K293" i="63"/>
  <c r="A293" i="63"/>
  <c r="B292" i="63"/>
  <c r="C292" i="63"/>
  <c r="D292" i="63"/>
  <c r="E292" i="63"/>
  <c r="F292" i="63"/>
  <c r="K292" i="63"/>
  <c r="A292" i="63"/>
  <c r="K607" i="63"/>
  <c r="AK50" i="61"/>
  <c r="AL50" i="61"/>
  <c r="AM79" i="61"/>
  <c r="AH69" i="61"/>
  <c r="AO69" i="61" s="1"/>
  <c r="AH70" i="61"/>
  <c r="AO70" i="61" s="1"/>
  <c r="AH71" i="61"/>
  <c r="AO71" i="61" s="1"/>
  <c r="AH74" i="61"/>
  <c r="AO74" i="61" s="1"/>
  <c r="AH75" i="61"/>
  <c r="AO75" i="61" s="1"/>
  <c r="AH76" i="61"/>
  <c r="AO76" i="61" s="1"/>
  <c r="AH80" i="61"/>
  <c r="K37" i="62"/>
  <c r="H157" i="62"/>
  <c r="H146" i="110" s="1"/>
  <c r="I157" i="62"/>
  <c r="I146" i="110" s="1"/>
  <c r="J157" i="62"/>
  <c r="J146" i="110" s="1"/>
  <c r="G157" i="62"/>
  <c r="G146" i="110" s="1"/>
  <c r="K155" i="62"/>
  <c r="K154" i="62" s="1"/>
  <c r="E50" i="61"/>
  <c r="F50" i="61"/>
  <c r="G50" i="61"/>
  <c r="H50" i="61"/>
  <c r="I50" i="61"/>
  <c r="J50" i="61"/>
  <c r="M50" i="61"/>
  <c r="O50" i="61"/>
  <c r="P50" i="61"/>
  <c r="Q50" i="61"/>
  <c r="S50" i="61"/>
  <c r="T50" i="61"/>
  <c r="U50" i="61"/>
  <c r="V50" i="61"/>
  <c r="W50" i="61"/>
  <c r="X50" i="61"/>
  <c r="Y50" i="61"/>
  <c r="Z50" i="61"/>
  <c r="AB50" i="61"/>
  <c r="AC50" i="61"/>
  <c r="D50" i="61"/>
  <c r="K602" i="63"/>
  <c r="K610" i="63"/>
  <c r="K613" i="63"/>
  <c r="K177" i="40"/>
  <c r="K181" i="40"/>
  <c r="K180" i="40" s="1"/>
  <c r="K184" i="40"/>
  <c r="K183" i="40" s="1"/>
  <c r="K186" i="40"/>
  <c r="K189" i="40"/>
  <c r="H191" i="40"/>
  <c r="H117" i="112" s="1"/>
  <c r="I191" i="40"/>
  <c r="I117" i="112" s="1"/>
  <c r="J191" i="40"/>
  <c r="J117" i="112" s="1"/>
  <c r="G191" i="40"/>
  <c r="G117" i="112" s="1"/>
  <c r="H188" i="40"/>
  <c r="H110" i="111" s="1"/>
  <c r="I188" i="40"/>
  <c r="I110" i="111" s="1"/>
  <c r="J188" i="40"/>
  <c r="J110" i="111" s="1"/>
  <c r="G188" i="40"/>
  <c r="G110" i="111" s="1"/>
  <c r="H185" i="40"/>
  <c r="I185" i="40"/>
  <c r="J185" i="40"/>
  <c r="G185" i="40"/>
  <c r="H182" i="40"/>
  <c r="I182" i="40"/>
  <c r="J182" i="40"/>
  <c r="G182" i="40"/>
  <c r="H179" i="40"/>
  <c r="H363" i="108" s="1"/>
  <c r="I179" i="40"/>
  <c r="I363" i="108" s="1"/>
  <c r="J179" i="40"/>
  <c r="J363" i="108" s="1"/>
  <c r="G179" i="40"/>
  <c r="G363" i="108" s="1"/>
  <c r="Q77" i="61"/>
  <c r="S77" i="61"/>
  <c r="T77" i="61"/>
  <c r="U77" i="61"/>
  <c r="V77" i="61"/>
  <c r="W77" i="61"/>
  <c r="W66" i="61" s="1"/>
  <c r="X77" i="61"/>
  <c r="Y77" i="61"/>
  <c r="Y66" i="61" s="1"/>
  <c r="Z77" i="61"/>
  <c r="AB77" i="61"/>
  <c r="AC77" i="61"/>
  <c r="D78" i="61"/>
  <c r="D77" i="61" s="1"/>
  <c r="E78" i="61"/>
  <c r="E77" i="61" s="1"/>
  <c r="F78" i="61"/>
  <c r="F77" i="61" s="1"/>
  <c r="G78" i="61"/>
  <c r="G77" i="61" s="1"/>
  <c r="H78" i="61"/>
  <c r="H77" i="61" s="1"/>
  <c r="I78" i="61"/>
  <c r="I77" i="61" s="1"/>
  <c r="J78" i="61"/>
  <c r="J77" i="61" s="1"/>
  <c r="M78" i="61"/>
  <c r="M77" i="61" s="1"/>
  <c r="N78" i="61"/>
  <c r="N77" i="61" s="1"/>
  <c r="P78" i="61"/>
  <c r="P77" i="61" s="1"/>
  <c r="P66" i="61" s="1"/>
  <c r="M10" i="13"/>
  <c r="O45" i="72" s="1"/>
  <c r="P45" i="72" s="1"/>
  <c r="D41" i="104" l="1"/>
  <c r="D40" i="104"/>
  <c r="D67" i="104"/>
  <c r="D66" i="104"/>
  <c r="D73" i="104"/>
  <c r="D75" i="104"/>
  <c r="D74" i="104"/>
  <c r="A17" i="136"/>
  <c r="A17" i="133"/>
  <c r="A17" i="130"/>
  <c r="A17" i="127"/>
  <c r="A17" i="124"/>
  <c r="A17" i="121"/>
  <c r="A17" i="118"/>
  <c r="A17" i="114"/>
  <c r="A17" i="117"/>
  <c r="A17" i="135"/>
  <c r="A17" i="132"/>
  <c r="A17" i="129"/>
  <c r="A17" i="126"/>
  <c r="A17" i="123"/>
  <c r="A17" i="120"/>
  <c r="A17" i="134"/>
  <c r="A17" i="131"/>
  <c r="A17" i="128"/>
  <c r="A17" i="125"/>
  <c r="A17" i="122"/>
  <c r="A17" i="119"/>
  <c r="A17" i="115"/>
  <c r="A17" i="116"/>
  <c r="D51" i="104"/>
  <c r="D50" i="104"/>
  <c r="D65" i="105"/>
  <c r="D39" i="105"/>
  <c r="D110" i="104"/>
  <c r="D109" i="104"/>
  <c r="D80" i="105"/>
  <c r="D108" i="104"/>
  <c r="D100" i="105"/>
  <c r="D49" i="105"/>
  <c r="D102" i="104"/>
  <c r="D101" i="104"/>
  <c r="D93" i="104"/>
  <c r="D92" i="104"/>
  <c r="D82" i="104"/>
  <c r="D81" i="104"/>
  <c r="D94" i="104"/>
  <c r="K606" i="63"/>
  <c r="K605" i="63" s="1"/>
  <c r="K612" i="63"/>
  <c r="K611" i="63" s="1"/>
  <c r="K609" i="63"/>
  <c r="K608" i="63" s="1"/>
  <c r="K601" i="63"/>
  <c r="K600" i="63" s="1"/>
  <c r="K43" i="44"/>
  <c r="K108" i="41"/>
  <c r="K116" i="40"/>
  <c r="J613" i="63"/>
  <c r="I613" i="63"/>
  <c r="H613" i="63"/>
  <c r="G602" i="63"/>
  <c r="G610" i="63"/>
  <c r="H607" i="63"/>
  <c r="J602" i="63"/>
  <c r="I602" i="63"/>
  <c r="H602" i="63"/>
  <c r="J610" i="63"/>
  <c r="G607" i="63"/>
  <c r="I610" i="63"/>
  <c r="H610" i="63"/>
  <c r="J607" i="63"/>
  <c r="G613" i="63"/>
  <c r="I607" i="63"/>
  <c r="K153" i="62"/>
  <c r="K152" i="62" s="1"/>
  <c r="K176" i="40"/>
  <c r="K175" i="40" s="1"/>
  <c r="K174" i="40" s="1"/>
  <c r="D66" i="105" l="1"/>
  <c r="D75" i="105"/>
  <c r="D74" i="105"/>
  <c r="D73" i="105"/>
  <c r="D67" i="105"/>
  <c r="D51" i="105"/>
  <c r="D50" i="105"/>
  <c r="D40" i="105"/>
  <c r="D41" i="105"/>
  <c r="D109" i="105"/>
  <c r="D108" i="105"/>
  <c r="D102" i="105"/>
  <c r="D101" i="105"/>
  <c r="D110" i="105"/>
  <c r="D82" i="105"/>
  <c r="D81" i="105"/>
  <c r="D92" i="105"/>
  <c r="D94" i="105"/>
  <c r="D93" i="105"/>
  <c r="O55" i="61"/>
  <c r="AJ51" i="61"/>
  <c r="AM51" i="61" s="1"/>
  <c r="B27" i="81" s="1"/>
  <c r="C27" i="81" s="1"/>
  <c r="K599" i="63"/>
  <c r="N51" i="61"/>
  <c r="AJ50" i="61"/>
  <c r="AM50" i="61" s="1"/>
  <c r="M10" i="6"/>
  <c r="O15" i="72" s="1"/>
  <c r="P15" i="72" s="1"/>
  <c r="M11" i="6"/>
  <c r="O16" i="72" s="1"/>
  <c r="P16" i="72" s="1"/>
  <c r="K598" i="63" l="1"/>
  <c r="I71" i="87"/>
  <c r="N50" i="61"/>
  <c r="AH50" i="61" s="1"/>
  <c r="AH51" i="61"/>
  <c r="B16" i="81" s="1"/>
  <c r="C16" i="81" s="1"/>
  <c r="AO50" i="61"/>
  <c r="AJ67" i="61"/>
  <c r="AK67" i="61"/>
  <c r="AL67" i="61"/>
  <c r="AM67" i="61"/>
  <c r="K131" i="41"/>
  <c r="I71" i="88" l="1"/>
  <c r="K71" i="88"/>
  <c r="L71" i="88" s="1"/>
  <c r="M71" i="88" s="1"/>
  <c r="N71" i="88" s="1"/>
  <c r="O71" i="88" s="1"/>
  <c r="P71" i="88" s="1"/>
  <c r="Q71" i="88" s="1"/>
  <c r="R71" i="88" s="1"/>
  <c r="S71" i="88" s="1"/>
  <c r="T71" i="88" s="1"/>
  <c r="U71" i="88" s="1"/>
  <c r="V71" i="88" s="1"/>
  <c r="W71" i="88" s="1"/>
  <c r="B77" i="70"/>
  <c r="K597" i="63"/>
  <c r="I70" i="87"/>
  <c r="G10" i="60"/>
  <c r="AO51" i="61"/>
  <c r="AS54" i="61"/>
  <c r="AM54" i="61"/>
  <c r="C78" i="61"/>
  <c r="C77" i="61" s="1"/>
  <c r="C67" i="61"/>
  <c r="I70" i="88" l="1"/>
  <c r="K70" i="88"/>
  <c r="L70" i="88" s="1"/>
  <c r="M70" i="88" s="1"/>
  <c r="N70" i="88" s="1"/>
  <c r="O70" i="88" s="1"/>
  <c r="P70" i="88" s="1"/>
  <c r="Q70" i="88" s="1"/>
  <c r="R70" i="88" s="1"/>
  <c r="S70" i="88" s="1"/>
  <c r="T70" i="88" s="1"/>
  <c r="U70" i="88" s="1"/>
  <c r="V70" i="88" s="1"/>
  <c r="W70" i="88" s="1"/>
  <c r="I69" i="87"/>
  <c r="AP51" i="61"/>
  <c r="AQ51" i="61" s="1"/>
  <c r="C29" i="67"/>
  <c r="C66" i="61"/>
  <c r="E9" i="17"/>
  <c r="M11" i="14"/>
  <c r="O50" i="72" s="1"/>
  <c r="P50" i="72" s="1"/>
  <c r="H10" i="9"/>
  <c r="J22" i="72" s="1"/>
  <c r="K587" i="63"/>
  <c r="G59" i="72" l="1"/>
  <c r="H9" i="17"/>
  <c r="B70" i="70"/>
  <c r="K69" i="88"/>
  <c r="L69" i="88" s="1"/>
  <c r="M69" i="88" s="1"/>
  <c r="N69" i="88" s="1"/>
  <c r="O69" i="88" s="1"/>
  <c r="P69" i="88" s="1"/>
  <c r="Q69" i="88" s="1"/>
  <c r="R69" i="88" s="1"/>
  <c r="S69" i="88" s="1"/>
  <c r="T69" i="88" s="1"/>
  <c r="U69" i="88" s="1"/>
  <c r="V69" i="88" s="1"/>
  <c r="W69" i="88" s="1"/>
  <c r="I69" i="88"/>
  <c r="H10" i="15"/>
  <c r="J56" i="72" s="1"/>
  <c r="I10" i="15"/>
  <c r="K56" i="72" s="1"/>
  <c r="J10" i="15"/>
  <c r="L56" i="72" s="1"/>
  <c r="M10" i="9"/>
  <c r="O22" i="72" s="1"/>
  <c r="K10" i="9"/>
  <c r="M22" i="72" s="1"/>
  <c r="P22" i="72" s="1"/>
  <c r="M16" i="28"/>
  <c r="O130" i="72" s="1"/>
  <c r="P130" i="72" s="1"/>
  <c r="M14" i="28"/>
  <c r="O128" i="72" s="1"/>
  <c r="P128" i="72" s="1"/>
  <c r="M17" i="22"/>
  <c r="O86" i="72" s="1"/>
  <c r="P86" i="72" s="1"/>
  <c r="M13" i="22"/>
  <c r="O82" i="72" s="1"/>
  <c r="P82" i="72" s="1"/>
  <c r="H17" i="17" l="1"/>
  <c r="J59" i="72"/>
  <c r="K9" i="17"/>
  <c r="M59" i="72" s="1"/>
  <c r="K10" i="15"/>
  <c r="M15" i="28"/>
  <c r="O129" i="72" s="1"/>
  <c r="P129" i="72" s="1"/>
  <c r="H183" i="41"/>
  <c r="H29" i="109" s="1"/>
  <c r="I183" i="41"/>
  <c r="I29" i="109" s="1"/>
  <c r="J183" i="41"/>
  <c r="J29" i="109" s="1"/>
  <c r="G183" i="41"/>
  <c r="G29" i="109" s="1"/>
  <c r="M10" i="15" l="1"/>
  <c r="O56" i="72" s="1"/>
  <c r="M56" i="72"/>
  <c r="P56" i="72" s="1"/>
  <c r="G593" i="63"/>
  <c r="I593" i="63"/>
  <c r="J593" i="63"/>
  <c r="H593" i="63"/>
  <c r="H171" i="41"/>
  <c r="I171" i="41"/>
  <c r="J171" i="41"/>
  <c r="G171" i="41"/>
  <c r="H9" i="73"/>
  <c r="H28" i="73"/>
  <c r="H31" i="73"/>
  <c r="H36" i="73"/>
  <c r="H39" i="73"/>
  <c r="H38" i="73" s="1"/>
  <c r="H42" i="73"/>
  <c r="H41" i="73" s="1"/>
  <c r="H45" i="73"/>
  <c r="H44" i="73" s="1"/>
  <c r="B53" i="64"/>
  <c r="B58" i="64"/>
  <c r="B57" i="64"/>
  <c r="B56" i="64"/>
  <c r="B55" i="64"/>
  <c r="H181" i="41" l="1"/>
  <c r="H27" i="109" s="1"/>
  <c r="I181" i="41"/>
  <c r="I27" i="109" s="1"/>
  <c r="J181" i="41"/>
  <c r="J27" i="109" s="1"/>
  <c r="G181" i="41"/>
  <c r="G27" i="109" s="1"/>
  <c r="H179" i="41"/>
  <c r="H25" i="109" s="1"/>
  <c r="I179" i="41"/>
  <c r="I25" i="109" s="1"/>
  <c r="J179" i="41"/>
  <c r="J25" i="109" s="1"/>
  <c r="G179" i="41"/>
  <c r="G25" i="109" s="1"/>
  <c r="H177" i="41"/>
  <c r="H23" i="109" s="1"/>
  <c r="I177" i="41"/>
  <c r="I23" i="109" s="1"/>
  <c r="J177" i="41"/>
  <c r="J23" i="109" s="1"/>
  <c r="G177" i="41"/>
  <c r="G23" i="109" s="1"/>
  <c r="H175" i="41"/>
  <c r="H21" i="109" s="1"/>
  <c r="I175" i="41"/>
  <c r="I21" i="109" s="1"/>
  <c r="J175" i="41"/>
  <c r="J21" i="109" s="1"/>
  <c r="G175" i="41"/>
  <c r="G21" i="109" s="1"/>
  <c r="H127" i="27"/>
  <c r="I127" i="27"/>
  <c r="J127" i="27"/>
  <c r="G127" i="27"/>
  <c r="H121" i="27"/>
  <c r="I121" i="27"/>
  <c r="J121" i="27"/>
  <c r="G121" i="27"/>
  <c r="H119" i="27"/>
  <c r="I119" i="27"/>
  <c r="J119" i="27"/>
  <c r="G119" i="27"/>
  <c r="H114" i="27"/>
  <c r="I114" i="27"/>
  <c r="J114" i="27"/>
  <c r="G114" i="27"/>
  <c r="H109" i="27"/>
  <c r="I109" i="27"/>
  <c r="J109" i="27"/>
  <c r="G109" i="27"/>
  <c r="H106" i="27"/>
  <c r="I106" i="27"/>
  <c r="J106" i="27"/>
  <c r="G106" i="27"/>
  <c r="H103" i="27"/>
  <c r="I103" i="27"/>
  <c r="J103" i="27"/>
  <c r="G103" i="27"/>
  <c r="H98" i="27"/>
  <c r="I98" i="27"/>
  <c r="J98" i="27"/>
  <c r="G98" i="27"/>
  <c r="H95" i="27"/>
  <c r="I95" i="27"/>
  <c r="J95" i="27"/>
  <c r="G95" i="27"/>
  <c r="H89" i="27"/>
  <c r="I89" i="27"/>
  <c r="J89" i="27"/>
  <c r="G89" i="27"/>
  <c r="H83" i="27"/>
  <c r="I83" i="27"/>
  <c r="J83" i="27"/>
  <c r="G83" i="27"/>
  <c r="H79" i="27"/>
  <c r="I79" i="27"/>
  <c r="J79" i="27"/>
  <c r="G79" i="27"/>
  <c r="H74" i="27"/>
  <c r="I74" i="27"/>
  <c r="J74" i="27"/>
  <c r="G74" i="27"/>
  <c r="H71" i="27"/>
  <c r="I71" i="27"/>
  <c r="J71" i="27"/>
  <c r="G71" i="27"/>
  <c r="H68" i="27"/>
  <c r="I68" i="27"/>
  <c r="J68" i="27"/>
  <c r="G68" i="27"/>
  <c r="H63" i="27"/>
  <c r="I63" i="27"/>
  <c r="J63" i="27"/>
  <c r="G63" i="27"/>
  <c r="H54" i="27"/>
  <c r="H58" i="27" s="1"/>
  <c r="I54" i="27"/>
  <c r="I58" i="27" s="1"/>
  <c r="J54" i="27"/>
  <c r="J58" i="27" s="1"/>
  <c r="G54" i="27"/>
  <c r="G58" i="27" s="1"/>
  <c r="H51" i="27"/>
  <c r="H30" i="111" s="1"/>
  <c r="I51" i="27"/>
  <c r="I30" i="111" s="1"/>
  <c r="J51" i="27"/>
  <c r="J30" i="111" s="1"/>
  <c r="G51" i="27"/>
  <c r="G30" i="111" s="1"/>
  <c r="H48" i="27"/>
  <c r="I48" i="27"/>
  <c r="J48" i="27"/>
  <c r="G48" i="27"/>
  <c r="H44" i="27"/>
  <c r="I44" i="27"/>
  <c r="J44" i="27"/>
  <c r="G44" i="27"/>
  <c r="H41" i="27"/>
  <c r="I41" i="27"/>
  <c r="J41" i="27"/>
  <c r="G41" i="27"/>
  <c r="H38" i="27"/>
  <c r="I38" i="27"/>
  <c r="J38" i="27"/>
  <c r="G38" i="27"/>
  <c r="H32" i="27"/>
  <c r="I32" i="27"/>
  <c r="J32" i="27"/>
  <c r="G32" i="27"/>
  <c r="H27" i="27"/>
  <c r="I27" i="27"/>
  <c r="J27" i="27"/>
  <c r="G27" i="27"/>
  <c r="H23" i="27"/>
  <c r="H81" i="108" s="1"/>
  <c r="I23" i="27"/>
  <c r="I81" i="108" s="1"/>
  <c r="J23" i="27"/>
  <c r="J81" i="108" s="1"/>
  <c r="G23" i="27"/>
  <c r="G81" i="108" s="1"/>
  <c r="H18" i="27"/>
  <c r="H47" i="108" s="1"/>
  <c r="I18" i="27"/>
  <c r="I47" i="108" s="1"/>
  <c r="J18" i="27"/>
  <c r="J47" i="108" s="1"/>
  <c r="G18" i="27"/>
  <c r="G47" i="108" s="1"/>
  <c r="J132" i="63" l="1"/>
  <c r="J118" i="108"/>
  <c r="J23" i="112"/>
  <c r="J217" i="63"/>
  <c r="J219" i="108"/>
  <c r="J315" i="63"/>
  <c r="J407" i="63"/>
  <c r="J275" i="108"/>
  <c r="G219" i="108"/>
  <c r="G315" i="63"/>
  <c r="I132" i="63"/>
  <c r="I118" i="108"/>
  <c r="I23" i="112"/>
  <c r="I217" i="63"/>
  <c r="I219" i="108"/>
  <c r="I315" i="63"/>
  <c r="I407" i="63"/>
  <c r="I275" i="108"/>
  <c r="H132" i="63"/>
  <c r="H118" i="108"/>
  <c r="H23" i="112"/>
  <c r="H217" i="63"/>
  <c r="H219" i="108"/>
  <c r="H315" i="63"/>
  <c r="H407" i="63"/>
  <c r="H275" i="108"/>
  <c r="G172" i="63"/>
  <c r="G153" i="108"/>
  <c r="G252" i="63"/>
  <c r="G186" i="108"/>
  <c r="G324" i="63"/>
  <c r="G225" i="108"/>
  <c r="J172" i="63"/>
  <c r="J153" i="108"/>
  <c r="J252" i="63"/>
  <c r="J186" i="108"/>
  <c r="J324" i="63"/>
  <c r="J225" i="108"/>
  <c r="G132" i="63"/>
  <c r="G118" i="108"/>
  <c r="I172" i="63"/>
  <c r="I153" i="108"/>
  <c r="G407" i="63"/>
  <c r="G275" i="108"/>
  <c r="H172" i="63"/>
  <c r="H153" i="108"/>
  <c r="H252" i="63"/>
  <c r="H186" i="108"/>
  <c r="H324" i="63"/>
  <c r="H225" i="108"/>
  <c r="G23" i="111"/>
  <c r="G212" i="63"/>
  <c r="G336" i="63"/>
  <c r="G237" i="108"/>
  <c r="G463" i="63"/>
  <c r="G314" i="108"/>
  <c r="G23" i="112"/>
  <c r="G217" i="63"/>
  <c r="I324" i="63"/>
  <c r="I225" i="108"/>
  <c r="J23" i="111"/>
  <c r="J212" i="63"/>
  <c r="J336" i="63"/>
  <c r="J237" i="108"/>
  <c r="J463" i="63"/>
  <c r="J314" i="108"/>
  <c r="I23" i="111"/>
  <c r="I212" i="63"/>
  <c r="I336" i="63"/>
  <c r="I237" i="108"/>
  <c r="I463" i="63"/>
  <c r="I314" i="108"/>
  <c r="I252" i="63"/>
  <c r="I186" i="108"/>
  <c r="H23" i="111"/>
  <c r="H212" i="63"/>
  <c r="H336" i="63"/>
  <c r="H237" i="108"/>
  <c r="H463" i="63"/>
  <c r="H314" i="108"/>
  <c r="J86" i="27"/>
  <c r="J91" i="63"/>
  <c r="H86" i="27"/>
  <c r="H91" i="63"/>
  <c r="G86" i="27"/>
  <c r="G91" i="63"/>
  <c r="I86" i="27"/>
  <c r="I91" i="63"/>
  <c r="G292" i="63"/>
  <c r="G589" i="63"/>
  <c r="H589" i="63"/>
  <c r="J585" i="63"/>
  <c r="J591" i="63"/>
  <c r="G585" i="63"/>
  <c r="I585" i="63"/>
  <c r="I591" i="63"/>
  <c r="H585" i="63"/>
  <c r="H591" i="63"/>
  <c r="G587" i="63"/>
  <c r="J292" i="63"/>
  <c r="J587" i="63"/>
  <c r="I292" i="63"/>
  <c r="I589" i="63"/>
  <c r="H292" i="63"/>
  <c r="G591" i="63"/>
  <c r="I587" i="63"/>
  <c r="J589" i="63"/>
  <c r="H587" i="63"/>
  <c r="A181" i="23"/>
  <c r="B188" i="23"/>
  <c r="A147" i="23"/>
  <c r="A146" i="23"/>
  <c r="A97" i="23"/>
  <c r="A66" i="23"/>
  <c r="A37" i="23"/>
  <c r="F132" i="23"/>
  <c r="A98" i="23"/>
  <c r="A67" i="23"/>
  <c r="A38" i="23"/>
  <c r="A180" i="23"/>
  <c r="A148" i="23"/>
  <c r="A68" i="23"/>
  <c r="A39" i="23"/>
  <c r="A5" i="23"/>
  <c r="A99" i="23" s="1"/>
  <c r="A3" i="31"/>
  <c r="A3" i="29"/>
  <c r="A3" i="28"/>
  <c r="A3" i="22"/>
  <c r="A3" i="54"/>
  <c r="A3" i="21"/>
  <c r="A3" i="20"/>
  <c r="A3" i="19"/>
  <c r="A3" i="18"/>
  <c r="A3" i="17"/>
  <c r="A3" i="16"/>
  <c r="A3" i="15"/>
  <c r="A3" i="14"/>
  <c r="A3" i="13"/>
  <c r="A3" i="12"/>
  <c r="A3" i="11"/>
  <c r="A3" i="10"/>
  <c r="A3" i="39"/>
  <c r="A3" i="8"/>
  <c r="A3" i="9"/>
  <c r="A3" i="7"/>
  <c r="A3" i="6"/>
  <c r="A3" i="5"/>
  <c r="K593" i="63" l="1"/>
  <c r="K592" i="63" s="1"/>
  <c r="K182" i="41"/>
  <c r="B116" i="70" l="1"/>
  <c r="D2" i="70"/>
  <c r="B66" i="70"/>
  <c r="B58" i="70"/>
  <c r="B82" i="70"/>
  <c r="A80" i="70"/>
  <c r="A92" i="70" s="1"/>
  <c r="A101" i="70" s="1"/>
  <c r="A111" i="70" s="1"/>
  <c r="A123" i="70" s="1"/>
  <c r="A135" i="70" s="1"/>
  <c r="A79" i="70"/>
  <c r="A91" i="70" s="1"/>
  <c r="A100" i="70" s="1"/>
  <c r="A110" i="70" s="1"/>
  <c r="A122" i="70" s="1"/>
  <c r="A134" i="70" s="1"/>
  <c r="B107" i="70" l="1"/>
  <c r="H58" i="64"/>
  <c r="K550" i="63"/>
  <c r="K549" i="63" s="1"/>
  <c r="B550" i="63"/>
  <c r="C550" i="63"/>
  <c r="D550" i="63"/>
  <c r="E550" i="63"/>
  <c r="F550" i="63"/>
  <c r="A550" i="63"/>
  <c r="B456" i="63"/>
  <c r="C456" i="63"/>
  <c r="D456" i="63"/>
  <c r="E456" i="63"/>
  <c r="F456" i="63"/>
  <c r="K456" i="63"/>
  <c r="A456" i="63"/>
  <c r="B522" i="63"/>
  <c r="C522" i="63"/>
  <c r="D522" i="63"/>
  <c r="E522" i="63"/>
  <c r="F522" i="63"/>
  <c r="A522" i="63"/>
  <c r="B544" i="63"/>
  <c r="C544" i="63"/>
  <c r="D544" i="63"/>
  <c r="E544" i="63"/>
  <c r="F544" i="63"/>
  <c r="K544" i="63"/>
  <c r="A544" i="63"/>
  <c r="K125" i="40"/>
  <c r="K127" i="40"/>
  <c r="B510" i="63"/>
  <c r="C510" i="63"/>
  <c r="D510" i="63"/>
  <c r="E510" i="63"/>
  <c r="F510" i="63"/>
  <c r="K510" i="63"/>
  <c r="K509" i="63" s="1"/>
  <c r="A510" i="63"/>
  <c r="B492" i="63"/>
  <c r="C492" i="63"/>
  <c r="D492" i="63"/>
  <c r="E492" i="63"/>
  <c r="F492" i="63"/>
  <c r="K492" i="63"/>
  <c r="K491" i="63" s="1"/>
  <c r="A492" i="63"/>
  <c r="B478" i="63"/>
  <c r="C478" i="63"/>
  <c r="D478" i="63"/>
  <c r="E478" i="63"/>
  <c r="F478" i="63"/>
  <c r="A478" i="63"/>
  <c r="K98" i="38"/>
  <c r="B466" i="63"/>
  <c r="C466" i="63"/>
  <c r="D466" i="63"/>
  <c r="E466" i="63"/>
  <c r="F466" i="63"/>
  <c r="K466" i="63"/>
  <c r="A466" i="63"/>
  <c r="B465" i="63"/>
  <c r="C465" i="63"/>
  <c r="D465" i="63"/>
  <c r="E465" i="63"/>
  <c r="F465" i="63"/>
  <c r="K465" i="63"/>
  <c r="A465" i="63"/>
  <c r="B319" i="63"/>
  <c r="C319" i="63"/>
  <c r="D319" i="63"/>
  <c r="E319" i="63"/>
  <c r="F319" i="63"/>
  <c r="K319" i="63"/>
  <c r="K318" i="63" s="1"/>
  <c r="A319" i="63"/>
  <c r="B447" i="63"/>
  <c r="C447" i="63"/>
  <c r="D447" i="63"/>
  <c r="E447" i="63"/>
  <c r="F447" i="63"/>
  <c r="K447" i="63"/>
  <c r="K446" i="63" s="1"/>
  <c r="A447" i="63"/>
  <c r="B441" i="63"/>
  <c r="C441" i="63"/>
  <c r="D441" i="63"/>
  <c r="E441" i="63"/>
  <c r="F441" i="63"/>
  <c r="K441" i="63"/>
  <c r="A441" i="63"/>
  <c r="B440" i="63"/>
  <c r="C440" i="63"/>
  <c r="D440" i="63"/>
  <c r="E440" i="63"/>
  <c r="F440" i="63"/>
  <c r="K440" i="63"/>
  <c r="A440" i="63"/>
  <c r="B439" i="63"/>
  <c r="C439" i="63"/>
  <c r="D439" i="63"/>
  <c r="E439" i="63"/>
  <c r="F439" i="63"/>
  <c r="K439" i="63"/>
  <c r="A439" i="63"/>
  <c r="B400" i="63"/>
  <c r="C400" i="63"/>
  <c r="D400" i="63"/>
  <c r="E400" i="63"/>
  <c r="F400" i="63"/>
  <c r="K400" i="63"/>
  <c r="A400" i="63"/>
  <c r="B399" i="63"/>
  <c r="C399" i="63"/>
  <c r="D399" i="63"/>
  <c r="E399" i="63"/>
  <c r="F399" i="63"/>
  <c r="K399" i="63"/>
  <c r="A399" i="63"/>
  <c r="B398" i="63"/>
  <c r="C398" i="63"/>
  <c r="D398" i="63"/>
  <c r="E398" i="63"/>
  <c r="F398" i="63"/>
  <c r="K398" i="63"/>
  <c r="A398" i="63"/>
  <c r="B390" i="63"/>
  <c r="C390" i="63"/>
  <c r="D390" i="63"/>
  <c r="E390" i="63"/>
  <c r="F390" i="63"/>
  <c r="K390" i="63"/>
  <c r="A390" i="63"/>
  <c r="B386" i="63"/>
  <c r="C386" i="63"/>
  <c r="D386" i="63"/>
  <c r="E386" i="63"/>
  <c r="F386" i="63"/>
  <c r="K386" i="63"/>
  <c r="A386" i="63"/>
  <c r="B370" i="63"/>
  <c r="C370" i="63"/>
  <c r="D370" i="63"/>
  <c r="E370" i="63"/>
  <c r="F370" i="63"/>
  <c r="K370" i="63"/>
  <c r="A370" i="63"/>
  <c r="B369" i="63"/>
  <c r="C369" i="63"/>
  <c r="D369" i="63"/>
  <c r="E369" i="63"/>
  <c r="F369" i="63"/>
  <c r="K369" i="63"/>
  <c r="A369" i="63"/>
  <c r="B368" i="63"/>
  <c r="C368" i="63"/>
  <c r="D368" i="63"/>
  <c r="E368" i="63"/>
  <c r="F368" i="63"/>
  <c r="A368" i="63"/>
  <c r="B289" i="63"/>
  <c r="C289" i="63"/>
  <c r="D289" i="63"/>
  <c r="E289" i="63"/>
  <c r="F289" i="63"/>
  <c r="K289" i="63"/>
  <c r="A289" i="63"/>
  <c r="B288" i="63"/>
  <c r="C288" i="63"/>
  <c r="D288" i="63"/>
  <c r="E288" i="63"/>
  <c r="F288" i="63"/>
  <c r="K288" i="63"/>
  <c r="A288" i="63"/>
  <c r="B287" i="63"/>
  <c r="C287" i="63"/>
  <c r="D287" i="63"/>
  <c r="E287" i="63"/>
  <c r="F287" i="63"/>
  <c r="K287" i="63"/>
  <c r="A287" i="63"/>
  <c r="B209" i="63"/>
  <c r="C209" i="63"/>
  <c r="D209" i="63"/>
  <c r="E209" i="63"/>
  <c r="F209" i="63"/>
  <c r="A209" i="63"/>
  <c r="B208" i="63"/>
  <c r="C208" i="63"/>
  <c r="D208" i="63"/>
  <c r="E208" i="63"/>
  <c r="F208" i="63"/>
  <c r="K208" i="63"/>
  <c r="A208" i="63"/>
  <c r="K207" i="63"/>
  <c r="A206" i="63"/>
  <c r="B206" i="63"/>
  <c r="C206" i="63"/>
  <c r="D206" i="63"/>
  <c r="E206" i="63"/>
  <c r="J206" i="63"/>
  <c r="A207" i="63"/>
  <c r="B207" i="63"/>
  <c r="C207" i="63"/>
  <c r="D207" i="63"/>
  <c r="E207" i="63"/>
  <c r="F207" i="63"/>
  <c r="B205" i="63"/>
  <c r="C205" i="63"/>
  <c r="D205" i="63"/>
  <c r="J205" i="63"/>
  <c r="A205" i="63"/>
  <c r="B310" i="63"/>
  <c r="C310" i="63"/>
  <c r="D310" i="63"/>
  <c r="E310" i="63"/>
  <c r="F310" i="63"/>
  <c r="K310" i="63"/>
  <c r="A310" i="63"/>
  <c r="B309" i="63"/>
  <c r="C309" i="63"/>
  <c r="D309" i="63"/>
  <c r="E309" i="63"/>
  <c r="F309" i="63"/>
  <c r="K309" i="63"/>
  <c r="A309" i="63"/>
  <c r="B308" i="63"/>
  <c r="C308" i="63"/>
  <c r="D308" i="63"/>
  <c r="E308" i="63"/>
  <c r="F308" i="63"/>
  <c r="K308" i="63"/>
  <c r="A308" i="63"/>
  <c r="B303" i="63"/>
  <c r="C303" i="63"/>
  <c r="D303" i="63"/>
  <c r="E303" i="63"/>
  <c r="F303" i="63"/>
  <c r="K303" i="63"/>
  <c r="A303" i="63"/>
  <c r="B248" i="63"/>
  <c r="C248" i="63"/>
  <c r="D248" i="63"/>
  <c r="E248" i="63"/>
  <c r="F248" i="63"/>
  <c r="A248" i="63"/>
  <c r="K462" i="63" l="1"/>
  <c r="K397" i="63"/>
  <c r="K396" i="63" s="1"/>
  <c r="K392" i="63" s="1"/>
  <c r="I31" i="87" s="1"/>
  <c r="K216" i="63"/>
  <c r="K291" i="63"/>
  <c r="K286" i="63"/>
  <c r="K438" i="63"/>
  <c r="K437" i="63" s="1"/>
  <c r="K305" i="63"/>
  <c r="K455" i="63"/>
  <c r="K454" i="63" s="1"/>
  <c r="K450" i="63" s="1"/>
  <c r="I35" i="87" s="1"/>
  <c r="K389" i="63"/>
  <c r="K388" i="63" s="1"/>
  <c r="K387" i="63" s="1"/>
  <c r="I29" i="87" s="1"/>
  <c r="K385" i="63"/>
  <c r="K384" i="63" s="1"/>
  <c r="K383" i="63" s="1"/>
  <c r="I28" i="87" s="1"/>
  <c r="K317" i="63"/>
  <c r="K312" i="63" s="1"/>
  <c r="I22" i="87" s="1"/>
  <c r="I22" i="88" l="1"/>
  <c r="K22" i="88"/>
  <c r="L22" i="88" s="1"/>
  <c r="M22" i="88" s="1"/>
  <c r="N22" i="88" s="1"/>
  <c r="O22" i="88" s="1"/>
  <c r="P22" i="88" s="1"/>
  <c r="Q22" i="88" s="1"/>
  <c r="R22" i="88" s="1"/>
  <c r="S22" i="88" s="1"/>
  <c r="T22" i="88" s="1"/>
  <c r="U22" i="88" s="1"/>
  <c r="V22" i="88" s="1"/>
  <c r="W22" i="88" s="1"/>
  <c r="K35" i="88"/>
  <c r="L35" i="88" s="1"/>
  <c r="M35" i="88" s="1"/>
  <c r="N35" i="88" s="1"/>
  <c r="O35" i="88" s="1"/>
  <c r="P35" i="88" s="1"/>
  <c r="Q35" i="88" s="1"/>
  <c r="R35" i="88" s="1"/>
  <c r="S35" i="88" s="1"/>
  <c r="T35" i="88" s="1"/>
  <c r="U35" i="88" s="1"/>
  <c r="V35" i="88" s="1"/>
  <c r="W35" i="88" s="1"/>
  <c r="I35" i="88"/>
  <c r="I29" i="88"/>
  <c r="K29" i="88"/>
  <c r="L29" i="88" s="1"/>
  <c r="M29" i="88" s="1"/>
  <c r="N29" i="88" s="1"/>
  <c r="O29" i="88" s="1"/>
  <c r="P29" i="88" s="1"/>
  <c r="Q29" i="88" s="1"/>
  <c r="R29" i="88" s="1"/>
  <c r="S29" i="88" s="1"/>
  <c r="T29" i="88" s="1"/>
  <c r="U29" i="88" s="1"/>
  <c r="V29" i="88" s="1"/>
  <c r="W29" i="88" s="1"/>
  <c r="I31" i="88"/>
  <c r="K31" i="88"/>
  <c r="L31" i="88" s="1"/>
  <c r="M31" i="88" s="1"/>
  <c r="N31" i="88" s="1"/>
  <c r="O31" i="88" s="1"/>
  <c r="P31" i="88" s="1"/>
  <c r="Q31" i="88" s="1"/>
  <c r="R31" i="88" s="1"/>
  <c r="S31" i="88" s="1"/>
  <c r="T31" i="88" s="1"/>
  <c r="U31" i="88" s="1"/>
  <c r="V31" i="88" s="1"/>
  <c r="W31" i="88" s="1"/>
  <c r="K28" i="88"/>
  <c r="L28" i="88" s="1"/>
  <c r="M28" i="88" s="1"/>
  <c r="N28" i="88" s="1"/>
  <c r="O28" i="88" s="1"/>
  <c r="P28" i="88" s="1"/>
  <c r="Q28" i="88" s="1"/>
  <c r="R28" i="88" s="1"/>
  <c r="S28" i="88" s="1"/>
  <c r="T28" i="88" s="1"/>
  <c r="U28" i="88" s="1"/>
  <c r="V28" i="88" s="1"/>
  <c r="W28" i="88" s="1"/>
  <c r="I28" i="88"/>
  <c r="K382" i="63"/>
  <c r="I27" i="87" s="1"/>
  <c r="K285" i="63"/>
  <c r="Z135" i="61"/>
  <c r="K47" i="53"/>
  <c r="B21" i="70" l="1"/>
  <c r="K27" i="88"/>
  <c r="L27" i="88" s="1"/>
  <c r="M27" i="88" s="1"/>
  <c r="N27" i="88" s="1"/>
  <c r="O27" i="88" s="1"/>
  <c r="P27" i="88" s="1"/>
  <c r="Q27" i="88" s="1"/>
  <c r="R27" i="88" s="1"/>
  <c r="S27" i="88" s="1"/>
  <c r="T27" i="88" s="1"/>
  <c r="U27" i="88" s="1"/>
  <c r="V27" i="88" s="1"/>
  <c r="W27" i="88" s="1"/>
  <c r="I27" i="88"/>
  <c r="B123" i="63"/>
  <c r="C123" i="63"/>
  <c r="D123" i="63"/>
  <c r="E123" i="63"/>
  <c r="K123" i="63"/>
  <c r="A123" i="63"/>
  <c r="B86" i="63"/>
  <c r="C86" i="63"/>
  <c r="D86" i="63"/>
  <c r="E86" i="63"/>
  <c r="F86" i="63"/>
  <c r="A86" i="63"/>
  <c r="B85" i="63"/>
  <c r="C85" i="63"/>
  <c r="D85" i="63"/>
  <c r="E85" i="63"/>
  <c r="F85" i="63"/>
  <c r="A85" i="63"/>
  <c r="B84" i="63"/>
  <c r="C84" i="63"/>
  <c r="D84" i="63"/>
  <c r="E84" i="63"/>
  <c r="F84" i="63"/>
  <c r="A84" i="63"/>
  <c r="B83" i="63"/>
  <c r="C83" i="63"/>
  <c r="B52" i="63"/>
  <c r="C52" i="63"/>
  <c r="D52" i="63"/>
  <c r="E52" i="63"/>
  <c r="F52" i="63"/>
  <c r="G52" i="63"/>
  <c r="H52" i="63"/>
  <c r="I52" i="63"/>
  <c r="J52" i="63"/>
  <c r="A52" i="63"/>
  <c r="B46" i="63"/>
  <c r="C46" i="63"/>
  <c r="D46" i="63"/>
  <c r="E46" i="63"/>
  <c r="F46" i="63"/>
  <c r="G46" i="63"/>
  <c r="H46" i="63"/>
  <c r="I46" i="63"/>
  <c r="J46" i="63"/>
  <c r="A46" i="63"/>
  <c r="B45" i="63"/>
  <c r="C45" i="63"/>
  <c r="D45" i="63"/>
  <c r="E45" i="63"/>
  <c r="F45" i="63"/>
  <c r="G45" i="63"/>
  <c r="H45" i="63"/>
  <c r="I45" i="63"/>
  <c r="J45" i="63"/>
  <c r="A45" i="63"/>
  <c r="K121" i="63" l="1"/>
  <c r="K122" i="63"/>
  <c r="K170" i="63"/>
  <c r="AP26" i="61" l="1"/>
  <c r="K570" i="63"/>
  <c r="K569" i="63" s="1"/>
  <c r="K568" i="63" s="1"/>
  <c r="K565" i="63"/>
  <c r="K564" i="63" s="1"/>
  <c r="K563" i="63" s="1"/>
  <c r="K560" i="63"/>
  <c r="K559" i="63" s="1"/>
  <c r="K558" i="63" s="1"/>
  <c r="K548" i="63"/>
  <c r="K547" i="63" s="1"/>
  <c r="K543" i="63"/>
  <c r="K542" i="63" s="1"/>
  <c r="K541" i="63" s="1"/>
  <c r="K533" i="63" s="1"/>
  <c r="K508" i="63"/>
  <c r="K500" i="63"/>
  <c r="K499" i="63" s="1"/>
  <c r="K497" i="63"/>
  <c r="K496" i="63" s="1"/>
  <c r="K490" i="63"/>
  <c r="K461" i="63"/>
  <c r="K460" i="63" s="1"/>
  <c r="K445" i="63"/>
  <c r="K443" i="63"/>
  <c r="K442" i="63" s="1"/>
  <c r="K405" i="63"/>
  <c r="K402" i="63"/>
  <c r="K401" i="63" s="1"/>
  <c r="K380" i="63"/>
  <c r="K379" i="63" s="1"/>
  <c r="K371" i="63"/>
  <c r="K334" i="63"/>
  <c r="K322" i="63"/>
  <c r="K321" i="63" s="1"/>
  <c r="K304" i="63"/>
  <c r="K290" i="63"/>
  <c r="K250" i="63"/>
  <c r="K215" i="63"/>
  <c r="K210" i="63"/>
  <c r="K130" i="63"/>
  <c r="K126" i="63"/>
  <c r="K125" i="63" s="1"/>
  <c r="K89" i="63"/>
  <c r="K88" i="63" s="1"/>
  <c r="I14" i="87" s="1"/>
  <c r="K99" i="57"/>
  <c r="K133" i="52"/>
  <c r="K122" i="51"/>
  <c r="K126" i="50"/>
  <c r="K122" i="49"/>
  <c r="K122" i="48"/>
  <c r="K122" i="47"/>
  <c r="K122" i="46"/>
  <c r="K122" i="45"/>
  <c r="K126" i="44"/>
  <c r="K122" i="43"/>
  <c r="K126" i="42"/>
  <c r="K144" i="41"/>
  <c r="K122" i="38"/>
  <c r="K122" i="36"/>
  <c r="K127" i="35"/>
  <c r="K122" i="34"/>
  <c r="K122" i="33"/>
  <c r="K122" i="32"/>
  <c r="K121" i="32" s="1"/>
  <c r="K122" i="59"/>
  <c r="K126" i="27"/>
  <c r="K93" i="56"/>
  <c r="K546" i="63" l="1"/>
  <c r="I53" i="87"/>
  <c r="K557" i="63"/>
  <c r="I57" i="87"/>
  <c r="I58" i="87"/>
  <c r="K449" i="63"/>
  <c r="I34" i="87" s="1"/>
  <c r="I36" i="87"/>
  <c r="K320" i="63"/>
  <c r="I23" i="87" s="1"/>
  <c r="I24" i="87"/>
  <c r="K14" i="88"/>
  <c r="L14" i="88" s="1"/>
  <c r="M14" i="88" s="1"/>
  <c r="N14" i="88" s="1"/>
  <c r="O14" i="88" s="1"/>
  <c r="P14" i="88" s="1"/>
  <c r="Q14" i="88" s="1"/>
  <c r="R14" i="88" s="1"/>
  <c r="S14" i="88" s="1"/>
  <c r="T14" i="88" s="1"/>
  <c r="U14" i="88" s="1"/>
  <c r="V14" i="88" s="1"/>
  <c r="W14" i="88" s="1"/>
  <c r="I14" i="88"/>
  <c r="K562" i="63"/>
  <c r="I59" i="87" s="1"/>
  <c r="I60" i="87"/>
  <c r="K567" i="63"/>
  <c r="I61" i="87" s="1"/>
  <c r="I62" i="87"/>
  <c r="I49" i="87"/>
  <c r="I50" i="87"/>
  <c r="K489" i="63"/>
  <c r="AP14" i="61"/>
  <c r="AP42" i="61"/>
  <c r="AP11" i="61"/>
  <c r="AP30" i="61"/>
  <c r="K129" i="63"/>
  <c r="I16" i="87" s="1"/>
  <c r="K249" i="63"/>
  <c r="I21" i="87" s="1"/>
  <c r="K404" i="63"/>
  <c r="AP29" i="61"/>
  <c r="K556" i="63"/>
  <c r="I56" i="87" s="1"/>
  <c r="K87" i="63"/>
  <c r="I13" i="87" s="1"/>
  <c r="K37" i="57"/>
  <c r="F23" i="62"/>
  <c r="F27" i="110" s="1"/>
  <c r="K21" i="62"/>
  <c r="K20" i="62" s="1"/>
  <c r="AJ11" i="61" s="1"/>
  <c r="K22" i="33"/>
  <c r="B12" i="81" l="1"/>
  <c r="C12" i="81" s="1"/>
  <c r="B44" i="70"/>
  <c r="K56" i="88"/>
  <c r="L56" i="88" s="1"/>
  <c r="M56" i="88" s="1"/>
  <c r="N56" i="88" s="1"/>
  <c r="O56" i="88" s="1"/>
  <c r="P56" i="88" s="1"/>
  <c r="Q56" i="88" s="1"/>
  <c r="R56" i="88" s="1"/>
  <c r="S56" i="88" s="1"/>
  <c r="T56" i="88" s="1"/>
  <c r="U56" i="88" s="1"/>
  <c r="V56" i="88" s="1"/>
  <c r="W56" i="88" s="1"/>
  <c r="I56" i="88"/>
  <c r="I36" i="88"/>
  <c r="K36" i="88"/>
  <c r="L36" i="88" s="1"/>
  <c r="M36" i="88" s="1"/>
  <c r="N36" i="88" s="1"/>
  <c r="O36" i="88" s="1"/>
  <c r="P36" i="88" s="1"/>
  <c r="Q36" i="88" s="1"/>
  <c r="R36" i="88" s="1"/>
  <c r="S36" i="88" s="1"/>
  <c r="T36" i="88" s="1"/>
  <c r="U36" i="88" s="1"/>
  <c r="V36" i="88" s="1"/>
  <c r="W36" i="88" s="1"/>
  <c r="K488" i="63"/>
  <c r="I43" i="87"/>
  <c r="I61" i="88"/>
  <c r="K61" i="88"/>
  <c r="L61" i="88" s="1"/>
  <c r="M61" i="88" s="1"/>
  <c r="N61" i="88" s="1"/>
  <c r="O61" i="88" s="1"/>
  <c r="P61" i="88" s="1"/>
  <c r="Q61" i="88" s="1"/>
  <c r="R61" i="88" s="1"/>
  <c r="S61" i="88" s="1"/>
  <c r="T61" i="88" s="1"/>
  <c r="U61" i="88" s="1"/>
  <c r="V61" i="88" s="1"/>
  <c r="W61" i="88" s="1"/>
  <c r="I53" i="88"/>
  <c r="K53" i="88"/>
  <c r="L53" i="88" s="1"/>
  <c r="M53" i="88" s="1"/>
  <c r="N53" i="88" s="1"/>
  <c r="O53" i="88" s="1"/>
  <c r="P53" i="88" s="1"/>
  <c r="Q53" i="88" s="1"/>
  <c r="R53" i="88" s="1"/>
  <c r="S53" i="88" s="1"/>
  <c r="T53" i="88" s="1"/>
  <c r="U53" i="88" s="1"/>
  <c r="V53" i="88" s="1"/>
  <c r="W53" i="88" s="1"/>
  <c r="K16" i="88"/>
  <c r="L16" i="88" s="1"/>
  <c r="M16" i="88" s="1"/>
  <c r="N16" i="88" s="1"/>
  <c r="O16" i="88" s="1"/>
  <c r="P16" i="88" s="1"/>
  <c r="Q16" i="88" s="1"/>
  <c r="R16" i="88" s="1"/>
  <c r="S16" i="88" s="1"/>
  <c r="T16" i="88" s="1"/>
  <c r="U16" i="88" s="1"/>
  <c r="V16" i="88" s="1"/>
  <c r="W16" i="88" s="1"/>
  <c r="I16" i="88"/>
  <c r="I24" i="88"/>
  <c r="K24" i="88"/>
  <c r="L24" i="88" s="1"/>
  <c r="M24" i="88" s="1"/>
  <c r="N24" i="88" s="1"/>
  <c r="O24" i="88" s="1"/>
  <c r="P24" i="88" s="1"/>
  <c r="Q24" i="88" s="1"/>
  <c r="R24" i="88" s="1"/>
  <c r="S24" i="88" s="1"/>
  <c r="T24" i="88" s="1"/>
  <c r="U24" i="88" s="1"/>
  <c r="V24" i="88" s="1"/>
  <c r="W24" i="88" s="1"/>
  <c r="B11" i="70"/>
  <c r="I13" i="88"/>
  <c r="K13" i="88"/>
  <c r="L13" i="88" s="1"/>
  <c r="M13" i="88" s="1"/>
  <c r="N13" i="88" s="1"/>
  <c r="O13" i="88" s="1"/>
  <c r="P13" i="88" s="1"/>
  <c r="Q13" i="88" s="1"/>
  <c r="R13" i="88" s="1"/>
  <c r="S13" i="88" s="1"/>
  <c r="T13" i="88" s="1"/>
  <c r="U13" i="88" s="1"/>
  <c r="V13" i="88" s="1"/>
  <c r="W13" i="88" s="1"/>
  <c r="I58" i="88"/>
  <c r="K58" i="88"/>
  <c r="L58" i="88" s="1"/>
  <c r="M58" i="88" s="1"/>
  <c r="N58" i="88" s="1"/>
  <c r="O58" i="88" s="1"/>
  <c r="P58" i="88" s="1"/>
  <c r="Q58" i="88" s="1"/>
  <c r="R58" i="88" s="1"/>
  <c r="S58" i="88" s="1"/>
  <c r="T58" i="88" s="1"/>
  <c r="U58" i="88" s="1"/>
  <c r="V58" i="88" s="1"/>
  <c r="W58" i="88" s="1"/>
  <c r="K62" i="88"/>
  <c r="L62" i="88" s="1"/>
  <c r="M62" i="88" s="1"/>
  <c r="N62" i="88" s="1"/>
  <c r="O62" i="88" s="1"/>
  <c r="P62" i="88" s="1"/>
  <c r="Q62" i="88" s="1"/>
  <c r="R62" i="88" s="1"/>
  <c r="S62" i="88" s="1"/>
  <c r="T62" i="88" s="1"/>
  <c r="U62" i="88" s="1"/>
  <c r="V62" i="88" s="1"/>
  <c r="W62" i="88" s="1"/>
  <c r="I62" i="88"/>
  <c r="K391" i="63"/>
  <c r="I30" i="87" s="1"/>
  <c r="I32" i="87"/>
  <c r="K60" i="88"/>
  <c r="L60" i="88" s="1"/>
  <c r="M60" i="88" s="1"/>
  <c r="N60" i="88" s="1"/>
  <c r="O60" i="88" s="1"/>
  <c r="P60" i="88" s="1"/>
  <c r="Q60" i="88" s="1"/>
  <c r="R60" i="88" s="1"/>
  <c r="S60" i="88" s="1"/>
  <c r="T60" i="88" s="1"/>
  <c r="U60" i="88" s="1"/>
  <c r="V60" i="88" s="1"/>
  <c r="W60" i="88" s="1"/>
  <c r="I60" i="88"/>
  <c r="K545" i="63"/>
  <c r="I52" i="87"/>
  <c r="B16" i="70"/>
  <c r="I23" i="88"/>
  <c r="K23" i="88"/>
  <c r="L23" i="88" s="1"/>
  <c r="M23" i="88" s="1"/>
  <c r="N23" i="88" s="1"/>
  <c r="O23" i="88" s="1"/>
  <c r="P23" i="88" s="1"/>
  <c r="Q23" i="88" s="1"/>
  <c r="R23" i="88" s="1"/>
  <c r="S23" i="88" s="1"/>
  <c r="T23" i="88" s="1"/>
  <c r="U23" i="88" s="1"/>
  <c r="V23" i="88" s="1"/>
  <c r="W23" i="88" s="1"/>
  <c r="B25" i="70"/>
  <c r="I34" i="88"/>
  <c r="K34" i="88"/>
  <c r="L34" i="88" s="1"/>
  <c r="M34" i="88" s="1"/>
  <c r="N34" i="88" s="1"/>
  <c r="O34" i="88" s="1"/>
  <c r="P34" i="88" s="1"/>
  <c r="Q34" i="88" s="1"/>
  <c r="R34" i="88" s="1"/>
  <c r="S34" i="88" s="1"/>
  <c r="T34" i="88" s="1"/>
  <c r="U34" i="88" s="1"/>
  <c r="V34" i="88" s="1"/>
  <c r="W34" i="88" s="1"/>
  <c r="K57" i="88"/>
  <c r="L57" i="88" s="1"/>
  <c r="M57" i="88" s="1"/>
  <c r="N57" i="88" s="1"/>
  <c r="O57" i="88" s="1"/>
  <c r="P57" i="88" s="1"/>
  <c r="Q57" i="88" s="1"/>
  <c r="R57" i="88" s="1"/>
  <c r="S57" i="88" s="1"/>
  <c r="T57" i="88" s="1"/>
  <c r="U57" i="88" s="1"/>
  <c r="V57" i="88" s="1"/>
  <c r="W57" i="88" s="1"/>
  <c r="I57" i="88"/>
  <c r="B45" i="70"/>
  <c r="I21" i="88"/>
  <c r="K21" i="88"/>
  <c r="L21" i="88" s="1"/>
  <c r="M21" i="88" s="1"/>
  <c r="N21" i="88" s="1"/>
  <c r="O21" i="88" s="1"/>
  <c r="P21" i="88" s="1"/>
  <c r="Q21" i="88" s="1"/>
  <c r="R21" i="88" s="1"/>
  <c r="S21" i="88" s="1"/>
  <c r="T21" i="88" s="1"/>
  <c r="U21" i="88" s="1"/>
  <c r="V21" i="88" s="1"/>
  <c r="W21" i="88" s="1"/>
  <c r="I59" i="88"/>
  <c r="K59" i="88"/>
  <c r="L59" i="88" s="1"/>
  <c r="M59" i="88" s="1"/>
  <c r="N59" i="88" s="1"/>
  <c r="O59" i="88" s="1"/>
  <c r="P59" i="88" s="1"/>
  <c r="Q59" i="88" s="1"/>
  <c r="R59" i="88" s="1"/>
  <c r="S59" i="88" s="1"/>
  <c r="T59" i="88" s="1"/>
  <c r="U59" i="88" s="1"/>
  <c r="V59" i="88" s="1"/>
  <c r="W59" i="88" s="1"/>
  <c r="B48" i="70"/>
  <c r="I50" i="88"/>
  <c r="K50" i="88"/>
  <c r="L50" i="88" s="1"/>
  <c r="M50" i="88" s="1"/>
  <c r="N50" i="88" s="1"/>
  <c r="O50" i="88" s="1"/>
  <c r="P50" i="88" s="1"/>
  <c r="Q50" i="88" s="1"/>
  <c r="R50" i="88" s="1"/>
  <c r="S50" i="88" s="1"/>
  <c r="T50" i="88" s="1"/>
  <c r="U50" i="88" s="1"/>
  <c r="V50" i="88" s="1"/>
  <c r="W50" i="88" s="1"/>
  <c r="I49" i="88"/>
  <c r="B33" i="70"/>
  <c r="K49" i="88"/>
  <c r="L49" i="88" s="1"/>
  <c r="M49" i="88" s="1"/>
  <c r="N49" i="88" s="1"/>
  <c r="O49" i="88" s="1"/>
  <c r="P49" i="88" s="1"/>
  <c r="Q49" i="88" s="1"/>
  <c r="R49" i="88" s="1"/>
  <c r="S49" i="88" s="1"/>
  <c r="T49" i="88" s="1"/>
  <c r="U49" i="88" s="1"/>
  <c r="V49" i="88" s="1"/>
  <c r="W49" i="88" s="1"/>
  <c r="AP32" i="61"/>
  <c r="K485" i="63"/>
  <c r="K484" i="63" s="1"/>
  <c r="K128" i="63"/>
  <c r="I15" i="87" s="1"/>
  <c r="AP17" i="61"/>
  <c r="C27" i="67"/>
  <c r="AP48" i="61"/>
  <c r="AP36" i="61"/>
  <c r="K209" i="63"/>
  <c r="K206" i="63" s="1"/>
  <c r="F123" i="63"/>
  <c r="K130" i="41"/>
  <c r="K126" i="41" s="1"/>
  <c r="H174" i="107" s="1"/>
  <c r="K522" i="63"/>
  <c r="K521" i="63" s="1"/>
  <c r="K520" i="63" s="1"/>
  <c r="K107" i="41"/>
  <c r="K478" i="63"/>
  <c r="I38" i="87" s="1"/>
  <c r="K50" i="62"/>
  <c r="B37" i="70" l="1"/>
  <c r="K52" i="88"/>
  <c r="L52" i="88" s="1"/>
  <c r="M52" i="88" s="1"/>
  <c r="N52" i="88" s="1"/>
  <c r="O52" i="88" s="1"/>
  <c r="P52" i="88" s="1"/>
  <c r="Q52" i="88" s="1"/>
  <c r="R52" i="88" s="1"/>
  <c r="S52" i="88" s="1"/>
  <c r="T52" i="88" s="1"/>
  <c r="U52" i="88" s="1"/>
  <c r="V52" i="88" s="1"/>
  <c r="W52" i="88" s="1"/>
  <c r="I52" i="88"/>
  <c r="Q174" i="107"/>
  <c r="N174" i="107"/>
  <c r="M174" i="107"/>
  <c r="J174" i="107"/>
  <c r="O174" i="107"/>
  <c r="T174" i="107"/>
  <c r="R174" i="107"/>
  <c r="P174" i="107"/>
  <c r="S174" i="107"/>
  <c r="I174" i="107"/>
  <c r="L174" i="107"/>
  <c r="K174" i="107"/>
  <c r="I51" i="87"/>
  <c r="AP46" i="61"/>
  <c r="C26" i="67"/>
  <c r="I43" i="88"/>
  <c r="K43" i="88"/>
  <c r="L43" i="88" s="1"/>
  <c r="M43" i="88" s="1"/>
  <c r="N43" i="88" s="1"/>
  <c r="O43" i="88" s="1"/>
  <c r="P43" i="88" s="1"/>
  <c r="Q43" i="88" s="1"/>
  <c r="R43" i="88" s="1"/>
  <c r="S43" i="88" s="1"/>
  <c r="T43" i="88" s="1"/>
  <c r="U43" i="88" s="1"/>
  <c r="V43" i="88" s="1"/>
  <c r="W43" i="88" s="1"/>
  <c r="B12" i="70"/>
  <c r="K15" i="88"/>
  <c r="L15" i="88" s="1"/>
  <c r="M15" i="88" s="1"/>
  <c r="N15" i="88" s="1"/>
  <c r="O15" i="88" s="1"/>
  <c r="P15" i="88" s="1"/>
  <c r="Q15" i="88" s="1"/>
  <c r="R15" i="88" s="1"/>
  <c r="S15" i="88" s="1"/>
  <c r="T15" i="88" s="1"/>
  <c r="U15" i="88" s="1"/>
  <c r="V15" i="88" s="1"/>
  <c r="W15" i="88" s="1"/>
  <c r="I15" i="88"/>
  <c r="K479" i="63"/>
  <c r="AP38" i="61" s="1"/>
  <c r="I41" i="87"/>
  <c r="I42" i="87"/>
  <c r="AP39" i="61"/>
  <c r="K38" i="88"/>
  <c r="L38" i="88" s="1"/>
  <c r="M38" i="88" s="1"/>
  <c r="N38" i="88" s="1"/>
  <c r="O38" i="88" s="1"/>
  <c r="P38" i="88" s="1"/>
  <c r="Q38" i="88" s="1"/>
  <c r="R38" i="88" s="1"/>
  <c r="S38" i="88" s="1"/>
  <c r="T38" i="88" s="1"/>
  <c r="U38" i="88" s="1"/>
  <c r="V38" i="88" s="1"/>
  <c r="W38" i="88" s="1"/>
  <c r="I38" i="88"/>
  <c r="K32" i="88"/>
  <c r="L32" i="88" s="1"/>
  <c r="M32" i="88" s="1"/>
  <c r="N32" i="88" s="1"/>
  <c r="O32" i="88" s="1"/>
  <c r="P32" i="88" s="1"/>
  <c r="Q32" i="88" s="1"/>
  <c r="R32" i="88" s="1"/>
  <c r="S32" i="88" s="1"/>
  <c r="T32" i="88" s="1"/>
  <c r="U32" i="88" s="1"/>
  <c r="V32" i="88" s="1"/>
  <c r="W32" i="88" s="1"/>
  <c r="I32" i="88"/>
  <c r="B23" i="70"/>
  <c r="I30" i="88"/>
  <c r="K30" i="88"/>
  <c r="L30" i="88" s="1"/>
  <c r="M30" i="88" s="1"/>
  <c r="N30" i="88" s="1"/>
  <c r="O30" i="88" s="1"/>
  <c r="P30" i="88" s="1"/>
  <c r="Q30" i="88" s="1"/>
  <c r="R30" i="88" s="1"/>
  <c r="S30" i="88" s="1"/>
  <c r="T30" i="88" s="1"/>
  <c r="U30" i="88" s="1"/>
  <c r="V30" i="88" s="1"/>
  <c r="W30" i="88" s="1"/>
  <c r="K106" i="41"/>
  <c r="K477" i="63"/>
  <c r="K476" i="63" s="1"/>
  <c r="K475" i="63" s="1"/>
  <c r="K474" i="63" s="1"/>
  <c r="I37" i="87" s="1"/>
  <c r="K205" i="63"/>
  <c r="K368" i="63"/>
  <c r="K123" i="62"/>
  <c r="K122" i="62" s="1"/>
  <c r="K118" i="62"/>
  <c r="K117" i="62" s="1"/>
  <c r="K116" i="62" s="1"/>
  <c r="K113" i="62"/>
  <c r="K112" i="62" s="1"/>
  <c r="K111" i="62" s="1"/>
  <c r="K97" i="62"/>
  <c r="K96" i="62" s="1"/>
  <c r="K95" i="62" s="1"/>
  <c r="K92" i="62"/>
  <c r="K91" i="62" s="1"/>
  <c r="K90" i="62" s="1"/>
  <c r="H447" i="107" s="1"/>
  <c r="K88" i="62"/>
  <c r="K87" i="62" s="1"/>
  <c r="K86" i="62" s="1"/>
  <c r="H446" i="107" s="1"/>
  <c r="K82" i="62"/>
  <c r="K81" i="62" s="1"/>
  <c r="K76" i="62"/>
  <c r="K75" i="62" s="1"/>
  <c r="H444" i="107" s="1"/>
  <c r="K72" i="62"/>
  <c r="K71" i="62" s="1"/>
  <c r="H443" i="107" s="1"/>
  <c r="K68" i="62"/>
  <c r="K67" i="62" s="1"/>
  <c r="K66" i="62" s="1"/>
  <c r="H442" i="107" s="1"/>
  <c r="K64" i="62"/>
  <c r="K63" i="62" s="1"/>
  <c r="K62" i="62" s="1"/>
  <c r="H441" i="107" s="1"/>
  <c r="K58" i="62"/>
  <c r="K57" i="62" s="1"/>
  <c r="H440" i="107" s="1"/>
  <c r="K54" i="62"/>
  <c r="K53" i="62" s="1"/>
  <c r="H439" i="107" s="1"/>
  <c r="K49" i="62"/>
  <c r="K48" i="62" s="1"/>
  <c r="K44" i="62"/>
  <c r="K43" i="62" s="1"/>
  <c r="K40" i="62"/>
  <c r="K39" i="62" s="1"/>
  <c r="K36" i="62"/>
  <c r="J18" i="62"/>
  <c r="J20" i="110" s="1"/>
  <c r="I18" i="62"/>
  <c r="I20" i="110" s="1"/>
  <c r="H18" i="62"/>
  <c r="H20" i="110" s="1"/>
  <c r="G18" i="62"/>
  <c r="G20" i="110" s="1"/>
  <c r="K105" i="41" l="1"/>
  <c r="H171" i="107"/>
  <c r="T443" i="107"/>
  <c r="Q443" i="107"/>
  <c r="M443" i="107"/>
  <c r="I443" i="107"/>
  <c r="L443" i="107"/>
  <c r="P443" i="107"/>
  <c r="J443" i="107"/>
  <c r="K443" i="107"/>
  <c r="N443" i="107"/>
  <c r="O443" i="107"/>
  <c r="R443" i="107"/>
  <c r="S443" i="107"/>
  <c r="K115" i="62"/>
  <c r="H452" i="107"/>
  <c r="T447" i="107"/>
  <c r="Q447" i="107"/>
  <c r="M447" i="107"/>
  <c r="I447" i="107"/>
  <c r="J447" i="107"/>
  <c r="K447" i="107"/>
  <c r="N447" i="107"/>
  <c r="O447" i="107"/>
  <c r="R447" i="107"/>
  <c r="S447" i="107"/>
  <c r="P447" i="107"/>
  <c r="L447" i="107"/>
  <c r="B34" i="70"/>
  <c r="B11" i="81"/>
  <c r="I51" i="88"/>
  <c r="K51" i="88"/>
  <c r="L51" i="88" s="1"/>
  <c r="M51" i="88" s="1"/>
  <c r="N51" i="88" s="1"/>
  <c r="O51" i="88" s="1"/>
  <c r="P51" i="88" s="1"/>
  <c r="Q51" i="88" s="1"/>
  <c r="R51" i="88" s="1"/>
  <c r="S51" i="88" s="1"/>
  <c r="T51" i="88" s="1"/>
  <c r="U51" i="88" s="1"/>
  <c r="V51" i="88" s="1"/>
  <c r="W51" i="88" s="1"/>
  <c r="T444" i="107"/>
  <c r="Q444" i="107"/>
  <c r="M444" i="107"/>
  <c r="I444" i="107"/>
  <c r="L444" i="107"/>
  <c r="P444" i="107"/>
  <c r="N444" i="107"/>
  <c r="O444" i="107"/>
  <c r="R444" i="107"/>
  <c r="K444" i="107"/>
  <c r="J444" i="107"/>
  <c r="S444" i="107"/>
  <c r="K80" i="62"/>
  <c r="K79" i="62" s="1"/>
  <c r="H445" i="107"/>
  <c r="K110" i="62"/>
  <c r="K109" i="62" s="1"/>
  <c r="AJ48" i="61" s="1"/>
  <c r="H451" i="107"/>
  <c r="K121" i="62"/>
  <c r="K120" i="62" s="1"/>
  <c r="H453" i="107"/>
  <c r="T440" i="107"/>
  <c r="I440" i="107"/>
  <c r="Q440" i="107"/>
  <c r="M440" i="107"/>
  <c r="L440" i="107"/>
  <c r="P440" i="107"/>
  <c r="N440" i="107"/>
  <c r="O440" i="107"/>
  <c r="J440" i="107"/>
  <c r="R440" i="107"/>
  <c r="K440" i="107"/>
  <c r="S440" i="107"/>
  <c r="T446" i="107"/>
  <c r="I446" i="107"/>
  <c r="Q446" i="107"/>
  <c r="M446" i="107"/>
  <c r="J446" i="107"/>
  <c r="K446" i="107"/>
  <c r="N446" i="107"/>
  <c r="O446" i="107"/>
  <c r="R446" i="107"/>
  <c r="S446" i="107"/>
  <c r="L446" i="107"/>
  <c r="P446" i="107"/>
  <c r="K94" i="62"/>
  <c r="AJ39" i="61" s="1"/>
  <c r="H448" i="107"/>
  <c r="T441" i="107"/>
  <c r="J441" i="107"/>
  <c r="K441" i="107"/>
  <c r="N441" i="107"/>
  <c r="I441" i="107"/>
  <c r="O441" i="107"/>
  <c r="R441" i="107"/>
  <c r="S441" i="107"/>
  <c r="M441" i="107"/>
  <c r="Q441" i="107"/>
  <c r="P441" i="107"/>
  <c r="L441" i="107"/>
  <c r="I42" i="88"/>
  <c r="B28" i="70"/>
  <c r="K42" i="88"/>
  <c r="L42" i="88" s="1"/>
  <c r="M42" i="88" s="1"/>
  <c r="N42" i="88" s="1"/>
  <c r="O42" i="88" s="1"/>
  <c r="P42" i="88" s="1"/>
  <c r="Q42" i="88" s="1"/>
  <c r="R42" i="88" s="1"/>
  <c r="S42" i="88" s="1"/>
  <c r="T42" i="88" s="1"/>
  <c r="U42" i="88" s="1"/>
  <c r="V42" i="88" s="1"/>
  <c r="W42" i="88" s="1"/>
  <c r="AJ32" i="61"/>
  <c r="H437" i="107"/>
  <c r="K47" i="62"/>
  <c r="H438" i="107"/>
  <c r="T439" i="107"/>
  <c r="Q439" i="107"/>
  <c r="M439" i="107"/>
  <c r="I439" i="107"/>
  <c r="L439" i="107"/>
  <c r="J439" i="107"/>
  <c r="K439" i="107"/>
  <c r="P439" i="107"/>
  <c r="N439" i="107"/>
  <c r="O439" i="107"/>
  <c r="R439" i="107"/>
  <c r="S439" i="107"/>
  <c r="T442" i="107"/>
  <c r="Q442" i="107"/>
  <c r="M442" i="107"/>
  <c r="I442" i="107"/>
  <c r="P442" i="107"/>
  <c r="J442" i="107"/>
  <c r="K442" i="107"/>
  <c r="N442" i="107"/>
  <c r="O442" i="107"/>
  <c r="R442" i="107"/>
  <c r="S442" i="107"/>
  <c r="L442" i="107"/>
  <c r="B26" i="70"/>
  <c r="K37" i="88"/>
  <c r="L37" i="88" s="1"/>
  <c r="M37" i="88" s="1"/>
  <c r="N37" i="88" s="1"/>
  <c r="O37" i="88" s="1"/>
  <c r="P37" i="88" s="1"/>
  <c r="Q37" i="88" s="1"/>
  <c r="R37" i="88" s="1"/>
  <c r="S37" i="88" s="1"/>
  <c r="T37" i="88" s="1"/>
  <c r="U37" i="88" s="1"/>
  <c r="V37" i="88" s="1"/>
  <c r="W37" i="88" s="1"/>
  <c r="I37" i="88"/>
  <c r="I41" i="88"/>
  <c r="K41" i="88"/>
  <c r="L41" i="88" s="1"/>
  <c r="M41" i="88" s="1"/>
  <c r="N41" i="88" s="1"/>
  <c r="O41" i="88" s="1"/>
  <c r="P41" i="88" s="1"/>
  <c r="Q41" i="88" s="1"/>
  <c r="R41" i="88" s="1"/>
  <c r="S41" i="88" s="1"/>
  <c r="T41" i="88" s="1"/>
  <c r="U41" i="88" s="1"/>
  <c r="V41" i="88" s="1"/>
  <c r="W41" i="88" s="1"/>
  <c r="AP37" i="61"/>
  <c r="AQ37" i="61" s="1"/>
  <c r="K35" i="62"/>
  <c r="AJ28" i="61"/>
  <c r="AJ36" i="61"/>
  <c r="AJ43" i="61" s="1"/>
  <c r="AP28" i="61"/>
  <c r="K169" i="63"/>
  <c r="I19" i="87" s="1"/>
  <c r="K367" i="63"/>
  <c r="K366" i="63" s="1"/>
  <c r="G84" i="63"/>
  <c r="H84" i="63"/>
  <c r="I84" i="63"/>
  <c r="J84" i="63"/>
  <c r="J27" i="62"/>
  <c r="J23" i="62"/>
  <c r="J27" i="110" s="1"/>
  <c r="G27" i="62"/>
  <c r="G23" i="62"/>
  <c r="G27" i="110" s="1"/>
  <c r="H27" i="62"/>
  <c r="H23" i="62"/>
  <c r="H27" i="110" s="1"/>
  <c r="I27" i="62"/>
  <c r="I23" i="62"/>
  <c r="I27" i="110" s="1"/>
  <c r="K52" i="62"/>
  <c r="K85" i="62"/>
  <c r="AJ38" i="61" s="1"/>
  <c r="AM38" i="61" s="1"/>
  <c r="AO38" i="61" s="1"/>
  <c r="AQ38" i="61" s="1"/>
  <c r="K70" i="62"/>
  <c r="K61" i="62"/>
  <c r="T445" i="107" l="1"/>
  <c r="J445" i="107"/>
  <c r="K445" i="107"/>
  <c r="N445" i="107"/>
  <c r="O445" i="107"/>
  <c r="R445" i="107"/>
  <c r="M445" i="107"/>
  <c r="S445" i="107"/>
  <c r="L445" i="107"/>
  <c r="P445" i="107"/>
  <c r="Q445" i="107"/>
  <c r="I445" i="107"/>
  <c r="T448" i="107"/>
  <c r="Q448" i="107"/>
  <c r="M448" i="107"/>
  <c r="I448" i="107"/>
  <c r="P448" i="107"/>
  <c r="N448" i="107"/>
  <c r="O448" i="107"/>
  <c r="K448" i="107"/>
  <c r="S448" i="107"/>
  <c r="L448" i="107"/>
  <c r="R448" i="107"/>
  <c r="J448" i="107"/>
  <c r="S452" i="107"/>
  <c r="O452" i="107"/>
  <c r="K452" i="107"/>
  <c r="R452" i="107"/>
  <c r="N452" i="107"/>
  <c r="L452" i="107"/>
  <c r="T452" i="107"/>
  <c r="J452" i="107"/>
  <c r="P452" i="107"/>
  <c r="M452" i="107"/>
  <c r="Q452" i="107"/>
  <c r="I452" i="107"/>
  <c r="K19" i="88"/>
  <c r="L19" i="88" s="1"/>
  <c r="M19" i="88" s="1"/>
  <c r="N19" i="88" s="1"/>
  <c r="O19" i="88" s="1"/>
  <c r="P19" i="88" s="1"/>
  <c r="Q19" i="88" s="1"/>
  <c r="R19" i="88" s="1"/>
  <c r="S19" i="88" s="1"/>
  <c r="T19" i="88" s="1"/>
  <c r="U19" i="88" s="1"/>
  <c r="V19" i="88" s="1"/>
  <c r="W19" i="88" s="1"/>
  <c r="I19" i="88"/>
  <c r="T437" i="107"/>
  <c r="J437" i="107"/>
  <c r="M437" i="107"/>
  <c r="K437" i="107"/>
  <c r="N437" i="107"/>
  <c r="O437" i="107"/>
  <c r="L437" i="107"/>
  <c r="R437" i="107"/>
  <c r="S437" i="107"/>
  <c r="P437" i="107"/>
  <c r="Q437" i="107"/>
  <c r="I437" i="107"/>
  <c r="AJ25" i="61"/>
  <c r="H436" i="107"/>
  <c r="T453" i="107"/>
  <c r="L453" i="107"/>
  <c r="I453" i="107"/>
  <c r="S453" i="107"/>
  <c r="O453" i="107"/>
  <c r="K453" i="107"/>
  <c r="R453" i="107"/>
  <c r="P453" i="107"/>
  <c r="N453" i="107"/>
  <c r="Q453" i="107"/>
  <c r="J453" i="107"/>
  <c r="M453" i="107"/>
  <c r="Q171" i="107"/>
  <c r="S171" i="107"/>
  <c r="J171" i="107"/>
  <c r="O171" i="107"/>
  <c r="L171" i="107"/>
  <c r="P171" i="107"/>
  <c r="R171" i="107"/>
  <c r="M171" i="107"/>
  <c r="I171" i="107"/>
  <c r="T171" i="107"/>
  <c r="N171" i="107"/>
  <c r="K171" i="107"/>
  <c r="T438" i="107"/>
  <c r="Q438" i="107"/>
  <c r="M438" i="107"/>
  <c r="I438" i="107"/>
  <c r="J438" i="107"/>
  <c r="K438" i="107"/>
  <c r="L438" i="107"/>
  <c r="N438" i="107"/>
  <c r="O438" i="107"/>
  <c r="P438" i="107"/>
  <c r="R438" i="107"/>
  <c r="S438" i="107"/>
  <c r="N451" i="107"/>
  <c r="I451" i="107"/>
  <c r="T451" i="107"/>
  <c r="M451" i="107"/>
  <c r="L451" i="107"/>
  <c r="J451" i="107"/>
  <c r="K451" i="107"/>
  <c r="P451" i="107"/>
  <c r="O451" i="107"/>
  <c r="R451" i="107"/>
  <c r="S451" i="107"/>
  <c r="Q451" i="107"/>
  <c r="K333" i="63"/>
  <c r="I38" i="62"/>
  <c r="I41" i="110" s="1"/>
  <c r="I32" i="62"/>
  <c r="H38" i="62"/>
  <c r="H41" i="110" s="1"/>
  <c r="H32" i="62"/>
  <c r="J38" i="62"/>
  <c r="J41" i="110" s="1"/>
  <c r="J32" i="62"/>
  <c r="G38" i="62"/>
  <c r="G32" i="62"/>
  <c r="K34" i="62"/>
  <c r="AJ24" i="61" s="1"/>
  <c r="AJ35" i="61"/>
  <c r="AJ44" i="61" s="1"/>
  <c r="AP31" i="61"/>
  <c r="AP25" i="61"/>
  <c r="I123" i="63"/>
  <c r="G123" i="63"/>
  <c r="J123" i="63"/>
  <c r="H123" i="63"/>
  <c r="H42" i="62"/>
  <c r="H47" i="110" s="1"/>
  <c r="H207" i="63"/>
  <c r="K26" i="62"/>
  <c r="K25" i="62" s="1"/>
  <c r="K24" i="62" s="1"/>
  <c r="J33" i="110" l="1"/>
  <c r="J164" i="63"/>
  <c r="I33" i="110"/>
  <c r="I164" i="63"/>
  <c r="K19" i="62"/>
  <c r="AJ14" i="61"/>
  <c r="H33" i="110"/>
  <c r="H164" i="63"/>
  <c r="K332" i="63"/>
  <c r="I25" i="87" s="1"/>
  <c r="I26" i="87"/>
  <c r="R436" i="107"/>
  <c r="K436" i="107"/>
  <c r="S436" i="107"/>
  <c r="O436" i="107"/>
  <c r="T436" i="107"/>
  <c r="N436" i="107"/>
  <c r="P436" i="107"/>
  <c r="I436" i="107"/>
  <c r="M436" i="107"/>
  <c r="J436" i="107"/>
  <c r="Q436" i="107"/>
  <c r="L436" i="107"/>
  <c r="I207" i="63"/>
  <c r="J207" i="63"/>
  <c r="I42" i="62"/>
  <c r="I47" i="110" s="1"/>
  <c r="G33" i="110"/>
  <c r="G164" i="63"/>
  <c r="J42" i="62"/>
  <c r="J47" i="110" s="1"/>
  <c r="G207" i="63"/>
  <c r="G41" i="110"/>
  <c r="G42" i="62"/>
  <c r="G47" i="110" s="1"/>
  <c r="K33" i="62"/>
  <c r="AJ23" i="61" s="1"/>
  <c r="J46" i="62"/>
  <c r="J53" i="110" s="1"/>
  <c r="J287" i="63"/>
  <c r="I46" i="62"/>
  <c r="I53" i="110" s="1"/>
  <c r="I287" i="63"/>
  <c r="H46" i="62"/>
  <c r="H53" i="110" s="1"/>
  <c r="H287" i="63"/>
  <c r="A5" i="62"/>
  <c r="B20" i="70" l="1"/>
  <c r="I25" i="88"/>
  <c r="K25" i="88"/>
  <c r="L25" i="88" s="1"/>
  <c r="M25" i="88" s="1"/>
  <c r="N25" i="88" s="1"/>
  <c r="O25" i="88" s="1"/>
  <c r="P25" i="88" s="1"/>
  <c r="Q25" i="88" s="1"/>
  <c r="R25" i="88" s="1"/>
  <c r="S25" i="88" s="1"/>
  <c r="T25" i="88" s="1"/>
  <c r="U25" i="88" s="1"/>
  <c r="V25" i="88" s="1"/>
  <c r="W25" i="88" s="1"/>
  <c r="K26" i="88"/>
  <c r="L26" i="88" s="1"/>
  <c r="M26" i="88" s="1"/>
  <c r="N26" i="88" s="1"/>
  <c r="O26" i="88" s="1"/>
  <c r="P26" i="88" s="1"/>
  <c r="Q26" i="88" s="1"/>
  <c r="R26" i="88" s="1"/>
  <c r="S26" i="88" s="1"/>
  <c r="T26" i="88" s="1"/>
  <c r="U26" i="88" s="1"/>
  <c r="V26" i="88" s="1"/>
  <c r="W26" i="88" s="1"/>
  <c r="I26" i="88"/>
  <c r="G287" i="63"/>
  <c r="G46" i="62"/>
  <c r="G53" i="110" s="1"/>
  <c r="AJ2" i="61"/>
  <c r="B435" i="107"/>
  <c r="B38" i="37"/>
  <c r="B39" i="64" s="1"/>
  <c r="B37" i="106"/>
  <c r="H51" i="62"/>
  <c r="H58" i="110" s="1"/>
  <c r="H319" i="63"/>
  <c r="I51" i="62"/>
  <c r="I58" i="110" s="1"/>
  <c r="I319" i="63"/>
  <c r="J51" i="62"/>
  <c r="J58" i="110" s="1"/>
  <c r="J319" i="63"/>
  <c r="V137" i="61"/>
  <c r="AM123" i="61"/>
  <c r="U131" i="61"/>
  <c r="S129" i="61"/>
  <c r="S131" i="61" s="1"/>
  <c r="Q129" i="61"/>
  <c r="AL49" i="61"/>
  <c r="AK49" i="61"/>
  <c r="AC49" i="61"/>
  <c r="AB49" i="61"/>
  <c r="Z49" i="61"/>
  <c r="Y49" i="61"/>
  <c r="X49" i="61"/>
  <c r="W49" i="61"/>
  <c r="G51" i="62" l="1"/>
  <c r="G58" i="110" s="1"/>
  <c r="G319" i="63"/>
  <c r="J56" i="62"/>
  <c r="J65" i="110" s="1"/>
  <c r="J368" i="63"/>
  <c r="I56" i="62"/>
  <c r="I65" i="110" s="1"/>
  <c r="I368" i="63"/>
  <c r="G56" i="62"/>
  <c r="G65" i="110" s="1"/>
  <c r="G368" i="63"/>
  <c r="H56" i="62"/>
  <c r="H65" i="110" s="1"/>
  <c r="H368" i="63"/>
  <c r="Q131" i="61"/>
  <c r="AH129" i="61" s="1"/>
  <c r="Z136" i="61"/>
  <c r="Z137" i="61" s="1"/>
  <c r="S137" i="61"/>
  <c r="AH123" i="61"/>
  <c r="AH127" i="61" s="1"/>
  <c r="AM49" i="61"/>
  <c r="W129" i="61"/>
  <c r="V49" i="61"/>
  <c r="U49" i="61"/>
  <c r="T49" i="61"/>
  <c r="S49" i="61"/>
  <c r="Q49" i="61"/>
  <c r="P49" i="61"/>
  <c r="N49" i="61"/>
  <c r="M49" i="61"/>
  <c r="J49" i="61"/>
  <c r="I49" i="61"/>
  <c r="H49" i="61"/>
  <c r="G49" i="61"/>
  <c r="F49" i="61"/>
  <c r="E49" i="61"/>
  <c r="AJ47" i="61"/>
  <c r="D49" i="61"/>
  <c r="D48" i="61"/>
  <c r="D2" i="61"/>
  <c r="AH131" i="61" l="1"/>
  <c r="W131" i="61"/>
  <c r="AO125" i="61" s="1"/>
  <c r="G60" i="62"/>
  <c r="G69" i="110" s="1"/>
  <c r="G386" i="63"/>
  <c r="I60" i="62"/>
  <c r="I69" i="110" s="1"/>
  <c r="I386" i="63"/>
  <c r="H60" i="62"/>
  <c r="H69" i="110" s="1"/>
  <c r="H386" i="63"/>
  <c r="J60" i="62"/>
  <c r="J69" i="110" s="1"/>
  <c r="J386" i="63"/>
  <c r="D47" i="61"/>
  <c r="E2" i="61"/>
  <c r="K143" i="59"/>
  <c r="K142" i="59" s="1"/>
  <c r="K141" i="59" s="1"/>
  <c r="K138" i="59"/>
  <c r="K137" i="59" s="1"/>
  <c r="K136" i="59" s="1"/>
  <c r="K133" i="59"/>
  <c r="K132" i="59" s="1"/>
  <c r="K131" i="59" s="1"/>
  <c r="K121" i="59"/>
  <c r="K120" i="59" s="1"/>
  <c r="K119" i="59" s="1"/>
  <c r="K116" i="59"/>
  <c r="K114" i="59"/>
  <c r="K113" i="59" s="1"/>
  <c r="K109" i="59"/>
  <c r="K108" i="59" s="1"/>
  <c r="K104" i="59"/>
  <c r="K103" i="59" s="1"/>
  <c r="K101" i="59"/>
  <c r="K100" i="59" s="1"/>
  <c r="K98" i="59"/>
  <c r="K97" i="59" s="1"/>
  <c r="K93" i="59"/>
  <c r="K92" i="59" s="1"/>
  <c r="K90" i="59"/>
  <c r="K89" i="59" s="1"/>
  <c r="K84" i="59"/>
  <c r="K83" i="59" s="1"/>
  <c r="K81" i="59"/>
  <c r="K80" i="59" s="1"/>
  <c r="K77" i="59"/>
  <c r="K76" i="59" s="1"/>
  <c r="H28" i="107" s="1"/>
  <c r="K74" i="59"/>
  <c r="K73" i="59" s="1"/>
  <c r="K72" i="59" s="1"/>
  <c r="H27" i="107" s="1"/>
  <c r="K69" i="59"/>
  <c r="K68" i="59" s="1"/>
  <c r="K66" i="59"/>
  <c r="K65" i="59" s="1"/>
  <c r="K62" i="59"/>
  <c r="K58" i="59"/>
  <c r="K57" i="59" s="1"/>
  <c r="K56" i="59" s="1"/>
  <c r="K55" i="59" s="1"/>
  <c r="H25" i="107" s="1"/>
  <c r="K53" i="59"/>
  <c r="K52" i="59" s="1"/>
  <c r="K49" i="59"/>
  <c r="K46" i="59"/>
  <c r="K43" i="59"/>
  <c r="K42" i="59" s="1"/>
  <c r="K39" i="59"/>
  <c r="K36" i="59"/>
  <c r="K31" i="59"/>
  <c r="K30" i="59" s="1"/>
  <c r="K29" i="59" s="1"/>
  <c r="K26" i="59"/>
  <c r="K25" i="59" s="1"/>
  <c r="K24" i="59" s="1"/>
  <c r="E14" i="61" s="1"/>
  <c r="F23" i="59"/>
  <c r="K22" i="59"/>
  <c r="K21" i="59" s="1"/>
  <c r="K20" i="59" s="1"/>
  <c r="J18" i="59"/>
  <c r="I18" i="59"/>
  <c r="H18" i="59"/>
  <c r="G18" i="59"/>
  <c r="E18" i="58"/>
  <c r="L18" i="58"/>
  <c r="C18" i="58"/>
  <c r="A5" i="57"/>
  <c r="B39" i="106" s="1" a="1"/>
  <c r="K115" i="57"/>
  <c r="K114" i="57" s="1"/>
  <c r="K113" i="57" s="1"/>
  <c r="K110" i="57"/>
  <c r="K109" i="57" s="1"/>
  <c r="K108" i="57" s="1"/>
  <c r="K105" i="57"/>
  <c r="K104" i="57" s="1"/>
  <c r="K103" i="57" s="1"/>
  <c r="K98" i="57"/>
  <c r="K97" i="57" s="1"/>
  <c r="K96" i="57" s="1"/>
  <c r="K95" i="57" s="1"/>
  <c r="AL46" i="61" s="1"/>
  <c r="K93" i="57"/>
  <c r="K91" i="57"/>
  <c r="K90" i="57" s="1"/>
  <c r="K82" i="57"/>
  <c r="K77" i="57"/>
  <c r="K76" i="57" s="1"/>
  <c r="K74" i="57"/>
  <c r="K73" i="57" s="1"/>
  <c r="K71" i="57"/>
  <c r="K70" i="57" s="1"/>
  <c r="K66" i="57"/>
  <c r="K65" i="57" s="1"/>
  <c r="K64" i="57" s="1"/>
  <c r="H476" i="107" s="1"/>
  <c r="K59" i="57"/>
  <c r="K58" i="57" s="1"/>
  <c r="H475" i="107" s="1"/>
  <c r="K55" i="57"/>
  <c r="K54" i="57" s="1"/>
  <c r="H474" i="107" s="1"/>
  <c r="K50" i="57"/>
  <c r="K49" i="57" s="1"/>
  <c r="H473" i="107" s="1"/>
  <c r="K46" i="57"/>
  <c r="K45" i="57" s="1"/>
  <c r="K44" i="57" s="1"/>
  <c r="K40" i="57"/>
  <c r="K39" i="57" s="1"/>
  <c r="K36" i="57"/>
  <c r="K31" i="57"/>
  <c r="K30" i="57" s="1"/>
  <c r="K29" i="57" s="1"/>
  <c r="K26" i="57"/>
  <c r="K25" i="57" s="1"/>
  <c r="K24" i="57" s="1"/>
  <c r="AL14" i="61" s="1"/>
  <c r="F23" i="57"/>
  <c r="K22" i="57"/>
  <c r="K21" i="57" s="1"/>
  <c r="K20" i="57" s="1"/>
  <c r="J18" i="57"/>
  <c r="J22" i="110" s="1"/>
  <c r="I18" i="57"/>
  <c r="I22" i="110" s="1"/>
  <c r="H18" i="57"/>
  <c r="H22" i="110" s="1"/>
  <c r="G18" i="57"/>
  <c r="G22" i="110" s="1"/>
  <c r="A5" i="56"/>
  <c r="B38" i="106" s="1" a="1"/>
  <c r="K109" i="56"/>
  <c r="K104" i="56"/>
  <c r="K103" i="56" s="1"/>
  <c r="K102" i="56" s="1"/>
  <c r="K99" i="56"/>
  <c r="K98" i="56" s="1"/>
  <c r="K97" i="56" s="1"/>
  <c r="K92" i="56"/>
  <c r="K91" i="56" s="1"/>
  <c r="K90" i="56" s="1"/>
  <c r="K89" i="56" s="1"/>
  <c r="AK46" i="61" s="1"/>
  <c r="K87" i="56"/>
  <c r="K85" i="56"/>
  <c r="K84" i="56" s="1"/>
  <c r="K76" i="56"/>
  <c r="K75" i="56" s="1"/>
  <c r="K74" i="56" s="1"/>
  <c r="K71" i="56"/>
  <c r="K70" i="56" s="1"/>
  <c r="K69" i="56" s="1"/>
  <c r="H462" i="107" s="1"/>
  <c r="K66" i="56"/>
  <c r="K65" i="56" s="1"/>
  <c r="K64" i="56" s="1"/>
  <c r="H461" i="107" s="1"/>
  <c r="K59" i="56"/>
  <c r="K58" i="56" s="1"/>
  <c r="H460" i="107" s="1"/>
  <c r="K55" i="56"/>
  <c r="K50" i="56"/>
  <c r="K49" i="56" s="1"/>
  <c r="H458" i="107" s="1"/>
  <c r="K46" i="56"/>
  <c r="K45" i="56" s="1"/>
  <c r="K44" i="56" s="1"/>
  <c r="K40" i="56"/>
  <c r="K39" i="56" s="1"/>
  <c r="K36" i="56"/>
  <c r="K30" i="56"/>
  <c r="K29" i="56" s="1"/>
  <c r="K26" i="56"/>
  <c r="K25" i="56" s="1"/>
  <c r="K24" i="56" s="1"/>
  <c r="AK14" i="61" s="1"/>
  <c r="AM14" i="61" s="1"/>
  <c r="F23" i="56"/>
  <c r="K21" i="56"/>
  <c r="K20" i="56" s="1"/>
  <c r="J18" i="56"/>
  <c r="J21" i="110" s="1"/>
  <c r="I18" i="56"/>
  <c r="I21" i="110" s="1"/>
  <c r="H18" i="56"/>
  <c r="H21" i="110" s="1"/>
  <c r="G18" i="56"/>
  <c r="G21" i="110" s="1"/>
  <c r="M11" i="31"/>
  <c r="O143" i="72" s="1"/>
  <c r="P143" i="72" s="1"/>
  <c r="M18" i="28"/>
  <c r="O132" i="72" s="1"/>
  <c r="P132" i="72" s="1"/>
  <c r="AC2" i="61"/>
  <c r="A5" i="32"/>
  <c r="L18" i="54"/>
  <c r="B18" i="54"/>
  <c r="E18" i="54"/>
  <c r="D18" i="54"/>
  <c r="K19" i="56" l="1"/>
  <c r="AK11" i="61"/>
  <c r="H463" i="107"/>
  <c r="K73" i="56"/>
  <c r="AK40" i="61" s="1"/>
  <c r="K19" i="57"/>
  <c r="AL11" i="61"/>
  <c r="K81" i="57"/>
  <c r="K80" i="57" s="1"/>
  <c r="K113" i="110"/>
  <c r="K111" i="110" s="1"/>
  <c r="K110" i="110" s="1"/>
  <c r="K109" i="110" s="1"/>
  <c r="K108" i="110" s="1"/>
  <c r="K507" i="63"/>
  <c r="K505" i="63" s="1"/>
  <c r="K504" i="63" s="1"/>
  <c r="K503" i="63" s="1"/>
  <c r="I45" i="87" s="1"/>
  <c r="H53" i="63"/>
  <c r="H48" i="108"/>
  <c r="K28" i="57"/>
  <c r="AL17" i="61"/>
  <c r="I53" i="63"/>
  <c r="I48" i="108"/>
  <c r="Q25" i="107"/>
  <c r="N25" i="107"/>
  <c r="O25" i="107"/>
  <c r="J25" i="107"/>
  <c r="K25" i="107"/>
  <c r="R25" i="107"/>
  <c r="L25" i="107"/>
  <c r="I25" i="107"/>
  <c r="T25" i="107"/>
  <c r="P25" i="107"/>
  <c r="S25" i="107"/>
  <c r="M25" i="107"/>
  <c r="K96" i="56"/>
  <c r="H466" i="107"/>
  <c r="J53" i="63"/>
  <c r="J48" i="108"/>
  <c r="I462" i="107"/>
  <c r="P462" i="107"/>
  <c r="T462" i="107"/>
  <c r="L462" i="107"/>
  <c r="S462" i="107"/>
  <c r="R462" i="107"/>
  <c r="O462" i="107"/>
  <c r="N462" i="107"/>
  <c r="K462" i="107"/>
  <c r="J462" i="107"/>
  <c r="Q462" i="107"/>
  <c r="M462" i="107"/>
  <c r="F28" i="110"/>
  <c r="F124" i="63"/>
  <c r="K28" i="56"/>
  <c r="AK17" i="61"/>
  <c r="AM17" i="61" s="1"/>
  <c r="AK32" i="61"/>
  <c r="AM32" i="61" s="1"/>
  <c r="H456" i="107"/>
  <c r="K101" i="56"/>
  <c r="H467" i="107"/>
  <c r="AL32" i="61"/>
  <c r="H471" i="107"/>
  <c r="G53" i="63"/>
  <c r="G48" i="108"/>
  <c r="K43" i="56"/>
  <c r="H457" i="107"/>
  <c r="K43" i="57"/>
  <c r="H472" i="107"/>
  <c r="K102" i="57"/>
  <c r="K101" i="57" s="1"/>
  <c r="H481" i="107"/>
  <c r="F92" i="63"/>
  <c r="F82" i="108"/>
  <c r="T473" i="107"/>
  <c r="Q473" i="107"/>
  <c r="M473" i="107"/>
  <c r="I473" i="107"/>
  <c r="J473" i="107"/>
  <c r="K473" i="107"/>
  <c r="L473" i="107"/>
  <c r="N473" i="107"/>
  <c r="O473" i="107"/>
  <c r="P473" i="107"/>
  <c r="R473" i="107"/>
  <c r="S473" i="107"/>
  <c r="K107" i="57"/>
  <c r="H482" i="107"/>
  <c r="T27" i="107"/>
  <c r="O27" i="107"/>
  <c r="S27" i="107"/>
  <c r="I27" i="107"/>
  <c r="M27" i="107"/>
  <c r="J27" i="107"/>
  <c r="L27" i="107"/>
  <c r="R27" i="107"/>
  <c r="Q27" i="107"/>
  <c r="P27" i="107"/>
  <c r="K27" i="107"/>
  <c r="N27" i="107"/>
  <c r="I458" i="107"/>
  <c r="L458" i="107"/>
  <c r="P458" i="107"/>
  <c r="T458" i="107"/>
  <c r="O458" i="107"/>
  <c r="N458" i="107"/>
  <c r="K458" i="107"/>
  <c r="J458" i="107"/>
  <c r="Q458" i="107"/>
  <c r="M458" i="107"/>
  <c r="S458" i="107"/>
  <c r="R458" i="107"/>
  <c r="Q474" i="107"/>
  <c r="S474" i="107"/>
  <c r="O474" i="107"/>
  <c r="K474" i="107"/>
  <c r="R474" i="107"/>
  <c r="I474" i="107"/>
  <c r="N474" i="107"/>
  <c r="J474" i="107"/>
  <c r="P474" i="107"/>
  <c r="L474" i="107"/>
  <c r="M474" i="107"/>
  <c r="T474" i="107"/>
  <c r="K112" i="57"/>
  <c r="H483" i="107"/>
  <c r="T28" i="107"/>
  <c r="K28" i="107"/>
  <c r="O28" i="107"/>
  <c r="I28" i="107"/>
  <c r="S28" i="107"/>
  <c r="J28" i="107"/>
  <c r="Q28" i="107"/>
  <c r="R28" i="107"/>
  <c r="P28" i="107"/>
  <c r="M28" i="107"/>
  <c r="L28" i="107"/>
  <c r="N28" i="107"/>
  <c r="K130" i="59"/>
  <c r="H33" i="107"/>
  <c r="I460" i="107"/>
  <c r="L460" i="107"/>
  <c r="P460" i="107"/>
  <c r="T460" i="107"/>
  <c r="Q460" i="107"/>
  <c r="M460" i="107"/>
  <c r="S460" i="107"/>
  <c r="R460" i="107"/>
  <c r="K460" i="107"/>
  <c r="J460" i="107"/>
  <c r="N460" i="107"/>
  <c r="O460" i="107"/>
  <c r="T475" i="107"/>
  <c r="M475" i="107"/>
  <c r="I475" i="107"/>
  <c r="Q475" i="107"/>
  <c r="L475" i="107"/>
  <c r="J475" i="107"/>
  <c r="K475" i="107"/>
  <c r="P475" i="107"/>
  <c r="N475" i="107"/>
  <c r="O475" i="107"/>
  <c r="R475" i="107"/>
  <c r="S475" i="107"/>
  <c r="K135" i="59"/>
  <c r="K129" i="59" s="1"/>
  <c r="H34" i="107"/>
  <c r="I461" i="107"/>
  <c r="L461" i="107"/>
  <c r="P461" i="107"/>
  <c r="T461" i="107"/>
  <c r="Q461" i="107"/>
  <c r="M461" i="107"/>
  <c r="S461" i="107"/>
  <c r="R461" i="107"/>
  <c r="O461" i="107"/>
  <c r="N461" i="107"/>
  <c r="K461" i="107"/>
  <c r="J461" i="107"/>
  <c r="T476" i="107"/>
  <c r="I476" i="107"/>
  <c r="Q476" i="107"/>
  <c r="M476" i="107"/>
  <c r="L476" i="107"/>
  <c r="P476" i="107"/>
  <c r="J476" i="107"/>
  <c r="K476" i="107"/>
  <c r="R476" i="107"/>
  <c r="S476" i="107"/>
  <c r="N476" i="107"/>
  <c r="O476" i="107"/>
  <c r="K140" i="59"/>
  <c r="H35" i="107"/>
  <c r="AL2" i="61"/>
  <c r="B469" i="107"/>
  <c r="B40" i="37"/>
  <c r="B41" i="64" s="1"/>
  <c r="B39" i="106"/>
  <c r="AK2" i="61"/>
  <c r="B454" i="107"/>
  <c r="B39" i="37"/>
  <c r="B40" i="64" s="1"/>
  <c r="B38" i="106"/>
  <c r="F2" i="61"/>
  <c r="B10" i="37"/>
  <c r="B11" i="64" s="1"/>
  <c r="B4" i="106"/>
  <c r="K19" i="59"/>
  <c r="E11" i="61"/>
  <c r="K28" i="59"/>
  <c r="E17" i="61"/>
  <c r="K107" i="59"/>
  <c r="E26" i="61"/>
  <c r="K35" i="57"/>
  <c r="K34" i="57" s="1"/>
  <c r="AL24" i="61" s="1"/>
  <c r="AL28" i="61"/>
  <c r="K35" i="56"/>
  <c r="AK28" i="61"/>
  <c r="AM28" i="61" s="1"/>
  <c r="AO28" i="61" s="1"/>
  <c r="AQ28" i="61" s="1"/>
  <c r="E68" i="61"/>
  <c r="E29" i="61"/>
  <c r="E30" i="61"/>
  <c r="E73" i="61"/>
  <c r="K108" i="56"/>
  <c r="K107" i="56" s="1"/>
  <c r="K89" i="57"/>
  <c r="K71" i="59"/>
  <c r="J23" i="57"/>
  <c r="J27" i="57" s="1"/>
  <c r="J32" i="57" s="1"/>
  <c r="J86" i="63"/>
  <c r="H65" i="62"/>
  <c r="H69" i="62" s="1"/>
  <c r="H390" i="63"/>
  <c r="I65" i="62"/>
  <c r="I69" i="62" s="1"/>
  <c r="I390" i="63"/>
  <c r="G23" i="56"/>
  <c r="G85" i="63"/>
  <c r="H23" i="56"/>
  <c r="H85" i="63"/>
  <c r="G65" i="62"/>
  <c r="G69" i="62" s="1"/>
  <c r="G390" i="63"/>
  <c r="I23" i="57"/>
  <c r="I27" i="57" s="1"/>
  <c r="I32" i="57" s="1"/>
  <c r="I86" i="63"/>
  <c r="I23" i="56"/>
  <c r="I85" i="63"/>
  <c r="G23" i="57"/>
  <c r="G27" i="57" s="1"/>
  <c r="G32" i="57" s="1"/>
  <c r="G86" i="63"/>
  <c r="J18" i="54"/>
  <c r="J23" i="56"/>
  <c r="J85" i="63"/>
  <c r="H23" i="57"/>
  <c r="H27" i="57" s="1"/>
  <c r="H32" i="57" s="1"/>
  <c r="H86" i="63"/>
  <c r="J65" i="62"/>
  <c r="J69" i="62" s="1"/>
  <c r="J390" i="63"/>
  <c r="K53" i="57"/>
  <c r="I23" i="59"/>
  <c r="I82" i="108" s="1"/>
  <c r="J23" i="59"/>
  <c r="J82" i="108" s="1"/>
  <c r="G23" i="59"/>
  <c r="G82" i="108" s="1"/>
  <c r="H23" i="59"/>
  <c r="H82" i="108" s="1"/>
  <c r="K112" i="59"/>
  <c r="K88" i="59"/>
  <c r="K96" i="59"/>
  <c r="K63" i="57"/>
  <c r="K69" i="57"/>
  <c r="K48" i="57"/>
  <c r="AM46" i="61"/>
  <c r="K54" i="56"/>
  <c r="K68" i="56"/>
  <c r="AK39" i="61" s="1"/>
  <c r="K48" i="56"/>
  <c r="K63" i="56"/>
  <c r="K83" i="56"/>
  <c r="K61" i="59"/>
  <c r="K45" i="59"/>
  <c r="H24" i="107" s="1"/>
  <c r="K35" i="59"/>
  <c r="H23" i="107" s="1"/>
  <c r="D18" i="58"/>
  <c r="M11" i="29"/>
  <c r="O139" i="72" s="1"/>
  <c r="P139" i="72" s="1"/>
  <c r="G38" i="57" l="1"/>
  <c r="G43" i="110" s="1"/>
  <c r="G35" i="110"/>
  <c r="G166" i="63"/>
  <c r="T34" i="107"/>
  <c r="J34" i="107"/>
  <c r="N34" i="107"/>
  <c r="M34" i="107"/>
  <c r="R34" i="107"/>
  <c r="I34" i="107"/>
  <c r="Q34" i="107"/>
  <c r="K34" i="107"/>
  <c r="O34" i="107"/>
  <c r="L34" i="107"/>
  <c r="S34" i="107"/>
  <c r="P34" i="107"/>
  <c r="T472" i="107"/>
  <c r="Q472" i="107"/>
  <c r="M472" i="107"/>
  <c r="I472" i="107"/>
  <c r="N472" i="107"/>
  <c r="O472" i="107"/>
  <c r="L472" i="107"/>
  <c r="R472" i="107"/>
  <c r="S472" i="107"/>
  <c r="P472" i="107"/>
  <c r="J472" i="107"/>
  <c r="K472" i="107"/>
  <c r="I27" i="56"/>
  <c r="I32" i="56" s="1"/>
  <c r="I28" i="110"/>
  <c r="I124" i="63"/>
  <c r="T33" i="107"/>
  <c r="N33" i="107"/>
  <c r="R33" i="107"/>
  <c r="Q33" i="107"/>
  <c r="M33" i="107"/>
  <c r="K33" i="107"/>
  <c r="O33" i="107"/>
  <c r="L33" i="107"/>
  <c r="P33" i="107"/>
  <c r="S33" i="107"/>
  <c r="J33" i="107"/>
  <c r="I33" i="107"/>
  <c r="I457" i="107"/>
  <c r="P457" i="107"/>
  <c r="T457" i="107"/>
  <c r="L457" i="107"/>
  <c r="S457" i="107"/>
  <c r="R457" i="107"/>
  <c r="O457" i="107"/>
  <c r="N457" i="107"/>
  <c r="K457" i="107"/>
  <c r="J457" i="107"/>
  <c r="Q457" i="107"/>
  <c r="M457" i="107"/>
  <c r="I45" i="88"/>
  <c r="K45" i="88"/>
  <c r="L45" i="88" s="1"/>
  <c r="M45" i="88" s="1"/>
  <c r="N45" i="88" s="1"/>
  <c r="O45" i="88" s="1"/>
  <c r="P45" i="88" s="1"/>
  <c r="Q45" i="88" s="1"/>
  <c r="R45" i="88" s="1"/>
  <c r="S45" i="88" s="1"/>
  <c r="T45" i="88" s="1"/>
  <c r="U45" i="88" s="1"/>
  <c r="V45" i="88" s="1"/>
  <c r="W45" i="88" s="1"/>
  <c r="K68" i="57"/>
  <c r="AL39" i="61" s="1"/>
  <c r="H477" i="107"/>
  <c r="K53" i="56"/>
  <c r="H459" i="107"/>
  <c r="T483" i="107"/>
  <c r="Q483" i="107"/>
  <c r="M483" i="107"/>
  <c r="I483" i="107"/>
  <c r="N483" i="107"/>
  <c r="O483" i="107"/>
  <c r="R483" i="107"/>
  <c r="S483" i="107"/>
  <c r="L483" i="107"/>
  <c r="P483" i="107"/>
  <c r="K483" i="107"/>
  <c r="J483" i="107"/>
  <c r="H478" i="107"/>
  <c r="K79" i="57"/>
  <c r="AL40" i="61" s="1"/>
  <c r="S23" i="107"/>
  <c r="L23" i="107"/>
  <c r="K23" i="107"/>
  <c r="P23" i="107"/>
  <c r="Q23" i="107"/>
  <c r="O23" i="107"/>
  <c r="J23" i="107"/>
  <c r="N23" i="107"/>
  <c r="T23" i="107"/>
  <c r="M23" i="107"/>
  <c r="I23" i="107"/>
  <c r="R23" i="107"/>
  <c r="R24" i="107"/>
  <c r="K24" i="107"/>
  <c r="S24" i="107"/>
  <c r="O24" i="107"/>
  <c r="J24" i="107"/>
  <c r="I24" i="107"/>
  <c r="L24" i="107"/>
  <c r="M24" i="107"/>
  <c r="N24" i="107"/>
  <c r="P24" i="107"/>
  <c r="T24" i="107"/>
  <c r="Q24" i="107"/>
  <c r="AL25" i="61"/>
  <c r="H470" i="107"/>
  <c r="K60" i="59"/>
  <c r="H26" i="107"/>
  <c r="K95" i="59"/>
  <c r="H30" i="107"/>
  <c r="K88" i="57"/>
  <c r="AL42" i="61" s="1"/>
  <c r="H480" i="107"/>
  <c r="K106" i="59"/>
  <c r="H31" i="107"/>
  <c r="Q482" i="107"/>
  <c r="M482" i="107"/>
  <c r="T482" i="107"/>
  <c r="P482" i="107"/>
  <c r="L482" i="107"/>
  <c r="I482" i="107"/>
  <c r="S482" i="107"/>
  <c r="O482" i="107"/>
  <c r="K482" i="107"/>
  <c r="N482" i="107"/>
  <c r="R482" i="107"/>
  <c r="J482" i="107"/>
  <c r="T471" i="107"/>
  <c r="M471" i="107"/>
  <c r="I471" i="107"/>
  <c r="Q471" i="107"/>
  <c r="J471" i="107"/>
  <c r="K471" i="107"/>
  <c r="R471" i="107"/>
  <c r="S471" i="107"/>
  <c r="L471" i="107"/>
  <c r="P471" i="107"/>
  <c r="O471" i="107"/>
  <c r="N471" i="107"/>
  <c r="I466" i="107"/>
  <c r="L466" i="107"/>
  <c r="P466" i="107"/>
  <c r="T466" i="107"/>
  <c r="Q466" i="107"/>
  <c r="S466" i="107"/>
  <c r="R466" i="107"/>
  <c r="M466" i="107"/>
  <c r="O466" i="107"/>
  <c r="N466" i="107"/>
  <c r="K466" i="107"/>
  <c r="J466" i="107"/>
  <c r="AL36" i="61"/>
  <c r="H38" i="57"/>
  <c r="H43" i="110" s="1"/>
  <c r="H35" i="110"/>
  <c r="H166" i="63"/>
  <c r="K106" i="56"/>
  <c r="K95" i="56" s="1"/>
  <c r="AK48" i="61" s="1"/>
  <c r="AK47" i="61" s="1"/>
  <c r="H468" i="107"/>
  <c r="AM40" i="61"/>
  <c r="AO40" i="61" s="1"/>
  <c r="I38" i="57"/>
  <c r="I35" i="110"/>
  <c r="I166" i="63"/>
  <c r="K82" i="56"/>
  <c r="AK42" i="61" s="1"/>
  <c r="AM42" i="61" s="1"/>
  <c r="H465" i="107"/>
  <c r="H27" i="56"/>
  <c r="H32" i="56" s="1"/>
  <c r="H28" i="110"/>
  <c r="H124" i="63"/>
  <c r="T467" i="107"/>
  <c r="P467" i="107"/>
  <c r="I467" i="107"/>
  <c r="M467" i="107"/>
  <c r="Q467" i="107"/>
  <c r="J467" i="107"/>
  <c r="N467" i="107"/>
  <c r="R467" i="107"/>
  <c r="L467" i="107"/>
  <c r="O467" i="107"/>
  <c r="K467" i="107"/>
  <c r="S467" i="107"/>
  <c r="T463" i="107"/>
  <c r="K463" i="107"/>
  <c r="O463" i="107"/>
  <c r="P463" i="107"/>
  <c r="S463" i="107"/>
  <c r="I463" i="107"/>
  <c r="M463" i="107"/>
  <c r="Q463" i="107"/>
  <c r="N463" i="107"/>
  <c r="J463" i="107"/>
  <c r="L463" i="107"/>
  <c r="R463" i="107"/>
  <c r="AK25" i="61"/>
  <c r="AM25" i="61" s="1"/>
  <c r="H455" i="107"/>
  <c r="J38" i="57"/>
  <c r="J43" i="110" s="1"/>
  <c r="J35" i="110"/>
  <c r="J166" i="63"/>
  <c r="K62" i="56"/>
  <c r="AK35" i="61" s="1"/>
  <c r="K34" i="56"/>
  <c r="AK24" i="61" s="1"/>
  <c r="AM24" i="61" s="1"/>
  <c r="K111" i="59"/>
  <c r="H32" i="107"/>
  <c r="J27" i="56"/>
  <c r="J32" i="56" s="1"/>
  <c r="J28" i="110"/>
  <c r="J124" i="63"/>
  <c r="AM11" i="61"/>
  <c r="K87" i="59"/>
  <c r="K86" i="59" s="1"/>
  <c r="H29" i="107"/>
  <c r="AM39" i="61"/>
  <c r="G27" i="56"/>
  <c r="G32" i="56" s="1"/>
  <c r="G28" i="110"/>
  <c r="G124" i="63"/>
  <c r="T35" i="107"/>
  <c r="O35" i="107"/>
  <c r="L35" i="107"/>
  <c r="J35" i="107"/>
  <c r="S35" i="107"/>
  <c r="P35" i="107"/>
  <c r="N35" i="107"/>
  <c r="R35" i="107"/>
  <c r="M35" i="107"/>
  <c r="K35" i="107"/>
  <c r="Q35" i="107"/>
  <c r="I35" i="107"/>
  <c r="T481" i="107"/>
  <c r="Q481" i="107"/>
  <c r="M481" i="107"/>
  <c r="I481" i="107"/>
  <c r="L481" i="107"/>
  <c r="P481" i="107"/>
  <c r="J481" i="107"/>
  <c r="K481" i="107"/>
  <c r="R481" i="107"/>
  <c r="S481" i="107"/>
  <c r="O481" i="107"/>
  <c r="N481" i="107"/>
  <c r="I456" i="107"/>
  <c r="L456" i="107"/>
  <c r="P456" i="107"/>
  <c r="T456" i="107"/>
  <c r="S456" i="107"/>
  <c r="R456" i="107"/>
  <c r="O456" i="107"/>
  <c r="N456" i="107"/>
  <c r="K456" i="107"/>
  <c r="J456" i="107"/>
  <c r="Q456" i="107"/>
  <c r="M456" i="107"/>
  <c r="E36" i="61"/>
  <c r="E32" i="61"/>
  <c r="E25" i="61"/>
  <c r="G27" i="59"/>
  <c r="G32" i="59" s="1"/>
  <c r="G119" i="108" s="1"/>
  <c r="G92" i="63"/>
  <c r="H27" i="59"/>
  <c r="H32" i="59" s="1"/>
  <c r="H119" i="108" s="1"/>
  <c r="H92" i="63"/>
  <c r="I27" i="59"/>
  <c r="I32" i="59" s="1"/>
  <c r="I119" i="108" s="1"/>
  <c r="I92" i="63"/>
  <c r="J27" i="59"/>
  <c r="J32" i="59" s="1"/>
  <c r="J119" i="108" s="1"/>
  <c r="J92" i="63"/>
  <c r="AK36" i="61"/>
  <c r="J42" i="57"/>
  <c r="J49" i="110" s="1"/>
  <c r="AL48" i="61"/>
  <c r="AL47" i="61" s="1"/>
  <c r="E48" i="61"/>
  <c r="E47" i="61" s="1"/>
  <c r="G209" i="63"/>
  <c r="I209" i="63"/>
  <c r="H209" i="63"/>
  <c r="H42" i="57"/>
  <c r="H49" i="110" s="1"/>
  <c r="G42" i="57"/>
  <c r="G49" i="110" s="1"/>
  <c r="I78" i="62"/>
  <c r="I80" i="110" s="1"/>
  <c r="I74" i="62"/>
  <c r="I74" i="110" s="1"/>
  <c r="J74" i="62"/>
  <c r="J74" i="110" s="1"/>
  <c r="J78" i="62"/>
  <c r="J80" i="110" s="1"/>
  <c r="G74" i="62"/>
  <c r="G74" i="110" s="1"/>
  <c r="G78" i="62"/>
  <c r="G80" i="110" s="1"/>
  <c r="H74" i="62"/>
  <c r="H74" i="110" s="1"/>
  <c r="H78" i="62"/>
  <c r="H80" i="110" s="1"/>
  <c r="K34" i="59"/>
  <c r="K33" i="57"/>
  <c r="K33" i="56"/>
  <c r="AK23" i="61" s="1"/>
  <c r="M18" i="58"/>
  <c r="K18" i="58"/>
  <c r="T31" i="107" l="1"/>
  <c r="I31" i="107"/>
  <c r="M31" i="107"/>
  <c r="O31" i="107"/>
  <c r="S31" i="107"/>
  <c r="J31" i="107"/>
  <c r="L31" i="107"/>
  <c r="Q31" i="107"/>
  <c r="P31" i="107"/>
  <c r="K31" i="107"/>
  <c r="N31" i="107"/>
  <c r="R31" i="107"/>
  <c r="T459" i="107"/>
  <c r="J459" i="107"/>
  <c r="N459" i="107"/>
  <c r="R459" i="107"/>
  <c r="P459" i="107"/>
  <c r="K459" i="107"/>
  <c r="O459" i="107"/>
  <c r="S459" i="107"/>
  <c r="M459" i="107"/>
  <c r="L459" i="107"/>
  <c r="I459" i="107"/>
  <c r="Q459" i="107"/>
  <c r="G38" i="56"/>
  <c r="G34" i="110"/>
  <c r="G165" i="63"/>
  <c r="I42" i="57"/>
  <c r="I43" i="110"/>
  <c r="T480" i="107"/>
  <c r="I480" i="107"/>
  <c r="Q480" i="107"/>
  <c r="M480" i="107"/>
  <c r="L480" i="107"/>
  <c r="P480" i="107"/>
  <c r="J480" i="107"/>
  <c r="K480" i="107"/>
  <c r="N480" i="107"/>
  <c r="O480" i="107"/>
  <c r="R480" i="107"/>
  <c r="S480" i="107"/>
  <c r="T30" i="107"/>
  <c r="I30" i="107"/>
  <c r="L30" i="107"/>
  <c r="M30" i="107"/>
  <c r="Q30" i="107"/>
  <c r="P30" i="107"/>
  <c r="K30" i="107"/>
  <c r="O30" i="107"/>
  <c r="N30" i="107"/>
  <c r="J30" i="107"/>
  <c r="S30" i="107"/>
  <c r="R30" i="107"/>
  <c r="T29" i="107"/>
  <c r="L29" i="107"/>
  <c r="P29" i="107"/>
  <c r="I29" i="107"/>
  <c r="K29" i="107"/>
  <c r="Q29" i="107"/>
  <c r="O29" i="107"/>
  <c r="J29" i="107"/>
  <c r="N29" i="107"/>
  <c r="R29" i="107"/>
  <c r="S29" i="107"/>
  <c r="M29" i="107"/>
  <c r="I468" i="107"/>
  <c r="P468" i="107"/>
  <c r="T468" i="107"/>
  <c r="L468" i="107"/>
  <c r="S468" i="107"/>
  <c r="R468" i="107"/>
  <c r="Q468" i="107"/>
  <c r="O468" i="107"/>
  <c r="N468" i="107"/>
  <c r="M468" i="107"/>
  <c r="K468" i="107"/>
  <c r="J468" i="107"/>
  <c r="T477" i="107"/>
  <c r="Q477" i="107"/>
  <c r="M477" i="107"/>
  <c r="I477" i="107"/>
  <c r="N477" i="107"/>
  <c r="O477" i="107"/>
  <c r="R477" i="107"/>
  <c r="S477" i="107"/>
  <c r="L477" i="107"/>
  <c r="J477" i="107"/>
  <c r="P477" i="107"/>
  <c r="K477" i="107"/>
  <c r="T26" i="107"/>
  <c r="I26" i="107"/>
  <c r="Q26" i="107"/>
  <c r="M26" i="107"/>
  <c r="J26" i="107"/>
  <c r="L26" i="107"/>
  <c r="K26" i="107"/>
  <c r="O26" i="107"/>
  <c r="N26" i="107"/>
  <c r="R26" i="107"/>
  <c r="S26" i="107"/>
  <c r="P26" i="107"/>
  <c r="R470" i="107"/>
  <c r="Q470" i="107"/>
  <c r="P470" i="107"/>
  <c r="O470" i="107"/>
  <c r="N470" i="107"/>
  <c r="M470" i="107"/>
  <c r="L470" i="107"/>
  <c r="K470" i="107"/>
  <c r="T470" i="107"/>
  <c r="S470" i="107"/>
  <c r="J470" i="107"/>
  <c r="I470" i="107"/>
  <c r="I38" i="56"/>
  <c r="I34" i="110"/>
  <c r="I165" i="63"/>
  <c r="R455" i="107"/>
  <c r="Q455" i="107"/>
  <c r="P455" i="107"/>
  <c r="O455" i="107"/>
  <c r="N455" i="107"/>
  <c r="M455" i="107"/>
  <c r="L455" i="107"/>
  <c r="K455" i="107"/>
  <c r="T455" i="107"/>
  <c r="S455" i="107"/>
  <c r="J455" i="107"/>
  <c r="I455" i="107"/>
  <c r="J38" i="56"/>
  <c r="J34" i="110"/>
  <c r="J165" i="63"/>
  <c r="H38" i="56"/>
  <c r="H34" i="110"/>
  <c r="H165" i="63"/>
  <c r="K62" i="57"/>
  <c r="AL35" i="61" s="1"/>
  <c r="J289" i="63"/>
  <c r="J47" i="57"/>
  <c r="J52" i="57" s="1"/>
  <c r="J60" i="110" s="1"/>
  <c r="J209" i="63"/>
  <c r="T32" i="107"/>
  <c r="I32" i="107"/>
  <c r="Q32" i="107"/>
  <c r="K32" i="107"/>
  <c r="O32" i="107"/>
  <c r="S32" i="107"/>
  <c r="M32" i="107"/>
  <c r="L32" i="107"/>
  <c r="N32" i="107"/>
  <c r="J32" i="107"/>
  <c r="R32" i="107"/>
  <c r="P32" i="107"/>
  <c r="I465" i="107"/>
  <c r="L465" i="107"/>
  <c r="P465" i="107"/>
  <c r="T465" i="107"/>
  <c r="Q465" i="107"/>
  <c r="M465" i="107"/>
  <c r="S465" i="107"/>
  <c r="R465" i="107"/>
  <c r="K465" i="107"/>
  <c r="J465" i="107"/>
  <c r="N465" i="107"/>
  <c r="O465" i="107"/>
  <c r="AL43" i="61"/>
  <c r="Q478" i="107"/>
  <c r="R478" i="107"/>
  <c r="M478" i="107"/>
  <c r="N478" i="107"/>
  <c r="J478" i="107"/>
  <c r="I478" i="107"/>
  <c r="T478" i="107"/>
  <c r="P478" i="107"/>
  <c r="L478" i="107"/>
  <c r="O478" i="107"/>
  <c r="S478" i="107"/>
  <c r="K478" i="107"/>
  <c r="M9" i="54"/>
  <c r="K18" i="54"/>
  <c r="K17" i="53"/>
  <c r="E35" i="61"/>
  <c r="AM36" i="61"/>
  <c r="AM43" i="61" s="1"/>
  <c r="AK43" i="61"/>
  <c r="AK44" i="61" s="1"/>
  <c r="I38" i="59"/>
  <c r="I154" i="108" s="1"/>
  <c r="I133" i="63"/>
  <c r="H38" i="59"/>
  <c r="H154" i="108" s="1"/>
  <c r="H133" i="63"/>
  <c r="J38" i="59"/>
  <c r="J154" i="108" s="1"/>
  <c r="J133" i="63"/>
  <c r="G38" i="59"/>
  <c r="G154" i="108" s="1"/>
  <c r="G133" i="63"/>
  <c r="AM47" i="61"/>
  <c r="H47" i="57"/>
  <c r="H52" i="57" s="1"/>
  <c r="G289" i="63"/>
  <c r="K13" i="59"/>
  <c r="K18" i="59"/>
  <c r="K33" i="59"/>
  <c r="E24" i="61"/>
  <c r="AM48" i="61"/>
  <c r="H289" i="63"/>
  <c r="G47" i="57"/>
  <c r="G52" i="57" s="1"/>
  <c r="G60" i="110" s="1"/>
  <c r="J370" i="63"/>
  <c r="I398" i="63"/>
  <c r="G398" i="63"/>
  <c r="H398" i="63"/>
  <c r="J398" i="63"/>
  <c r="AM35" i="61"/>
  <c r="H84" i="62"/>
  <c r="H88" i="110" s="1"/>
  <c r="H439" i="63"/>
  <c r="G84" i="62"/>
  <c r="G88" i="110" s="1"/>
  <c r="G439" i="63"/>
  <c r="I84" i="62"/>
  <c r="I88" i="110" s="1"/>
  <c r="I439" i="63"/>
  <c r="J84" i="62"/>
  <c r="J88" i="110" s="1"/>
  <c r="J439" i="63"/>
  <c r="AL23" i="61"/>
  <c r="AM23" i="61" s="1"/>
  <c r="C20" i="81" s="1"/>
  <c r="K143" i="53"/>
  <c r="K142" i="53" s="1"/>
  <c r="K141" i="53" s="1"/>
  <c r="K138" i="53"/>
  <c r="K137" i="53" s="1"/>
  <c r="K136" i="53" s="1"/>
  <c r="K133" i="53"/>
  <c r="K132" i="53" s="1"/>
  <c r="K131" i="53" s="1"/>
  <c r="K126" i="53"/>
  <c r="K125" i="53" s="1"/>
  <c r="K124" i="53" s="1"/>
  <c r="K123" i="53" s="1"/>
  <c r="K121" i="53"/>
  <c r="K119" i="53"/>
  <c r="K118" i="53" s="1"/>
  <c r="K109" i="53"/>
  <c r="K108" i="53" s="1"/>
  <c r="K107" i="53" s="1"/>
  <c r="K104" i="53"/>
  <c r="K103" i="53" s="1"/>
  <c r="K101" i="53"/>
  <c r="K100" i="53" s="1"/>
  <c r="K98" i="53"/>
  <c r="K97" i="53" s="1"/>
  <c r="K93" i="53"/>
  <c r="K92" i="53" s="1"/>
  <c r="K90" i="53"/>
  <c r="K89" i="53" s="1"/>
  <c r="K84" i="53"/>
  <c r="K83" i="53" s="1"/>
  <c r="K81" i="53"/>
  <c r="K80" i="53" s="1"/>
  <c r="K78" i="53"/>
  <c r="K77" i="53" s="1"/>
  <c r="K76" i="53" s="1"/>
  <c r="H370" i="107" s="1"/>
  <c r="K74" i="53"/>
  <c r="K73" i="53" s="1"/>
  <c r="K72" i="53" s="1"/>
  <c r="K69" i="53"/>
  <c r="K68" i="53" s="1"/>
  <c r="K66" i="53"/>
  <c r="K65" i="53" s="1"/>
  <c r="K63" i="53"/>
  <c r="K62" i="53" s="1"/>
  <c r="K58" i="53"/>
  <c r="K57" i="53" s="1"/>
  <c r="K56" i="53" s="1"/>
  <c r="K53" i="53"/>
  <c r="K52" i="53" s="1"/>
  <c r="K49" i="53"/>
  <c r="K46" i="53"/>
  <c r="K43" i="53"/>
  <c r="K42" i="53" s="1"/>
  <c r="K39" i="53"/>
  <c r="K37" i="53"/>
  <c r="K36" i="53" s="1"/>
  <c r="K31" i="53"/>
  <c r="K30" i="53" s="1"/>
  <c r="K29" i="53" s="1"/>
  <c r="K28" i="53" s="1"/>
  <c r="K26" i="53"/>
  <c r="K25" i="53" s="1"/>
  <c r="K24" i="53" s="1"/>
  <c r="F23" i="53"/>
  <c r="K22" i="53"/>
  <c r="K21" i="53" s="1"/>
  <c r="K20" i="53" s="1"/>
  <c r="K19" i="53" s="1"/>
  <c r="J18" i="53"/>
  <c r="I18" i="53"/>
  <c r="H18" i="53"/>
  <c r="G18" i="53"/>
  <c r="A5" i="52"/>
  <c r="K149" i="52"/>
  <c r="K148" i="52" s="1"/>
  <c r="K147" i="52" s="1"/>
  <c r="K144" i="52"/>
  <c r="K143" i="52" s="1"/>
  <c r="K142" i="52" s="1"/>
  <c r="K139" i="52"/>
  <c r="K138" i="52" s="1"/>
  <c r="K137" i="52" s="1"/>
  <c r="K132" i="52"/>
  <c r="K131" i="52" s="1"/>
  <c r="K130" i="52" s="1"/>
  <c r="K129" i="52" s="1"/>
  <c r="K127" i="52"/>
  <c r="K125" i="52"/>
  <c r="K124" i="52" s="1"/>
  <c r="K116" i="52"/>
  <c r="K115" i="52" s="1"/>
  <c r="K114" i="52" s="1"/>
  <c r="K111" i="52"/>
  <c r="K110" i="52" s="1"/>
  <c r="K108" i="52"/>
  <c r="K107" i="52" s="1"/>
  <c r="K105" i="52"/>
  <c r="K104" i="52" s="1"/>
  <c r="K100" i="52"/>
  <c r="K99" i="52" s="1"/>
  <c r="K97" i="52"/>
  <c r="K96" i="52" s="1"/>
  <c r="K91" i="52"/>
  <c r="K90" i="52" s="1"/>
  <c r="K88" i="52"/>
  <c r="K87" i="52" s="1"/>
  <c r="K84" i="52"/>
  <c r="K81" i="52"/>
  <c r="K80" i="52" s="1"/>
  <c r="K76" i="52" s="1"/>
  <c r="H354" i="107" s="1"/>
  <c r="K73" i="52"/>
  <c r="K72" i="52" s="1"/>
  <c r="K70" i="52"/>
  <c r="K69" i="52" s="1"/>
  <c r="K66" i="52"/>
  <c r="K62" i="52"/>
  <c r="K61" i="52" s="1"/>
  <c r="K60" i="52" s="1"/>
  <c r="K53" i="52"/>
  <c r="K52" i="52" s="1"/>
  <c r="K50" i="52"/>
  <c r="K49" i="52" s="1"/>
  <c r="K46" i="52"/>
  <c r="K43" i="52"/>
  <c r="K42" i="52" s="1"/>
  <c r="K40" i="52"/>
  <c r="K39" i="52" s="1"/>
  <c r="K36" i="52"/>
  <c r="K31" i="52"/>
  <c r="K30" i="52" s="1"/>
  <c r="K29" i="52" s="1"/>
  <c r="K28" i="52" s="1"/>
  <c r="K26" i="52"/>
  <c r="K25" i="52" s="1"/>
  <c r="K24" i="52" s="1"/>
  <c r="F23" i="52"/>
  <c r="K22" i="52"/>
  <c r="K21" i="52" s="1"/>
  <c r="K20" i="52" s="1"/>
  <c r="K19" i="52" s="1"/>
  <c r="J18" i="52"/>
  <c r="I18" i="52"/>
  <c r="H18" i="52"/>
  <c r="G18" i="52"/>
  <c r="A5" i="51"/>
  <c r="B24" i="106" s="1" a="1"/>
  <c r="K138" i="51"/>
  <c r="K137" i="51" s="1"/>
  <c r="K136" i="51" s="1"/>
  <c r="K133" i="51"/>
  <c r="K132" i="51" s="1"/>
  <c r="K131" i="51" s="1"/>
  <c r="K128" i="51"/>
  <c r="K127" i="51" s="1"/>
  <c r="K126" i="51" s="1"/>
  <c r="K121" i="51"/>
  <c r="K120" i="51" s="1"/>
  <c r="K119" i="51" s="1"/>
  <c r="K118" i="51" s="1"/>
  <c r="Z46" i="61" s="1"/>
  <c r="K116" i="51"/>
  <c r="K114" i="51"/>
  <c r="K113" i="51" s="1"/>
  <c r="K109" i="51"/>
  <c r="K108" i="51" s="1"/>
  <c r="K107" i="51" s="1"/>
  <c r="K104" i="51"/>
  <c r="K103" i="51" s="1"/>
  <c r="K101" i="51"/>
  <c r="K100" i="51" s="1"/>
  <c r="K98" i="51"/>
  <c r="K97" i="51" s="1"/>
  <c r="K93" i="51"/>
  <c r="K92" i="51" s="1"/>
  <c r="K90" i="51"/>
  <c r="K89" i="51" s="1"/>
  <c r="K84" i="51"/>
  <c r="K83" i="51" s="1"/>
  <c r="K81" i="51"/>
  <c r="K80" i="51" s="1"/>
  <c r="K78" i="51"/>
  <c r="K77" i="51" s="1"/>
  <c r="K74" i="51"/>
  <c r="K73" i="51" s="1"/>
  <c r="K72" i="51" s="1"/>
  <c r="K69" i="51"/>
  <c r="K68" i="51" s="1"/>
  <c r="K66" i="51"/>
  <c r="K65" i="51" s="1"/>
  <c r="K63" i="51"/>
  <c r="K62" i="51" s="1"/>
  <c r="K58" i="51"/>
  <c r="K57" i="51" s="1"/>
  <c r="K56" i="51" s="1"/>
  <c r="K53" i="51"/>
  <c r="K52" i="51" s="1"/>
  <c r="K49" i="51"/>
  <c r="K47" i="51"/>
  <c r="K46" i="51" s="1"/>
  <c r="K43" i="51"/>
  <c r="K42" i="51" s="1"/>
  <c r="K39" i="51"/>
  <c r="K37" i="51"/>
  <c r="K36" i="51" s="1"/>
  <c r="K31" i="51"/>
  <c r="K30" i="51" s="1"/>
  <c r="K29" i="51" s="1"/>
  <c r="K28" i="51" s="1"/>
  <c r="K26" i="51"/>
  <c r="K25" i="51" s="1"/>
  <c r="K24" i="51" s="1"/>
  <c r="F23" i="51"/>
  <c r="K22" i="51"/>
  <c r="K21" i="51" s="1"/>
  <c r="K20" i="51" s="1"/>
  <c r="K19" i="51" s="1"/>
  <c r="J18" i="51"/>
  <c r="I18" i="51"/>
  <c r="H18" i="51"/>
  <c r="G18" i="51"/>
  <c r="A5" i="50"/>
  <c r="K142" i="50"/>
  <c r="K141" i="50" s="1"/>
  <c r="K140" i="50" s="1"/>
  <c r="K137" i="50"/>
  <c r="K136" i="50" s="1"/>
  <c r="K135" i="50" s="1"/>
  <c r="K132" i="50"/>
  <c r="K131" i="50" s="1"/>
  <c r="K130" i="50" s="1"/>
  <c r="K125" i="50"/>
  <c r="K124" i="50" s="1"/>
  <c r="K123" i="50" s="1"/>
  <c r="K122" i="50" s="1"/>
  <c r="K120" i="50"/>
  <c r="K118" i="50"/>
  <c r="K117" i="50" s="1"/>
  <c r="K109" i="50"/>
  <c r="K108" i="50" s="1"/>
  <c r="K107" i="50" s="1"/>
  <c r="K104" i="50"/>
  <c r="K103" i="50" s="1"/>
  <c r="K101" i="50"/>
  <c r="K100" i="50" s="1"/>
  <c r="K98" i="50"/>
  <c r="K97" i="50" s="1"/>
  <c r="K93" i="50"/>
  <c r="K92" i="50" s="1"/>
  <c r="K90" i="50"/>
  <c r="K89" i="50" s="1"/>
  <c r="K84" i="50"/>
  <c r="K83" i="50" s="1"/>
  <c r="K81" i="50"/>
  <c r="K80" i="50" s="1"/>
  <c r="K78" i="50"/>
  <c r="K77" i="50" s="1"/>
  <c r="K76" i="50" s="1"/>
  <c r="H311" i="107" s="1"/>
  <c r="K74" i="50"/>
  <c r="K73" i="50" s="1"/>
  <c r="K72" i="50" s="1"/>
  <c r="K69" i="50"/>
  <c r="K68" i="50" s="1"/>
  <c r="K66" i="50"/>
  <c r="K65" i="50" s="1"/>
  <c r="K63" i="50"/>
  <c r="K62" i="50" s="1"/>
  <c r="K58" i="50"/>
  <c r="K57" i="50" s="1"/>
  <c r="K56" i="50" s="1"/>
  <c r="K53" i="50"/>
  <c r="K52" i="50" s="1"/>
  <c r="K50" i="50"/>
  <c r="K49" i="50" s="1"/>
  <c r="K47" i="50"/>
  <c r="K46" i="50" s="1"/>
  <c r="K43" i="50"/>
  <c r="K42" i="50" s="1"/>
  <c r="K40" i="50"/>
  <c r="K39" i="50" s="1"/>
  <c r="K37" i="50"/>
  <c r="K36" i="50" s="1"/>
  <c r="K31" i="50"/>
  <c r="K30" i="50" s="1"/>
  <c r="K29" i="50" s="1"/>
  <c r="K28" i="50" s="1"/>
  <c r="K26" i="50"/>
  <c r="K25" i="50" s="1"/>
  <c r="K24" i="50" s="1"/>
  <c r="F23" i="50"/>
  <c r="K22" i="50"/>
  <c r="K21" i="50" s="1"/>
  <c r="K20" i="50" s="1"/>
  <c r="K19" i="50" s="1"/>
  <c r="J18" i="50"/>
  <c r="I18" i="50"/>
  <c r="H18" i="50"/>
  <c r="G18" i="50"/>
  <c r="A5" i="49"/>
  <c r="B22" i="106" s="1" a="1"/>
  <c r="K138" i="49"/>
  <c r="K137" i="49" s="1"/>
  <c r="K136" i="49" s="1"/>
  <c r="K133" i="49"/>
  <c r="K132" i="49" s="1"/>
  <c r="K131" i="49" s="1"/>
  <c r="K128" i="49"/>
  <c r="K127" i="49" s="1"/>
  <c r="K126" i="49" s="1"/>
  <c r="K121" i="49"/>
  <c r="K120" i="49" s="1"/>
  <c r="K119" i="49" s="1"/>
  <c r="K118" i="49" s="1"/>
  <c r="X46" i="61" s="1"/>
  <c r="K116" i="49"/>
  <c r="K114" i="49"/>
  <c r="K113" i="49" s="1"/>
  <c r="K109" i="49"/>
  <c r="K108" i="49" s="1"/>
  <c r="K107" i="49" s="1"/>
  <c r="K104" i="49"/>
  <c r="K103" i="49" s="1"/>
  <c r="K101" i="49"/>
  <c r="K100" i="49" s="1"/>
  <c r="K98" i="49"/>
  <c r="K97" i="49" s="1"/>
  <c r="K93" i="49"/>
  <c r="K92" i="49" s="1"/>
  <c r="K90" i="49"/>
  <c r="K89" i="49" s="1"/>
  <c r="K84" i="49"/>
  <c r="K83" i="49" s="1"/>
  <c r="K81" i="49"/>
  <c r="K80" i="49" s="1"/>
  <c r="K78" i="49"/>
  <c r="K77" i="49" s="1"/>
  <c r="K74" i="49"/>
  <c r="K73" i="49" s="1"/>
  <c r="K72" i="49" s="1"/>
  <c r="K71" i="49" s="1"/>
  <c r="K69" i="49"/>
  <c r="K68" i="49" s="1"/>
  <c r="K66" i="49"/>
  <c r="K65" i="49" s="1"/>
  <c r="K63" i="49"/>
  <c r="K62" i="49" s="1"/>
  <c r="K58" i="49"/>
  <c r="K57" i="49" s="1"/>
  <c r="K56" i="49" s="1"/>
  <c r="K53" i="49"/>
  <c r="K52" i="49" s="1"/>
  <c r="K49" i="49"/>
  <c r="K47" i="49"/>
  <c r="K46" i="49" s="1"/>
  <c r="K43" i="49"/>
  <c r="K42" i="49" s="1"/>
  <c r="K39" i="49"/>
  <c r="X29" i="61" s="1"/>
  <c r="K37" i="49"/>
  <c r="K36" i="49" s="1"/>
  <c r="K31" i="49"/>
  <c r="K30" i="49" s="1"/>
  <c r="K29" i="49" s="1"/>
  <c r="K28" i="49" s="1"/>
  <c r="K26" i="49"/>
  <c r="K25" i="49" s="1"/>
  <c r="K24" i="49" s="1"/>
  <c r="F23" i="49"/>
  <c r="K22" i="49"/>
  <c r="K21" i="49" s="1"/>
  <c r="K20" i="49" s="1"/>
  <c r="K19" i="49" s="1"/>
  <c r="J18" i="49"/>
  <c r="I18" i="49"/>
  <c r="H18" i="49"/>
  <c r="G18" i="49"/>
  <c r="A5" i="48"/>
  <c r="B21" i="106" s="1" a="1"/>
  <c r="A5" i="47"/>
  <c r="B20" i="106" s="1" a="1"/>
  <c r="K138" i="48"/>
  <c r="K137" i="48" s="1"/>
  <c r="K136" i="48" s="1"/>
  <c r="K133" i="48"/>
  <c r="K132" i="48" s="1"/>
  <c r="K131" i="48" s="1"/>
  <c r="K128" i="48"/>
  <c r="K127" i="48" s="1"/>
  <c r="K126" i="48" s="1"/>
  <c r="K121" i="48"/>
  <c r="K120" i="48" s="1"/>
  <c r="K119" i="48" s="1"/>
  <c r="K118" i="48" s="1"/>
  <c r="W46" i="61" s="1"/>
  <c r="K116" i="48"/>
  <c r="K114" i="48"/>
  <c r="K113" i="48" s="1"/>
  <c r="K109" i="48"/>
  <c r="K108" i="48" s="1"/>
  <c r="K107" i="48" s="1"/>
  <c r="K104" i="48"/>
  <c r="K103" i="48" s="1"/>
  <c r="K101" i="48"/>
  <c r="K100" i="48" s="1"/>
  <c r="K98" i="48"/>
  <c r="K97" i="48" s="1"/>
  <c r="K93" i="48"/>
  <c r="K92" i="48" s="1"/>
  <c r="K90" i="48"/>
  <c r="K89" i="48" s="1"/>
  <c r="K84" i="48"/>
  <c r="K83" i="48" s="1"/>
  <c r="K81" i="48"/>
  <c r="K80" i="48" s="1"/>
  <c r="K78" i="48"/>
  <c r="K77" i="48" s="1"/>
  <c r="K74" i="48"/>
  <c r="K73" i="48" s="1"/>
  <c r="K72" i="48" s="1"/>
  <c r="K69" i="48"/>
  <c r="K68" i="48" s="1"/>
  <c r="K66" i="48"/>
  <c r="K65" i="48" s="1"/>
  <c r="K63" i="48"/>
  <c r="K62" i="48" s="1"/>
  <c r="K58" i="48"/>
  <c r="K57" i="48" s="1"/>
  <c r="K56" i="48" s="1"/>
  <c r="K53" i="48"/>
  <c r="K52" i="48" s="1"/>
  <c r="K50" i="48"/>
  <c r="K49" i="48" s="1"/>
  <c r="K47" i="48"/>
  <c r="K46" i="48" s="1"/>
  <c r="K43" i="48"/>
  <c r="K42" i="48" s="1"/>
  <c r="K40" i="48"/>
  <c r="K39" i="48" s="1"/>
  <c r="K37" i="48"/>
  <c r="K36" i="48" s="1"/>
  <c r="K31" i="48"/>
  <c r="K30" i="48" s="1"/>
  <c r="K29" i="48" s="1"/>
  <c r="K28" i="48" s="1"/>
  <c r="K26" i="48"/>
  <c r="K25" i="48" s="1"/>
  <c r="K24" i="48" s="1"/>
  <c r="F23" i="48"/>
  <c r="K22" i="48"/>
  <c r="K21" i="48" s="1"/>
  <c r="K20" i="48" s="1"/>
  <c r="K19" i="48" s="1"/>
  <c r="J18" i="48"/>
  <c r="I18" i="48"/>
  <c r="H18" i="48"/>
  <c r="G18" i="48"/>
  <c r="K138" i="47"/>
  <c r="K137" i="47" s="1"/>
  <c r="K136" i="47" s="1"/>
  <c r="K133" i="47"/>
  <c r="K132" i="47" s="1"/>
  <c r="K131" i="47" s="1"/>
  <c r="K128" i="47"/>
  <c r="K127" i="47" s="1"/>
  <c r="K126" i="47" s="1"/>
  <c r="K121" i="47"/>
  <c r="K120" i="47" s="1"/>
  <c r="K119" i="47" s="1"/>
  <c r="K118" i="47" s="1"/>
  <c r="V46" i="61" s="1"/>
  <c r="K116" i="47"/>
  <c r="K114" i="47"/>
  <c r="K113" i="47" s="1"/>
  <c r="K109" i="47"/>
  <c r="K108" i="47" s="1"/>
  <c r="K107" i="47" s="1"/>
  <c r="K104" i="47"/>
  <c r="K103" i="47" s="1"/>
  <c r="K101" i="47"/>
  <c r="K100" i="47" s="1"/>
  <c r="K98" i="47"/>
  <c r="K97" i="47" s="1"/>
  <c r="K93" i="47"/>
  <c r="K92" i="47" s="1"/>
  <c r="K90" i="47"/>
  <c r="K89" i="47" s="1"/>
  <c r="K84" i="47"/>
  <c r="K83" i="47" s="1"/>
  <c r="K81" i="47"/>
  <c r="K80" i="47" s="1"/>
  <c r="K78" i="47"/>
  <c r="K77" i="47" s="1"/>
  <c r="K74" i="47"/>
  <c r="K73" i="47" s="1"/>
  <c r="K72" i="47" s="1"/>
  <c r="K69" i="47"/>
  <c r="K68" i="47" s="1"/>
  <c r="K66" i="47"/>
  <c r="K65" i="47" s="1"/>
  <c r="K63" i="47"/>
  <c r="K62" i="47" s="1"/>
  <c r="K58" i="47"/>
  <c r="K57" i="47" s="1"/>
  <c r="K56" i="47" s="1"/>
  <c r="K53" i="47"/>
  <c r="K52" i="47" s="1"/>
  <c r="K49" i="47"/>
  <c r="K47" i="47"/>
  <c r="K46" i="47" s="1"/>
  <c r="K43" i="47"/>
  <c r="K42" i="47" s="1"/>
  <c r="K39" i="47"/>
  <c r="K37" i="47"/>
  <c r="K36" i="47" s="1"/>
  <c r="K31" i="47"/>
  <c r="K30" i="47" s="1"/>
  <c r="K29" i="47" s="1"/>
  <c r="K28" i="47" s="1"/>
  <c r="K26" i="47"/>
  <c r="K25" i="47" s="1"/>
  <c r="K24" i="47" s="1"/>
  <c r="F23" i="47"/>
  <c r="K22" i="47"/>
  <c r="K21" i="47" s="1"/>
  <c r="K20" i="47" s="1"/>
  <c r="K19" i="47" s="1"/>
  <c r="J18" i="47"/>
  <c r="I18" i="47"/>
  <c r="H18" i="47"/>
  <c r="G18" i="47"/>
  <c r="A5" i="46"/>
  <c r="B19" i="106" s="1" a="1"/>
  <c r="K138" i="46"/>
  <c r="K137" i="46" s="1"/>
  <c r="K136" i="46" s="1"/>
  <c r="K133" i="46"/>
  <c r="K132" i="46" s="1"/>
  <c r="K131" i="46" s="1"/>
  <c r="K128" i="46"/>
  <c r="K127" i="46" s="1"/>
  <c r="K126" i="46" s="1"/>
  <c r="K121" i="46"/>
  <c r="K120" i="46" s="1"/>
  <c r="K119" i="46" s="1"/>
  <c r="K118" i="46" s="1"/>
  <c r="U46" i="61" s="1"/>
  <c r="K116" i="46"/>
  <c r="K114" i="46"/>
  <c r="K113" i="46" s="1"/>
  <c r="K109" i="46"/>
  <c r="K108" i="46" s="1"/>
  <c r="K107" i="46" s="1"/>
  <c r="K104" i="46"/>
  <c r="K103" i="46" s="1"/>
  <c r="K101" i="46"/>
  <c r="K100" i="46" s="1"/>
  <c r="K98" i="46"/>
  <c r="K97" i="46" s="1"/>
  <c r="K93" i="46"/>
  <c r="K92" i="46" s="1"/>
  <c r="K90" i="46"/>
  <c r="K89" i="46" s="1"/>
  <c r="K84" i="46"/>
  <c r="K83" i="46" s="1"/>
  <c r="K81" i="46"/>
  <c r="K80" i="46" s="1"/>
  <c r="K78" i="46"/>
  <c r="K77" i="46" s="1"/>
  <c r="K74" i="46"/>
  <c r="K73" i="46" s="1"/>
  <c r="K72" i="46" s="1"/>
  <c r="K69" i="46"/>
  <c r="K68" i="46" s="1"/>
  <c r="K66" i="46"/>
  <c r="K65" i="46" s="1"/>
  <c r="K63" i="46"/>
  <c r="K62" i="46" s="1"/>
  <c r="K58" i="46"/>
  <c r="K57" i="46" s="1"/>
  <c r="K56" i="46" s="1"/>
  <c r="K53" i="46"/>
  <c r="K52" i="46" s="1"/>
  <c r="K49" i="46"/>
  <c r="K47" i="46"/>
  <c r="K46" i="46" s="1"/>
  <c r="K43" i="46"/>
  <c r="K42" i="46" s="1"/>
  <c r="K39" i="46"/>
  <c r="K37" i="46"/>
  <c r="K36" i="46" s="1"/>
  <c r="K31" i="46"/>
  <c r="K30" i="46" s="1"/>
  <c r="K29" i="46" s="1"/>
  <c r="K28" i="46" s="1"/>
  <c r="K26" i="46"/>
  <c r="K25" i="46" s="1"/>
  <c r="K24" i="46" s="1"/>
  <c r="F23" i="46"/>
  <c r="K22" i="46"/>
  <c r="K21" i="46" s="1"/>
  <c r="K20" i="46" s="1"/>
  <c r="K19" i="46" s="1"/>
  <c r="J18" i="46"/>
  <c r="I18" i="46"/>
  <c r="H18" i="46"/>
  <c r="G18" i="46"/>
  <c r="A5" i="45"/>
  <c r="B18" i="106" s="1" a="1"/>
  <c r="K138" i="45"/>
  <c r="K137" i="45" s="1"/>
  <c r="K136" i="45" s="1"/>
  <c r="K133" i="45"/>
  <c r="K132" i="45" s="1"/>
  <c r="K131" i="45" s="1"/>
  <c r="K128" i="45"/>
  <c r="K127" i="45" s="1"/>
  <c r="K126" i="45" s="1"/>
  <c r="K121" i="45"/>
  <c r="K120" i="45" s="1"/>
  <c r="K119" i="45" s="1"/>
  <c r="K118" i="45" s="1"/>
  <c r="T46" i="61" s="1"/>
  <c r="K116" i="45"/>
  <c r="K114" i="45"/>
  <c r="K113" i="45" s="1"/>
  <c r="K109" i="45"/>
  <c r="K108" i="45" s="1"/>
  <c r="K107" i="45" s="1"/>
  <c r="K104" i="45"/>
  <c r="K103" i="45" s="1"/>
  <c r="K101" i="45"/>
  <c r="K100" i="45" s="1"/>
  <c r="K98" i="45"/>
  <c r="K97" i="45" s="1"/>
  <c r="K93" i="45"/>
  <c r="K92" i="45" s="1"/>
  <c r="K90" i="45"/>
  <c r="K89" i="45" s="1"/>
  <c r="K84" i="45"/>
  <c r="K83" i="45" s="1"/>
  <c r="K81" i="45"/>
  <c r="K80" i="45" s="1"/>
  <c r="K78" i="45"/>
  <c r="K77" i="45" s="1"/>
  <c r="K74" i="45"/>
  <c r="K73" i="45" s="1"/>
  <c r="K72" i="45" s="1"/>
  <c r="K69" i="45"/>
  <c r="K68" i="45" s="1"/>
  <c r="K66" i="45"/>
  <c r="K65" i="45" s="1"/>
  <c r="K63" i="45"/>
  <c r="K62" i="45" s="1"/>
  <c r="K58" i="45"/>
  <c r="K57" i="45" s="1"/>
  <c r="K56" i="45" s="1"/>
  <c r="K52" i="45"/>
  <c r="K49" i="45"/>
  <c r="K47" i="45"/>
  <c r="K46" i="45" s="1"/>
  <c r="K42" i="45"/>
  <c r="K39" i="45"/>
  <c r="K37" i="45"/>
  <c r="K36" i="45" s="1"/>
  <c r="K31" i="45"/>
  <c r="K30" i="45" s="1"/>
  <c r="K29" i="45" s="1"/>
  <c r="K28" i="45" s="1"/>
  <c r="K26" i="45"/>
  <c r="K25" i="45" s="1"/>
  <c r="K24" i="45" s="1"/>
  <c r="F23" i="45"/>
  <c r="K22" i="45"/>
  <c r="K21" i="45" s="1"/>
  <c r="K20" i="45" s="1"/>
  <c r="K19" i="45" s="1"/>
  <c r="J18" i="45"/>
  <c r="I18" i="45"/>
  <c r="H18" i="45"/>
  <c r="G18" i="45"/>
  <c r="A5" i="44"/>
  <c r="K142" i="44"/>
  <c r="K141" i="44" s="1"/>
  <c r="K140" i="44" s="1"/>
  <c r="K137" i="44"/>
  <c r="K136" i="44" s="1"/>
  <c r="K135" i="44" s="1"/>
  <c r="K132" i="44"/>
  <c r="K131" i="44" s="1"/>
  <c r="K130" i="44" s="1"/>
  <c r="K125" i="44"/>
  <c r="K124" i="44" s="1"/>
  <c r="K123" i="44" s="1"/>
  <c r="K122" i="44" s="1"/>
  <c r="K120" i="44"/>
  <c r="K118" i="44"/>
  <c r="K117" i="44" s="1"/>
  <c r="K109" i="44"/>
  <c r="K108" i="44" s="1"/>
  <c r="K107" i="44" s="1"/>
  <c r="K104" i="44"/>
  <c r="K103" i="44" s="1"/>
  <c r="K101" i="44"/>
  <c r="K100" i="44" s="1"/>
  <c r="K98" i="44"/>
  <c r="K97" i="44" s="1"/>
  <c r="K93" i="44"/>
  <c r="K92" i="44" s="1"/>
  <c r="K90" i="44"/>
  <c r="K89" i="44" s="1"/>
  <c r="K84" i="44"/>
  <c r="K83" i="44" s="1"/>
  <c r="K81" i="44"/>
  <c r="K80" i="44" s="1"/>
  <c r="K78" i="44"/>
  <c r="K77" i="44" s="1"/>
  <c r="K74" i="44"/>
  <c r="K73" i="44" s="1"/>
  <c r="K72" i="44" s="1"/>
  <c r="H226" i="107" s="1"/>
  <c r="K69" i="44"/>
  <c r="K68" i="44" s="1"/>
  <c r="K66" i="44"/>
  <c r="K65" i="44" s="1"/>
  <c r="K63" i="44"/>
  <c r="K62" i="44" s="1"/>
  <c r="K58" i="44"/>
  <c r="K57" i="44" s="1"/>
  <c r="K56" i="44" s="1"/>
  <c r="K52" i="44"/>
  <c r="K50" i="44"/>
  <c r="K49" i="44" s="1"/>
  <c r="K47" i="44"/>
  <c r="K46" i="44" s="1"/>
  <c r="K42" i="44"/>
  <c r="K39" i="44"/>
  <c r="K37" i="44"/>
  <c r="K36" i="44" s="1"/>
  <c r="K31" i="44"/>
  <c r="K30" i="44" s="1"/>
  <c r="K29" i="44" s="1"/>
  <c r="K28" i="44" s="1"/>
  <c r="K26" i="44"/>
  <c r="K25" i="44" s="1"/>
  <c r="K24" i="44" s="1"/>
  <c r="F23" i="44"/>
  <c r="K22" i="44"/>
  <c r="K21" i="44" s="1"/>
  <c r="K20" i="44" s="1"/>
  <c r="K19" i="44" s="1"/>
  <c r="J18" i="44"/>
  <c r="I18" i="44"/>
  <c r="H18" i="44"/>
  <c r="G18" i="44"/>
  <c r="A5" i="43"/>
  <c r="B15" i="106" s="1" a="1"/>
  <c r="K138" i="43"/>
  <c r="K137" i="43" s="1"/>
  <c r="K136" i="43" s="1"/>
  <c r="K133" i="43"/>
  <c r="K132" i="43" s="1"/>
  <c r="K131" i="43" s="1"/>
  <c r="K128" i="43"/>
  <c r="K127" i="43" s="1"/>
  <c r="K126" i="43" s="1"/>
  <c r="K121" i="43"/>
  <c r="K120" i="43" s="1"/>
  <c r="K119" i="43" s="1"/>
  <c r="K118" i="43" s="1"/>
  <c r="Q46" i="61" s="1"/>
  <c r="K116" i="43"/>
  <c r="K114" i="43"/>
  <c r="K113" i="43" s="1"/>
  <c r="K109" i="43"/>
  <c r="K108" i="43" s="1"/>
  <c r="K107" i="43" s="1"/>
  <c r="K104" i="43"/>
  <c r="K103" i="43" s="1"/>
  <c r="K101" i="43"/>
  <c r="K100" i="43" s="1"/>
  <c r="K98" i="43"/>
  <c r="K97" i="43" s="1"/>
  <c r="K93" i="43"/>
  <c r="K92" i="43" s="1"/>
  <c r="K90" i="43"/>
  <c r="K89" i="43" s="1"/>
  <c r="K84" i="43"/>
  <c r="K83" i="43" s="1"/>
  <c r="K81" i="43"/>
  <c r="K80" i="43" s="1"/>
  <c r="K78" i="43"/>
  <c r="K77" i="43" s="1"/>
  <c r="K74" i="43"/>
  <c r="K73" i="43" s="1"/>
  <c r="K72" i="43" s="1"/>
  <c r="K69" i="43"/>
  <c r="K68" i="43" s="1"/>
  <c r="K66" i="43"/>
  <c r="K65" i="43" s="1"/>
  <c r="K63" i="43"/>
  <c r="K62" i="43" s="1"/>
  <c r="K58" i="43"/>
  <c r="K57" i="43" s="1"/>
  <c r="K56" i="43" s="1"/>
  <c r="K55" i="43" s="1"/>
  <c r="K53" i="43"/>
  <c r="K52" i="43" s="1"/>
  <c r="K50" i="43"/>
  <c r="K49" i="43" s="1"/>
  <c r="K47" i="43"/>
  <c r="K46" i="43" s="1"/>
  <c r="K43" i="43"/>
  <c r="K42" i="43" s="1"/>
  <c r="K40" i="43"/>
  <c r="K39" i="43" s="1"/>
  <c r="K37" i="43"/>
  <c r="K36" i="43" s="1"/>
  <c r="K31" i="43"/>
  <c r="K30" i="43" s="1"/>
  <c r="K29" i="43" s="1"/>
  <c r="K28" i="43" s="1"/>
  <c r="K26" i="43"/>
  <c r="K25" i="43" s="1"/>
  <c r="K24" i="43" s="1"/>
  <c r="F23" i="43"/>
  <c r="K22" i="43"/>
  <c r="K21" i="43" s="1"/>
  <c r="K20" i="43" s="1"/>
  <c r="K19" i="43" s="1"/>
  <c r="J18" i="43"/>
  <c r="I18" i="43"/>
  <c r="H18" i="43"/>
  <c r="G18" i="43"/>
  <c r="A5" i="42"/>
  <c r="K142" i="42"/>
  <c r="K141" i="42" s="1"/>
  <c r="K140" i="42" s="1"/>
  <c r="K137" i="42"/>
  <c r="K136" i="42" s="1"/>
  <c r="K135" i="42" s="1"/>
  <c r="K132" i="42"/>
  <c r="K131" i="42" s="1"/>
  <c r="K130" i="42" s="1"/>
  <c r="K125" i="42"/>
  <c r="K124" i="42" s="1"/>
  <c r="K123" i="42" s="1"/>
  <c r="K122" i="42" s="1"/>
  <c r="K120" i="42"/>
  <c r="K118" i="42"/>
  <c r="K117" i="42" s="1"/>
  <c r="K109" i="42"/>
  <c r="K108" i="42" s="1"/>
  <c r="K107" i="42" s="1"/>
  <c r="K104" i="42"/>
  <c r="K103" i="42" s="1"/>
  <c r="K101" i="42"/>
  <c r="K100" i="42" s="1"/>
  <c r="K98" i="42"/>
  <c r="K97" i="42" s="1"/>
  <c r="K93" i="42"/>
  <c r="K92" i="42" s="1"/>
  <c r="K90" i="42"/>
  <c r="K89" i="42" s="1"/>
  <c r="K84" i="42"/>
  <c r="K83" i="42" s="1"/>
  <c r="K81" i="42"/>
  <c r="K80" i="42" s="1"/>
  <c r="K78" i="42"/>
  <c r="K77" i="42" s="1"/>
  <c r="K76" i="42" s="1"/>
  <c r="H185" i="107" s="1"/>
  <c r="K74" i="42"/>
  <c r="K73" i="42" s="1"/>
  <c r="K72" i="42" s="1"/>
  <c r="K69" i="42"/>
  <c r="K68" i="42" s="1"/>
  <c r="K66" i="42"/>
  <c r="K65" i="42" s="1"/>
  <c r="K63" i="42"/>
  <c r="K62" i="42" s="1"/>
  <c r="K58" i="42"/>
  <c r="K57" i="42" s="1"/>
  <c r="K56" i="42" s="1"/>
  <c r="K53" i="42"/>
  <c r="K52" i="42" s="1"/>
  <c r="K50" i="42"/>
  <c r="K49" i="42" s="1"/>
  <c r="K47" i="42"/>
  <c r="K46" i="42" s="1"/>
  <c r="K43" i="42"/>
  <c r="K42" i="42" s="1"/>
  <c r="K40" i="42"/>
  <c r="K39" i="42" s="1"/>
  <c r="K37" i="42"/>
  <c r="K36" i="42" s="1"/>
  <c r="K31" i="42"/>
  <c r="K30" i="42" s="1"/>
  <c r="K29" i="42" s="1"/>
  <c r="K28" i="42" s="1"/>
  <c r="K26" i="42"/>
  <c r="K25" i="42" s="1"/>
  <c r="K24" i="42" s="1"/>
  <c r="F23" i="42"/>
  <c r="K22" i="42"/>
  <c r="K21" i="42" s="1"/>
  <c r="K20" i="42" s="1"/>
  <c r="K19" i="42" s="1"/>
  <c r="J18" i="42"/>
  <c r="I18" i="42"/>
  <c r="H18" i="42"/>
  <c r="G18" i="42"/>
  <c r="G18" i="41"/>
  <c r="I18" i="41"/>
  <c r="J18" i="41"/>
  <c r="A5" i="41"/>
  <c r="K160" i="41"/>
  <c r="K159" i="41" s="1"/>
  <c r="K158" i="41" s="1"/>
  <c r="K155" i="41"/>
  <c r="K154" i="41" s="1"/>
  <c r="K153" i="41" s="1"/>
  <c r="K150" i="41"/>
  <c r="K149" i="41" s="1"/>
  <c r="K148" i="41" s="1"/>
  <c r="K143" i="41"/>
  <c r="K142" i="41" s="1"/>
  <c r="K141" i="41" s="1"/>
  <c r="K140" i="41" s="1"/>
  <c r="K138" i="41"/>
  <c r="K136" i="41"/>
  <c r="K135" i="41" s="1"/>
  <c r="K124" i="41"/>
  <c r="K123" i="41" s="1"/>
  <c r="K122" i="41" s="1"/>
  <c r="K119" i="41"/>
  <c r="K118" i="41" s="1"/>
  <c r="K116" i="41"/>
  <c r="K115" i="41" s="1"/>
  <c r="K113" i="41"/>
  <c r="K112" i="41" s="1"/>
  <c r="K103" i="41"/>
  <c r="K102" i="41" s="1"/>
  <c r="K100" i="41"/>
  <c r="K99" i="41" s="1"/>
  <c r="K93" i="41"/>
  <c r="K91" i="41"/>
  <c r="K90" i="41" s="1"/>
  <c r="K88" i="41"/>
  <c r="K87" i="41" s="1"/>
  <c r="K84" i="41"/>
  <c r="K83" i="41" s="1"/>
  <c r="K82" i="41" s="1"/>
  <c r="H168" i="107" s="1"/>
  <c r="K79" i="41"/>
  <c r="K78" i="41" s="1"/>
  <c r="K76" i="41"/>
  <c r="K75" i="41" s="1"/>
  <c r="K72" i="41"/>
  <c r="K68" i="41"/>
  <c r="K67" i="41" s="1"/>
  <c r="K66" i="41" s="1"/>
  <c r="K62" i="41"/>
  <c r="K59" i="41"/>
  <c r="K53" i="41"/>
  <c r="K45" i="41"/>
  <c r="K42" i="41"/>
  <c r="K36" i="41"/>
  <c r="K31" i="41"/>
  <c r="K30" i="41" s="1"/>
  <c r="K29" i="41" s="1"/>
  <c r="K28" i="41" s="1"/>
  <c r="K26" i="41"/>
  <c r="K25" i="41" s="1"/>
  <c r="K24" i="41" s="1"/>
  <c r="F23" i="41"/>
  <c r="K22" i="41"/>
  <c r="K21" i="41" s="1"/>
  <c r="K20" i="41" s="1"/>
  <c r="K19" i="41" s="1"/>
  <c r="H18" i="41"/>
  <c r="G64" i="108" l="1"/>
  <c r="G69" i="63"/>
  <c r="K106" i="49"/>
  <c r="H300" i="107"/>
  <c r="J63" i="63"/>
  <c r="J58" i="108"/>
  <c r="K139" i="42"/>
  <c r="H193" i="107"/>
  <c r="G63" i="108"/>
  <c r="G68" i="63"/>
  <c r="H64" i="108"/>
  <c r="H69" i="63"/>
  <c r="I65" i="108"/>
  <c r="I70" i="63"/>
  <c r="K55" i="47"/>
  <c r="H267" i="107"/>
  <c r="F112" i="63"/>
  <c r="F102" i="108"/>
  <c r="K71" i="51"/>
  <c r="H325" i="107"/>
  <c r="K136" i="52"/>
  <c r="H361" i="107"/>
  <c r="K135" i="53"/>
  <c r="H377" i="107"/>
  <c r="H57" i="57"/>
  <c r="H76" i="110" s="1"/>
  <c r="H60" i="110"/>
  <c r="M354" i="107"/>
  <c r="T354" i="107"/>
  <c r="S354" i="107"/>
  <c r="O354" i="107"/>
  <c r="K354" i="107"/>
  <c r="R354" i="107"/>
  <c r="N354" i="107"/>
  <c r="J354" i="107"/>
  <c r="I354" i="107"/>
  <c r="P354" i="107"/>
  <c r="Q354" i="107"/>
  <c r="L354" i="107"/>
  <c r="H42" i="110"/>
  <c r="H208" i="63"/>
  <c r="H42" i="56"/>
  <c r="I63" i="63"/>
  <c r="I58" i="108"/>
  <c r="G67" i="63"/>
  <c r="G62" i="108"/>
  <c r="H63" i="108"/>
  <c r="H68" i="63"/>
  <c r="I64" i="108"/>
  <c r="I69" i="63"/>
  <c r="K55" i="46"/>
  <c r="H253" i="107"/>
  <c r="J65" i="108"/>
  <c r="J70" i="63"/>
  <c r="K106" i="47"/>
  <c r="H273" i="107"/>
  <c r="F100" i="108"/>
  <c r="F110" i="63"/>
  <c r="F101" i="108"/>
  <c r="F111" i="63"/>
  <c r="K71" i="50"/>
  <c r="H310" i="107"/>
  <c r="K125" i="51"/>
  <c r="H331" i="107"/>
  <c r="K141" i="52"/>
  <c r="H362" i="107"/>
  <c r="K140" i="53"/>
  <c r="H378" i="107"/>
  <c r="I63" i="108"/>
  <c r="I68" i="63"/>
  <c r="K71" i="48"/>
  <c r="H283" i="107"/>
  <c r="T311" i="107"/>
  <c r="M311" i="107"/>
  <c r="J311" i="107"/>
  <c r="R311" i="107"/>
  <c r="O311" i="107"/>
  <c r="L311" i="107"/>
  <c r="N311" i="107"/>
  <c r="K311" i="107"/>
  <c r="Q311" i="107"/>
  <c r="P311" i="107"/>
  <c r="I311" i="107"/>
  <c r="S311" i="107"/>
  <c r="K129" i="50"/>
  <c r="K128" i="50" s="1"/>
  <c r="H317" i="107"/>
  <c r="K130" i="51"/>
  <c r="H332" i="107"/>
  <c r="K146" i="52"/>
  <c r="H363" i="107"/>
  <c r="J42" i="110"/>
  <c r="J42" i="56"/>
  <c r="J208" i="63"/>
  <c r="K134" i="42"/>
  <c r="H192" i="107"/>
  <c r="J67" i="108"/>
  <c r="J72" i="63"/>
  <c r="K106" i="46"/>
  <c r="H259" i="107"/>
  <c r="K65" i="41"/>
  <c r="H166" i="107"/>
  <c r="G64" i="63"/>
  <c r="G59" i="108"/>
  <c r="H60" i="108"/>
  <c r="H65" i="63"/>
  <c r="I67" i="63"/>
  <c r="I62" i="108"/>
  <c r="K55" i="44"/>
  <c r="H224" i="107"/>
  <c r="J63" i="108"/>
  <c r="J68" i="63"/>
  <c r="K106" i="45"/>
  <c r="H245" i="107"/>
  <c r="F99" i="108"/>
  <c r="F109" i="63"/>
  <c r="K125" i="48"/>
  <c r="H289" i="107"/>
  <c r="K125" i="49"/>
  <c r="H302" i="107"/>
  <c r="K134" i="50"/>
  <c r="H318" i="107"/>
  <c r="K135" i="51"/>
  <c r="H333" i="107"/>
  <c r="M18" i="54"/>
  <c r="K18" i="100" s="1"/>
  <c r="K70" i="108" s="1"/>
  <c r="O75" i="72"/>
  <c r="P75" i="72" s="1"/>
  <c r="K55" i="45"/>
  <c r="H239" i="107"/>
  <c r="H63" i="63"/>
  <c r="H58" i="108"/>
  <c r="K121" i="41"/>
  <c r="H173" i="107"/>
  <c r="H64" i="63"/>
  <c r="H59" i="108"/>
  <c r="I60" i="108"/>
  <c r="I65" i="63"/>
  <c r="J67" i="63"/>
  <c r="J62" i="108"/>
  <c r="H230" i="107"/>
  <c r="K106" i="44"/>
  <c r="F98" i="108"/>
  <c r="F108" i="63"/>
  <c r="K71" i="47"/>
  <c r="H269" i="107"/>
  <c r="K130" i="48"/>
  <c r="H290" i="107"/>
  <c r="K130" i="49"/>
  <c r="H303" i="107"/>
  <c r="K139" i="50"/>
  <c r="H319" i="107"/>
  <c r="G77" i="63"/>
  <c r="G72" i="108"/>
  <c r="K106" i="48"/>
  <c r="H287" i="107"/>
  <c r="K130" i="53"/>
  <c r="H376" i="107"/>
  <c r="G63" i="63"/>
  <c r="G58" i="108"/>
  <c r="H67" i="63"/>
  <c r="H62" i="108"/>
  <c r="I64" i="63"/>
  <c r="I59" i="108"/>
  <c r="K55" i="42"/>
  <c r="H182" i="107"/>
  <c r="J60" i="108"/>
  <c r="J65" i="63"/>
  <c r="K106" i="43"/>
  <c r="H202" i="107"/>
  <c r="F97" i="108"/>
  <c r="F107" i="63"/>
  <c r="K71" i="46"/>
  <c r="H255" i="107"/>
  <c r="K125" i="47"/>
  <c r="H275" i="107"/>
  <c r="K135" i="48"/>
  <c r="H291" i="107"/>
  <c r="K135" i="49"/>
  <c r="H304" i="107"/>
  <c r="G76" i="63"/>
  <c r="G71" i="108"/>
  <c r="H77" i="63"/>
  <c r="H72" i="108"/>
  <c r="I42" i="110"/>
  <c r="I42" i="56"/>
  <c r="I208" i="63"/>
  <c r="K135" i="43"/>
  <c r="H206" i="107"/>
  <c r="J66" i="108"/>
  <c r="J71" i="63"/>
  <c r="F103" i="108"/>
  <c r="F113" i="63"/>
  <c r="J64" i="108"/>
  <c r="J69" i="63"/>
  <c r="F102" i="63"/>
  <c r="F92" i="108"/>
  <c r="J64" i="63"/>
  <c r="J59" i="108"/>
  <c r="H188" i="107"/>
  <c r="K106" i="42"/>
  <c r="F106" i="63"/>
  <c r="F96" i="108"/>
  <c r="K71" i="45"/>
  <c r="H241" i="107"/>
  <c r="K125" i="46"/>
  <c r="H261" i="107"/>
  <c r="K130" i="47"/>
  <c r="H276" i="107"/>
  <c r="G69" i="108"/>
  <c r="G74" i="63"/>
  <c r="H76" i="63"/>
  <c r="H71" i="108"/>
  <c r="I77" i="63"/>
  <c r="I72" i="108"/>
  <c r="K55" i="53"/>
  <c r="H367" i="107"/>
  <c r="Q68" i="61"/>
  <c r="Q29" i="61"/>
  <c r="T370" i="107"/>
  <c r="M370" i="107"/>
  <c r="N370" i="107"/>
  <c r="Q370" i="107"/>
  <c r="O370" i="107"/>
  <c r="S370" i="107"/>
  <c r="J370" i="107"/>
  <c r="I370" i="107"/>
  <c r="R370" i="107"/>
  <c r="L370" i="107"/>
  <c r="P370" i="107"/>
  <c r="K370" i="107"/>
  <c r="G60" i="108"/>
  <c r="G65" i="63"/>
  <c r="Q168" i="107"/>
  <c r="J168" i="107"/>
  <c r="L168" i="107"/>
  <c r="P168" i="107"/>
  <c r="T168" i="107"/>
  <c r="I168" i="107"/>
  <c r="R168" i="107"/>
  <c r="M168" i="107"/>
  <c r="N168" i="107"/>
  <c r="O168" i="107"/>
  <c r="K168" i="107"/>
  <c r="S168" i="107"/>
  <c r="F94" i="108"/>
  <c r="F104" i="63"/>
  <c r="Q226" i="107"/>
  <c r="P226" i="107"/>
  <c r="T226" i="107"/>
  <c r="I226" i="107"/>
  <c r="M226" i="107"/>
  <c r="R226" i="107"/>
  <c r="K226" i="107"/>
  <c r="N226" i="107"/>
  <c r="O226" i="107"/>
  <c r="L226" i="107"/>
  <c r="S226" i="107"/>
  <c r="J226" i="107"/>
  <c r="K125" i="45"/>
  <c r="H247" i="107"/>
  <c r="K130" i="46"/>
  <c r="H262" i="107"/>
  <c r="K135" i="47"/>
  <c r="H277" i="107"/>
  <c r="G73" i="63"/>
  <c r="G68" i="108"/>
  <c r="H69" i="108"/>
  <c r="H74" i="63"/>
  <c r="I76" i="63"/>
  <c r="I71" i="108"/>
  <c r="K59" i="52"/>
  <c r="H352" i="107"/>
  <c r="J77" i="63"/>
  <c r="J72" i="108"/>
  <c r="H373" i="107"/>
  <c r="K106" i="53"/>
  <c r="I49" i="110"/>
  <c r="I47" i="57"/>
  <c r="I52" i="57" s="1"/>
  <c r="I289" i="63"/>
  <c r="K147" i="41"/>
  <c r="H176" i="107"/>
  <c r="F103" i="63"/>
  <c r="F93" i="108"/>
  <c r="K71" i="43"/>
  <c r="H198" i="107"/>
  <c r="K76" i="44"/>
  <c r="K129" i="44"/>
  <c r="H233" i="107"/>
  <c r="K130" i="45"/>
  <c r="K124" i="45" s="1"/>
  <c r="H248" i="107"/>
  <c r="K135" i="46"/>
  <c r="K124" i="46" s="1"/>
  <c r="H263" i="107"/>
  <c r="G66" i="108"/>
  <c r="G71" i="63"/>
  <c r="G67" i="108"/>
  <c r="G72" i="63"/>
  <c r="H73" i="63"/>
  <c r="H68" i="108"/>
  <c r="I69" i="108"/>
  <c r="I74" i="63"/>
  <c r="K55" i="51"/>
  <c r="H323" i="107"/>
  <c r="J76" i="63"/>
  <c r="J71" i="108"/>
  <c r="K113" i="52"/>
  <c r="H358" i="107"/>
  <c r="K14" i="63"/>
  <c r="K14" i="108"/>
  <c r="AL44" i="61"/>
  <c r="K152" i="41"/>
  <c r="H177" i="107"/>
  <c r="K71" i="42"/>
  <c r="H184" i="107"/>
  <c r="K125" i="43"/>
  <c r="H204" i="107"/>
  <c r="K134" i="44"/>
  <c r="H234" i="107"/>
  <c r="K135" i="45"/>
  <c r="H249" i="107"/>
  <c r="H66" i="108"/>
  <c r="H71" i="63"/>
  <c r="H67" i="108"/>
  <c r="H72" i="63"/>
  <c r="I73" i="63"/>
  <c r="I68" i="108"/>
  <c r="K55" i="50"/>
  <c r="H308" i="107"/>
  <c r="J69" i="108"/>
  <c r="J74" i="63"/>
  <c r="K106" i="51"/>
  <c r="H329" i="107"/>
  <c r="F116" i="63"/>
  <c r="F106" i="108"/>
  <c r="H65" i="108"/>
  <c r="H70" i="63"/>
  <c r="K157" i="41"/>
  <c r="H178" i="107"/>
  <c r="T185" i="107"/>
  <c r="S185" i="107"/>
  <c r="P185" i="107"/>
  <c r="K185" i="107"/>
  <c r="Q185" i="107"/>
  <c r="J185" i="107"/>
  <c r="O185" i="107"/>
  <c r="I185" i="107"/>
  <c r="N185" i="107"/>
  <c r="M185" i="107"/>
  <c r="R185" i="107"/>
  <c r="L185" i="107"/>
  <c r="K129" i="42"/>
  <c r="H191" i="107"/>
  <c r="K130" i="43"/>
  <c r="H205" i="107"/>
  <c r="K139" i="44"/>
  <c r="H235" i="107"/>
  <c r="G65" i="108"/>
  <c r="G70" i="63"/>
  <c r="I66" i="108"/>
  <c r="I71" i="63"/>
  <c r="K55" i="48"/>
  <c r="H281" i="107"/>
  <c r="I67" i="108"/>
  <c r="I72" i="63"/>
  <c r="K55" i="49"/>
  <c r="H295" i="107"/>
  <c r="J73" i="63"/>
  <c r="J68" i="108"/>
  <c r="H314" i="107"/>
  <c r="K106" i="50"/>
  <c r="F115" i="63"/>
  <c r="F105" i="108"/>
  <c r="K71" i="53"/>
  <c r="H369" i="107"/>
  <c r="J57" i="57"/>
  <c r="J76" i="110" s="1"/>
  <c r="G42" i="110"/>
  <c r="G208" i="63"/>
  <c r="G42" i="56"/>
  <c r="B348" i="107"/>
  <c r="B32" i="37"/>
  <c r="B33" i="64" s="1"/>
  <c r="K12" i="53"/>
  <c r="K13" i="100"/>
  <c r="Z2" i="61"/>
  <c r="B320" i="107"/>
  <c r="B30" i="37"/>
  <c r="B31" i="64" s="1"/>
  <c r="B24" i="106"/>
  <c r="B305" i="107"/>
  <c r="B29" i="37"/>
  <c r="B30" i="64" s="1"/>
  <c r="X2" i="61"/>
  <c r="B292" i="107"/>
  <c r="B28" i="37"/>
  <c r="B29" i="64" s="1"/>
  <c r="B22" i="106"/>
  <c r="W2" i="61"/>
  <c r="B278" i="107"/>
  <c r="B27" i="37"/>
  <c r="B28" i="64" s="1"/>
  <c r="B21" i="106"/>
  <c r="V2" i="61"/>
  <c r="B264" i="107"/>
  <c r="B26" i="37"/>
  <c r="B27" i="64" s="1"/>
  <c r="B20" i="106"/>
  <c r="U2" i="61"/>
  <c r="B250" i="107"/>
  <c r="B25" i="37"/>
  <c r="B26" i="64" s="1"/>
  <c r="B19" i="106"/>
  <c r="T2" i="61"/>
  <c r="B236" i="107"/>
  <c r="B24" i="37"/>
  <c r="B25" i="64" s="1"/>
  <c r="B18" i="106"/>
  <c r="B221" i="107"/>
  <c r="B23" i="37"/>
  <c r="B24" i="64" s="1"/>
  <c r="Q2" i="61"/>
  <c r="B194" i="107"/>
  <c r="B21" i="37"/>
  <c r="B22" i="64" s="1"/>
  <c r="B15" i="106"/>
  <c r="B179" i="107"/>
  <c r="B20" i="37"/>
  <c r="B21" i="64" s="1"/>
  <c r="B162" i="107"/>
  <c r="B19" i="37"/>
  <c r="B20" i="64" s="1"/>
  <c r="K53" i="63"/>
  <c r="K48" i="108"/>
  <c r="K17" i="100"/>
  <c r="K16" i="100" s="1"/>
  <c r="K15" i="100" s="1"/>
  <c r="K14" i="100" s="1"/>
  <c r="K75" i="63"/>
  <c r="K61" i="44"/>
  <c r="Z26" i="61"/>
  <c r="X26" i="61"/>
  <c r="W26" i="61"/>
  <c r="V26" i="61"/>
  <c r="U26" i="61"/>
  <c r="T26" i="61"/>
  <c r="Q26" i="61"/>
  <c r="E23" i="61"/>
  <c r="AC26" i="61"/>
  <c r="AC46" i="61"/>
  <c r="AB26" i="61"/>
  <c r="AB29" i="61"/>
  <c r="AB46" i="61"/>
  <c r="Y46" i="61"/>
  <c r="Y2" i="61"/>
  <c r="B23" i="106" a="1"/>
  <c r="B23" i="106" s="1"/>
  <c r="Y26" i="61"/>
  <c r="S46" i="61"/>
  <c r="S2" i="61"/>
  <c r="B17" i="106" a="1"/>
  <c r="B17" i="106" s="1"/>
  <c r="S26" i="61"/>
  <c r="P2" i="61"/>
  <c r="B14" i="106" a="1"/>
  <c r="B14" i="106" s="1"/>
  <c r="P46" i="61"/>
  <c r="O46" i="61"/>
  <c r="O2" i="61"/>
  <c r="B13" i="106"/>
  <c r="O29" i="61"/>
  <c r="AB2" i="61"/>
  <c r="B26" i="106" a="1"/>
  <c r="B26" i="106" s="1"/>
  <c r="K12" i="59"/>
  <c r="K11" i="59" s="1"/>
  <c r="K10" i="59" s="1"/>
  <c r="G173" i="63"/>
  <c r="G41" i="59"/>
  <c r="J173" i="63"/>
  <c r="J41" i="59"/>
  <c r="H173" i="63"/>
  <c r="H41" i="59"/>
  <c r="I173" i="63"/>
  <c r="I41" i="59"/>
  <c r="Q73" i="61"/>
  <c r="Q30" i="61"/>
  <c r="H370" i="63"/>
  <c r="J61" i="57"/>
  <c r="J82" i="110" s="1"/>
  <c r="G370" i="63"/>
  <c r="AC68" i="61"/>
  <c r="AC29" i="61"/>
  <c r="AC73" i="61"/>
  <c r="AC30" i="61"/>
  <c r="AB30" i="61"/>
  <c r="AB73" i="61"/>
  <c r="Z29" i="61"/>
  <c r="Z68" i="61"/>
  <c r="Z73" i="61"/>
  <c r="Z30" i="61"/>
  <c r="X30" i="61"/>
  <c r="X73" i="61"/>
  <c r="V68" i="61"/>
  <c r="V29" i="61"/>
  <c r="V30" i="61"/>
  <c r="V73" i="61"/>
  <c r="U73" i="61"/>
  <c r="U30" i="61"/>
  <c r="U68" i="61"/>
  <c r="U29" i="61"/>
  <c r="T68" i="61"/>
  <c r="T29" i="61"/>
  <c r="T73" i="61"/>
  <c r="T30" i="61"/>
  <c r="S29" i="61"/>
  <c r="S68" i="61"/>
  <c r="S30" i="61"/>
  <c r="S73" i="61"/>
  <c r="O73" i="61"/>
  <c r="O30" i="61"/>
  <c r="O26" i="61"/>
  <c r="K35" i="41"/>
  <c r="H163" i="107" s="1"/>
  <c r="K17" i="59"/>
  <c r="K16" i="59" s="1"/>
  <c r="K15" i="59" s="1"/>
  <c r="X68" i="61"/>
  <c r="O68" i="61"/>
  <c r="K52" i="41"/>
  <c r="H165" i="107" s="1"/>
  <c r="G57" i="57"/>
  <c r="G76" i="110" s="1"/>
  <c r="K117" i="53"/>
  <c r="K88" i="43"/>
  <c r="K112" i="46"/>
  <c r="K112" i="47"/>
  <c r="K112" i="45"/>
  <c r="K116" i="44"/>
  <c r="K123" i="52"/>
  <c r="K112" i="51"/>
  <c r="J400" i="63"/>
  <c r="J441" i="63"/>
  <c r="J67" i="57"/>
  <c r="K135" i="52"/>
  <c r="K112" i="49"/>
  <c r="K88" i="53"/>
  <c r="I89" i="62"/>
  <c r="I456" i="63"/>
  <c r="G89" i="62"/>
  <c r="G456" i="63"/>
  <c r="K88" i="49"/>
  <c r="J89" i="62"/>
  <c r="J456" i="63"/>
  <c r="K116" i="42"/>
  <c r="H89" i="62"/>
  <c r="H456" i="63"/>
  <c r="H61" i="57"/>
  <c r="H82" i="110" s="1"/>
  <c r="H400" i="63"/>
  <c r="G23" i="53"/>
  <c r="G106" i="108" s="1"/>
  <c r="H23" i="53"/>
  <c r="H106" i="108" s="1"/>
  <c r="I23" i="53"/>
  <c r="I106" i="108" s="1"/>
  <c r="K129" i="53"/>
  <c r="J23" i="53"/>
  <c r="J106" i="108" s="1"/>
  <c r="G23" i="52"/>
  <c r="G105" i="108" s="1"/>
  <c r="H23" i="52"/>
  <c r="H105" i="108" s="1"/>
  <c r="I23" i="52"/>
  <c r="I105" i="108" s="1"/>
  <c r="J23" i="52"/>
  <c r="J105" i="108" s="1"/>
  <c r="G23" i="51"/>
  <c r="K35" i="51"/>
  <c r="H321" i="107" s="1"/>
  <c r="H23" i="51"/>
  <c r="I23" i="51"/>
  <c r="J23" i="51"/>
  <c r="G23" i="50"/>
  <c r="G102" i="108" s="1"/>
  <c r="J23" i="50"/>
  <c r="J102" i="108" s="1"/>
  <c r="H23" i="50"/>
  <c r="H102" i="108" s="1"/>
  <c r="I23" i="50"/>
  <c r="I102" i="108" s="1"/>
  <c r="G23" i="49"/>
  <c r="H23" i="49"/>
  <c r="I23" i="49"/>
  <c r="J23" i="49"/>
  <c r="K124" i="49"/>
  <c r="I23" i="48"/>
  <c r="H23" i="48"/>
  <c r="J23" i="48"/>
  <c r="K96" i="48"/>
  <c r="G23" i="48"/>
  <c r="G23" i="47"/>
  <c r="H23" i="47"/>
  <c r="I23" i="47"/>
  <c r="J23" i="47"/>
  <c r="K61" i="46"/>
  <c r="G23" i="46"/>
  <c r="H23" i="46"/>
  <c r="I23" i="46"/>
  <c r="J23" i="46"/>
  <c r="H23" i="45"/>
  <c r="G23" i="45"/>
  <c r="I23" i="45"/>
  <c r="J23" i="45"/>
  <c r="G23" i="44"/>
  <c r="G96" i="108" s="1"/>
  <c r="H23" i="44"/>
  <c r="H96" i="108" s="1"/>
  <c r="I23" i="44"/>
  <c r="I96" i="108" s="1"/>
  <c r="J23" i="44"/>
  <c r="J96" i="108" s="1"/>
  <c r="J23" i="43"/>
  <c r="K96" i="43"/>
  <c r="G23" i="43"/>
  <c r="H23" i="43"/>
  <c r="I23" i="43"/>
  <c r="G23" i="42"/>
  <c r="G93" i="108" s="1"/>
  <c r="H23" i="42"/>
  <c r="H93" i="108" s="1"/>
  <c r="J23" i="42"/>
  <c r="J93" i="108" s="1"/>
  <c r="I23" i="42"/>
  <c r="I93" i="108" s="1"/>
  <c r="K61" i="42"/>
  <c r="I23" i="41"/>
  <c r="I92" i="108" s="1"/>
  <c r="G23" i="41"/>
  <c r="G92" i="108" s="1"/>
  <c r="J23" i="41"/>
  <c r="J92" i="108" s="1"/>
  <c r="H23" i="41"/>
  <c r="H92" i="108" s="1"/>
  <c r="K86" i="41"/>
  <c r="K45" i="42"/>
  <c r="H181" i="107" s="1"/>
  <c r="K35" i="43"/>
  <c r="H195" i="107" s="1"/>
  <c r="K103" i="52"/>
  <c r="K83" i="52"/>
  <c r="K65" i="52"/>
  <c r="K35" i="52"/>
  <c r="H349" i="107" s="1"/>
  <c r="K95" i="52"/>
  <c r="K88" i="51"/>
  <c r="K61" i="51"/>
  <c r="K96" i="51"/>
  <c r="K124" i="51"/>
  <c r="K61" i="50"/>
  <c r="K88" i="50"/>
  <c r="K35" i="50"/>
  <c r="H306" i="107" s="1"/>
  <c r="K45" i="50"/>
  <c r="H307" i="107" s="1"/>
  <c r="K116" i="50"/>
  <c r="K45" i="49"/>
  <c r="H294" i="107" s="1"/>
  <c r="K96" i="49"/>
  <c r="K35" i="49"/>
  <c r="H293" i="107" s="1"/>
  <c r="K45" i="48"/>
  <c r="H280" i="107" s="1"/>
  <c r="K112" i="48"/>
  <c r="K61" i="48"/>
  <c r="K88" i="47"/>
  <c r="K45" i="47"/>
  <c r="H266" i="107" s="1"/>
  <c r="K96" i="47"/>
  <c r="K61" i="47"/>
  <c r="K124" i="47"/>
  <c r="K88" i="46"/>
  <c r="K45" i="45"/>
  <c r="H238" i="107" s="1"/>
  <c r="K96" i="45"/>
  <c r="K61" i="45"/>
  <c r="K88" i="45"/>
  <c r="K88" i="44"/>
  <c r="K96" i="44"/>
  <c r="K128" i="44"/>
  <c r="K124" i="43"/>
  <c r="K45" i="43"/>
  <c r="H196" i="107" s="1"/>
  <c r="K61" i="43"/>
  <c r="K112" i="43"/>
  <c r="K128" i="42"/>
  <c r="K35" i="42"/>
  <c r="H180" i="107" s="1"/>
  <c r="K96" i="42"/>
  <c r="K146" i="41"/>
  <c r="K71" i="41"/>
  <c r="K98" i="41"/>
  <c r="K111" i="41"/>
  <c r="K134" i="41"/>
  <c r="K35" i="53"/>
  <c r="H365" i="107" s="1"/>
  <c r="K61" i="53"/>
  <c r="K45" i="53"/>
  <c r="H366" i="107" s="1"/>
  <c r="K96" i="53"/>
  <c r="K45" i="52"/>
  <c r="H350" i="107" s="1"/>
  <c r="K45" i="44"/>
  <c r="H223" i="107" s="1"/>
  <c r="K35" i="44"/>
  <c r="H222" i="107" s="1"/>
  <c r="K45" i="51"/>
  <c r="H322" i="107" s="1"/>
  <c r="K96" i="50"/>
  <c r="K61" i="49"/>
  <c r="K35" i="48"/>
  <c r="H279" i="107" s="1"/>
  <c r="K88" i="48"/>
  <c r="K124" i="48"/>
  <c r="W48" i="61" s="1"/>
  <c r="W47" i="61" s="1"/>
  <c r="K35" i="47"/>
  <c r="H265" i="107" s="1"/>
  <c r="K96" i="46"/>
  <c r="K45" i="46"/>
  <c r="H252" i="107" s="1"/>
  <c r="K35" i="46"/>
  <c r="H251" i="107" s="1"/>
  <c r="K35" i="45"/>
  <c r="H237" i="107" s="1"/>
  <c r="K88" i="42"/>
  <c r="T290" i="107" l="1"/>
  <c r="O290" i="107"/>
  <c r="M290" i="107"/>
  <c r="S290" i="107"/>
  <c r="Q290" i="107"/>
  <c r="J290" i="107"/>
  <c r="N290" i="107"/>
  <c r="L290" i="107"/>
  <c r="R290" i="107"/>
  <c r="P290" i="107"/>
  <c r="K290" i="107"/>
  <c r="I290" i="107"/>
  <c r="K95" i="46"/>
  <c r="H258" i="107"/>
  <c r="T366" i="107"/>
  <c r="M366" i="107"/>
  <c r="R366" i="107"/>
  <c r="J366" i="107"/>
  <c r="N366" i="107"/>
  <c r="L366" i="107"/>
  <c r="O366" i="107"/>
  <c r="I366" i="107"/>
  <c r="K366" i="107"/>
  <c r="P366" i="107"/>
  <c r="Q366" i="107"/>
  <c r="S366" i="107"/>
  <c r="K60" i="43"/>
  <c r="H197" i="107"/>
  <c r="K60" i="47"/>
  <c r="H268" i="107"/>
  <c r="R306" i="107"/>
  <c r="I306" i="107"/>
  <c r="O306" i="107"/>
  <c r="M306" i="107"/>
  <c r="Q306" i="107"/>
  <c r="T306" i="107"/>
  <c r="P306" i="107"/>
  <c r="K306" i="107"/>
  <c r="J306" i="107"/>
  <c r="S306" i="107"/>
  <c r="L306" i="107"/>
  <c r="N306" i="107"/>
  <c r="T195" i="107"/>
  <c r="I195" i="107"/>
  <c r="Q195" i="107"/>
  <c r="N195" i="107"/>
  <c r="S195" i="107"/>
  <c r="P195" i="107"/>
  <c r="R195" i="107"/>
  <c r="M195" i="107"/>
  <c r="J195" i="107"/>
  <c r="L195" i="107"/>
  <c r="K195" i="107"/>
  <c r="O195" i="107"/>
  <c r="I27" i="43"/>
  <c r="I32" i="43" s="1"/>
  <c r="I94" i="108"/>
  <c r="I104" i="63"/>
  <c r="G27" i="45"/>
  <c r="G32" i="45" s="1"/>
  <c r="G97" i="108"/>
  <c r="G107" i="63"/>
  <c r="K95" i="48"/>
  <c r="H286" i="107"/>
  <c r="J93" i="62"/>
  <c r="J98" i="110"/>
  <c r="J483" i="63"/>
  <c r="K87" i="43"/>
  <c r="Q36" i="61" s="1"/>
  <c r="H200" i="107"/>
  <c r="K60" i="44"/>
  <c r="H225" i="107"/>
  <c r="T248" i="107"/>
  <c r="N248" i="107"/>
  <c r="Q248" i="107"/>
  <c r="R248" i="107"/>
  <c r="K248" i="107"/>
  <c r="O248" i="107"/>
  <c r="S248" i="107"/>
  <c r="I248" i="107"/>
  <c r="L248" i="107"/>
  <c r="P248" i="107"/>
  <c r="M248" i="107"/>
  <c r="J248" i="107"/>
  <c r="I60" i="110"/>
  <c r="I57" i="57"/>
  <c r="I370" i="63"/>
  <c r="T261" i="107"/>
  <c r="N261" i="107"/>
  <c r="K261" i="107"/>
  <c r="S261" i="107"/>
  <c r="M261" i="107"/>
  <c r="L261" i="107"/>
  <c r="J261" i="107"/>
  <c r="O261" i="107"/>
  <c r="P261" i="107"/>
  <c r="R261" i="107"/>
  <c r="Q261" i="107"/>
  <c r="I261" i="107"/>
  <c r="T283" i="107"/>
  <c r="I283" i="107"/>
  <c r="N283" i="107"/>
  <c r="Q283" i="107"/>
  <c r="J283" i="107"/>
  <c r="R283" i="107"/>
  <c r="M283" i="107"/>
  <c r="L283" i="107"/>
  <c r="P283" i="107"/>
  <c r="K283" i="107"/>
  <c r="O283" i="107"/>
  <c r="S283" i="107"/>
  <c r="H24" i="111"/>
  <c r="H213" i="63"/>
  <c r="T204" i="107"/>
  <c r="Q204" i="107"/>
  <c r="I204" i="107"/>
  <c r="J204" i="107"/>
  <c r="M204" i="107"/>
  <c r="N204" i="107"/>
  <c r="K204" i="107"/>
  <c r="R204" i="107"/>
  <c r="O204" i="107"/>
  <c r="S204" i="107"/>
  <c r="L204" i="107"/>
  <c r="P204" i="107"/>
  <c r="T196" i="107"/>
  <c r="I196" i="107"/>
  <c r="J196" i="107"/>
  <c r="N196" i="107"/>
  <c r="K196" i="107"/>
  <c r="L196" i="107"/>
  <c r="R196" i="107"/>
  <c r="O196" i="107"/>
  <c r="P196" i="107"/>
  <c r="S196" i="107"/>
  <c r="M196" i="107"/>
  <c r="Q196" i="107"/>
  <c r="T281" i="107"/>
  <c r="Q281" i="107"/>
  <c r="I281" i="107"/>
  <c r="M281" i="107"/>
  <c r="R281" i="107"/>
  <c r="K281" i="107"/>
  <c r="L281" i="107"/>
  <c r="S281" i="107"/>
  <c r="J281" i="107"/>
  <c r="P281" i="107"/>
  <c r="N281" i="107"/>
  <c r="O281" i="107"/>
  <c r="Q178" i="107"/>
  <c r="O178" i="107"/>
  <c r="P178" i="107"/>
  <c r="N178" i="107"/>
  <c r="S178" i="107"/>
  <c r="I178" i="107"/>
  <c r="T178" i="107"/>
  <c r="K178" i="107"/>
  <c r="M178" i="107"/>
  <c r="J178" i="107"/>
  <c r="L178" i="107"/>
  <c r="R178" i="107"/>
  <c r="T184" i="107"/>
  <c r="I184" i="107"/>
  <c r="J184" i="107"/>
  <c r="M184" i="107"/>
  <c r="O184" i="107"/>
  <c r="K184" i="107"/>
  <c r="R184" i="107"/>
  <c r="S184" i="107"/>
  <c r="L184" i="107"/>
  <c r="P184" i="107"/>
  <c r="Q184" i="107"/>
  <c r="N184" i="107"/>
  <c r="T202" i="107"/>
  <c r="J202" i="107"/>
  <c r="L202" i="107"/>
  <c r="P202" i="107"/>
  <c r="N202" i="107"/>
  <c r="K202" i="107"/>
  <c r="I202" i="107"/>
  <c r="M202" i="107"/>
  <c r="Q202" i="107"/>
  <c r="R202" i="107"/>
  <c r="O202" i="107"/>
  <c r="S202" i="107"/>
  <c r="P376" i="107"/>
  <c r="L376" i="107"/>
  <c r="S376" i="107"/>
  <c r="O376" i="107"/>
  <c r="K376" i="107"/>
  <c r="M376" i="107"/>
  <c r="Q376" i="107"/>
  <c r="N376" i="107"/>
  <c r="R376" i="107"/>
  <c r="I376" i="107"/>
  <c r="T376" i="107"/>
  <c r="J376" i="107"/>
  <c r="T269" i="107"/>
  <c r="R269" i="107"/>
  <c r="L269" i="107"/>
  <c r="P269" i="107"/>
  <c r="J269" i="107"/>
  <c r="M269" i="107"/>
  <c r="O269" i="107"/>
  <c r="Q269" i="107"/>
  <c r="I269" i="107"/>
  <c r="N269" i="107"/>
  <c r="K269" i="107"/>
  <c r="S269" i="107"/>
  <c r="T173" i="107"/>
  <c r="P173" i="107"/>
  <c r="L173" i="107"/>
  <c r="J173" i="107"/>
  <c r="I173" i="107"/>
  <c r="Q173" i="107"/>
  <c r="M173" i="107"/>
  <c r="R173" i="107"/>
  <c r="S173" i="107"/>
  <c r="O173" i="107"/>
  <c r="N173" i="107"/>
  <c r="K173" i="107"/>
  <c r="Q302" i="107"/>
  <c r="N302" i="107"/>
  <c r="L302" i="107"/>
  <c r="R302" i="107"/>
  <c r="P302" i="107"/>
  <c r="T302" i="107"/>
  <c r="I302" i="107"/>
  <c r="M302" i="107"/>
  <c r="O302" i="107"/>
  <c r="J302" i="107"/>
  <c r="K302" i="107"/>
  <c r="S302" i="107"/>
  <c r="T192" i="107"/>
  <c r="Q192" i="107"/>
  <c r="K192" i="107"/>
  <c r="L192" i="107"/>
  <c r="J192" i="107"/>
  <c r="O192" i="107"/>
  <c r="P192" i="107"/>
  <c r="N192" i="107"/>
  <c r="S192" i="107"/>
  <c r="R192" i="107"/>
  <c r="I192" i="107"/>
  <c r="M192" i="107"/>
  <c r="S361" i="107"/>
  <c r="I361" i="107"/>
  <c r="L361" i="107"/>
  <c r="T361" i="107"/>
  <c r="Q361" i="107"/>
  <c r="M361" i="107"/>
  <c r="J361" i="107"/>
  <c r="K361" i="107"/>
  <c r="N361" i="107"/>
  <c r="O361" i="107"/>
  <c r="R361" i="107"/>
  <c r="P361" i="107"/>
  <c r="K102" i="52"/>
  <c r="H357" i="107"/>
  <c r="K111" i="46"/>
  <c r="H260" i="107"/>
  <c r="T308" i="107"/>
  <c r="K308" i="107"/>
  <c r="O308" i="107"/>
  <c r="S308" i="107"/>
  <c r="M308" i="107"/>
  <c r="L308" i="107"/>
  <c r="Q308" i="107"/>
  <c r="N308" i="107"/>
  <c r="J308" i="107"/>
  <c r="R308" i="107"/>
  <c r="P308" i="107"/>
  <c r="I308" i="107"/>
  <c r="T181" i="107"/>
  <c r="M181" i="107"/>
  <c r="J181" i="107"/>
  <c r="R181" i="107"/>
  <c r="O181" i="107"/>
  <c r="S181" i="107"/>
  <c r="L181" i="107"/>
  <c r="P181" i="107"/>
  <c r="Q181" i="107"/>
  <c r="I181" i="107"/>
  <c r="N181" i="107"/>
  <c r="K181" i="107"/>
  <c r="K116" i="53"/>
  <c r="H375" i="107"/>
  <c r="S365" i="107"/>
  <c r="L365" i="107"/>
  <c r="T365" i="107"/>
  <c r="P365" i="107"/>
  <c r="K365" i="107"/>
  <c r="J365" i="107"/>
  <c r="O365" i="107"/>
  <c r="M365" i="107"/>
  <c r="R365" i="107"/>
  <c r="I365" i="107"/>
  <c r="Q365" i="107"/>
  <c r="N365" i="107"/>
  <c r="T266" i="107"/>
  <c r="J266" i="107"/>
  <c r="S266" i="107"/>
  <c r="M266" i="107"/>
  <c r="R266" i="107"/>
  <c r="P266" i="107"/>
  <c r="K266" i="107"/>
  <c r="I266" i="107"/>
  <c r="Q266" i="107"/>
  <c r="O266" i="107"/>
  <c r="L266" i="107"/>
  <c r="N266" i="107"/>
  <c r="K60" i="50"/>
  <c r="H309" i="107"/>
  <c r="K81" i="41"/>
  <c r="H169" i="107"/>
  <c r="G27" i="43"/>
  <c r="G32" i="43" s="1"/>
  <c r="G94" i="108"/>
  <c r="G104" i="63"/>
  <c r="J27" i="46"/>
  <c r="J32" i="46" s="1"/>
  <c r="J98" i="108"/>
  <c r="J108" i="63"/>
  <c r="H27" i="48"/>
  <c r="H32" i="48" s="1"/>
  <c r="H100" i="108"/>
  <c r="H110" i="63"/>
  <c r="I27" i="51"/>
  <c r="I32" i="51" s="1"/>
  <c r="I103" i="108"/>
  <c r="I113" i="63"/>
  <c r="Q233" i="107"/>
  <c r="K233" i="107"/>
  <c r="O233" i="107"/>
  <c r="I233" i="107"/>
  <c r="M233" i="107"/>
  <c r="J233" i="107"/>
  <c r="N233" i="107"/>
  <c r="L233" i="107"/>
  <c r="S233" i="107"/>
  <c r="T233" i="107"/>
  <c r="R233" i="107"/>
  <c r="P233" i="107"/>
  <c r="T277" i="107"/>
  <c r="M277" i="107"/>
  <c r="I277" i="107"/>
  <c r="Q277" i="107"/>
  <c r="J277" i="107"/>
  <c r="R277" i="107"/>
  <c r="L277" i="107"/>
  <c r="O277" i="107"/>
  <c r="K277" i="107"/>
  <c r="N277" i="107"/>
  <c r="S277" i="107"/>
  <c r="P277" i="107"/>
  <c r="T367" i="107"/>
  <c r="I367" i="107"/>
  <c r="J367" i="107"/>
  <c r="R367" i="107"/>
  <c r="M367" i="107"/>
  <c r="N367" i="107"/>
  <c r="L367" i="107"/>
  <c r="K367" i="107"/>
  <c r="S367" i="107"/>
  <c r="O367" i="107"/>
  <c r="Q367" i="107"/>
  <c r="P367" i="107"/>
  <c r="T241" i="107"/>
  <c r="L241" i="107"/>
  <c r="P241" i="107"/>
  <c r="J241" i="107"/>
  <c r="M241" i="107"/>
  <c r="N241" i="107"/>
  <c r="R241" i="107"/>
  <c r="O241" i="107"/>
  <c r="K241" i="107"/>
  <c r="Q241" i="107"/>
  <c r="S241" i="107"/>
  <c r="I241" i="107"/>
  <c r="T252" i="107"/>
  <c r="L252" i="107"/>
  <c r="Q252" i="107"/>
  <c r="P252" i="107"/>
  <c r="J252" i="107"/>
  <c r="N252" i="107"/>
  <c r="K252" i="107"/>
  <c r="M252" i="107"/>
  <c r="R252" i="107"/>
  <c r="O252" i="107"/>
  <c r="S252" i="107"/>
  <c r="I252" i="107"/>
  <c r="G27" i="48"/>
  <c r="G32" i="48" s="1"/>
  <c r="G100" i="108"/>
  <c r="G110" i="63"/>
  <c r="K95" i="47"/>
  <c r="H272" i="107"/>
  <c r="K87" i="49"/>
  <c r="X36" i="61" s="1"/>
  <c r="H298" i="107"/>
  <c r="J24" i="111"/>
  <c r="J213" i="63"/>
  <c r="K87" i="47"/>
  <c r="V36" i="61" s="1"/>
  <c r="H271" i="107"/>
  <c r="K95" i="43"/>
  <c r="K86" i="43" s="1"/>
  <c r="Q35" i="61" s="1"/>
  <c r="H201" i="107"/>
  <c r="I27" i="46"/>
  <c r="I32" i="46" s="1"/>
  <c r="I98" i="108"/>
  <c r="I108" i="63"/>
  <c r="I27" i="48"/>
  <c r="I32" i="48" s="1"/>
  <c r="I100" i="108"/>
  <c r="I110" i="63"/>
  <c r="H27" i="51"/>
  <c r="H32" i="51" s="1"/>
  <c r="H103" i="108"/>
  <c r="H113" i="63"/>
  <c r="J72" i="57"/>
  <c r="J75" i="57" s="1"/>
  <c r="J78" i="57" s="1"/>
  <c r="J83" i="57" s="1"/>
  <c r="J93" i="110"/>
  <c r="J470" i="63"/>
  <c r="R165" i="107"/>
  <c r="O165" i="107"/>
  <c r="K165" i="107"/>
  <c r="T165" i="107"/>
  <c r="N165" i="107"/>
  <c r="P165" i="107"/>
  <c r="L165" i="107"/>
  <c r="J165" i="107"/>
  <c r="Q165" i="107"/>
  <c r="I165" i="107"/>
  <c r="M165" i="107"/>
  <c r="S165" i="107"/>
  <c r="G24" i="111"/>
  <c r="G213" i="63"/>
  <c r="P177" i="107"/>
  <c r="L177" i="107"/>
  <c r="Q177" i="107"/>
  <c r="M177" i="107"/>
  <c r="I177" i="107"/>
  <c r="K177" i="107"/>
  <c r="O177" i="107"/>
  <c r="N177" i="107"/>
  <c r="S177" i="107"/>
  <c r="R177" i="107"/>
  <c r="T177" i="107"/>
  <c r="J177" i="107"/>
  <c r="R373" i="107"/>
  <c r="I373" i="107"/>
  <c r="Q373" i="107"/>
  <c r="P373" i="107"/>
  <c r="L373" i="107"/>
  <c r="S373" i="107"/>
  <c r="O373" i="107"/>
  <c r="K373" i="107"/>
  <c r="M373" i="107"/>
  <c r="N373" i="107"/>
  <c r="T373" i="107"/>
  <c r="J373" i="107"/>
  <c r="Q304" i="107"/>
  <c r="O304" i="107"/>
  <c r="N304" i="107"/>
  <c r="I304" i="107"/>
  <c r="M304" i="107"/>
  <c r="S304" i="107"/>
  <c r="R304" i="107"/>
  <c r="L304" i="107"/>
  <c r="T304" i="107"/>
  <c r="P304" i="107"/>
  <c r="J304" i="107"/>
  <c r="K304" i="107"/>
  <c r="T287" i="107"/>
  <c r="N287" i="107"/>
  <c r="I287" i="107"/>
  <c r="J287" i="107"/>
  <c r="Q287" i="107"/>
  <c r="K287" i="107"/>
  <c r="O287" i="107"/>
  <c r="S287" i="107"/>
  <c r="L287" i="107"/>
  <c r="P287" i="107"/>
  <c r="R287" i="107"/>
  <c r="M287" i="107"/>
  <c r="T289" i="107"/>
  <c r="M289" i="107"/>
  <c r="R289" i="107"/>
  <c r="L289" i="107"/>
  <c r="J289" i="107"/>
  <c r="P289" i="107"/>
  <c r="I289" i="107"/>
  <c r="Q289" i="107"/>
  <c r="K289" i="107"/>
  <c r="S289" i="107"/>
  <c r="N289" i="107"/>
  <c r="O289" i="107"/>
  <c r="S325" i="107"/>
  <c r="L325" i="107"/>
  <c r="Q325" i="107"/>
  <c r="O325" i="107"/>
  <c r="J325" i="107"/>
  <c r="I325" i="107"/>
  <c r="R325" i="107"/>
  <c r="N325" i="107"/>
  <c r="K325" i="107"/>
  <c r="T325" i="107"/>
  <c r="P325" i="107"/>
  <c r="M325" i="107"/>
  <c r="T193" i="107"/>
  <c r="Q193" i="107"/>
  <c r="J193" i="107"/>
  <c r="O193" i="107"/>
  <c r="M193" i="107"/>
  <c r="L193" i="107"/>
  <c r="K193" i="107"/>
  <c r="R193" i="107"/>
  <c r="P193" i="107"/>
  <c r="N193" i="107"/>
  <c r="I193" i="107"/>
  <c r="S193" i="107"/>
  <c r="K95" i="53"/>
  <c r="H372" i="107"/>
  <c r="T191" i="107"/>
  <c r="I191" i="107"/>
  <c r="N191" i="107"/>
  <c r="S191" i="107"/>
  <c r="P191" i="107"/>
  <c r="R191" i="107"/>
  <c r="Q191" i="107"/>
  <c r="M191" i="107"/>
  <c r="K191" i="107"/>
  <c r="L191" i="107"/>
  <c r="O191" i="107"/>
  <c r="J191" i="107"/>
  <c r="T321" i="107"/>
  <c r="O321" i="107"/>
  <c r="J321" i="107"/>
  <c r="S321" i="107"/>
  <c r="Q321" i="107"/>
  <c r="N321" i="107"/>
  <c r="M321" i="107"/>
  <c r="P321" i="107"/>
  <c r="I321" i="107"/>
  <c r="R321" i="107"/>
  <c r="L321" i="107"/>
  <c r="K321" i="107"/>
  <c r="K71" i="44"/>
  <c r="H227" i="107"/>
  <c r="T262" i="107"/>
  <c r="R262" i="107"/>
  <c r="O262" i="107"/>
  <c r="I262" i="107"/>
  <c r="S262" i="107"/>
  <c r="Q262" i="107"/>
  <c r="L262" i="107"/>
  <c r="J262" i="107"/>
  <c r="K262" i="107"/>
  <c r="P262" i="107"/>
  <c r="N262" i="107"/>
  <c r="M262" i="107"/>
  <c r="J48" i="110"/>
  <c r="J47" i="56"/>
  <c r="J52" i="56" s="1"/>
  <c r="J288" i="63"/>
  <c r="T378" i="107"/>
  <c r="J378" i="107"/>
  <c r="R378" i="107"/>
  <c r="Q378" i="107"/>
  <c r="I378" i="107"/>
  <c r="O378" i="107"/>
  <c r="S378" i="107"/>
  <c r="L378" i="107"/>
  <c r="M378" i="107"/>
  <c r="N378" i="107"/>
  <c r="P378" i="107"/>
  <c r="K378" i="107"/>
  <c r="T273" i="107"/>
  <c r="M273" i="107"/>
  <c r="J273" i="107"/>
  <c r="N273" i="107"/>
  <c r="I273" i="107"/>
  <c r="Q273" i="107"/>
  <c r="O273" i="107"/>
  <c r="P273" i="107"/>
  <c r="S273" i="107"/>
  <c r="L273" i="107"/>
  <c r="K273" i="107"/>
  <c r="R273" i="107"/>
  <c r="I27" i="45"/>
  <c r="I32" i="45" s="1"/>
  <c r="I97" i="108"/>
  <c r="I107" i="63"/>
  <c r="K60" i="53"/>
  <c r="H368" i="107"/>
  <c r="K60" i="48"/>
  <c r="H282" i="107"/>
  <c r="J27" i="43"/>
  <c r="J32" i="43" s="1"/>
  <c r="J94" i="108"/>
  <c r="J104" i="63"/>
  <c r="K60" i="49"/>
  <c r="H296" i="107"/>
  <c r="K97" i="41"/>
  <c r="K96" i="41" s="1"/>
  <c r="H170" i="107"/>
  <c r="K87" i="44"/>
  <c r="H228" i="107"/>
  <c r="K111" i="48"/>
  <c r="H288" i="107"/>
  <c r="K60" i="51"/>
  <c r="H324" i="107"/>
  <c r="G27" i="46"/>
  <c r="G32" i="46" s="1"/>
  <c r="G98" i="108"/>
  <c r="G108" i="63"/>
  <c r="J27" i="49"/>
  <c r="J32" i="49" s="1"/>
  <c r="J101" i="108"/>
  <c r="J111" i="63"/>
  <c r="G27" i="51"/>
  <c r="G32" i="51" s="1"/>
  <c r="G103" i="108"/>
  <c r="G113" i="63"/>
  <c r="G93" i="62"/>
  <c r="G98" i="110"/>
  <c r="G483" i="63"/>
  <c r="T198" i="107"/>
  <c r="R198" i="107"/>
  <c r="I198" i="107"/>
  <c r="J198" i="107"/>
  <c r="K198" i="107"/>
  <c r="S198" i="107"/>
  <c r="N198" i="107"/>
  <c r="P198" i="107"/>
  <c r="O198" i="107"/>
  <c r="Q198" i="107"/>
  <c r="M198" i="107"/>
  <c r="L198" i="107"/>
  <c r="T291" i="107"/>
  <c r="Q291" i="107"/>
  <c r="J291" i="107"/>
  <c r="M291" i="107"/>
  <c r="K291" i="107"/>
  <c r="I291" i="107"/>
  <c r="R291" i="107"/>
  <c r="O291" i="107"/>
  <c r="S291" i="107"/>
  <c r="L291" i="107"/>
  <c r="N291" i="107"/>
  <c r="P291" i="107"/>
  <c r="T182" i="107"/>
  <c r="K182" i="107"/>
  <c r="M182" i="107"/>
  <c r="O182" i="107"/>
  <c r="I182" i="107"/>
  <c r="S182" i="107"/>
  <c r="Q182" i="107"/>
  <c r="L182" i="107"/>
  <c r="J182" i="107"/>
  <c r="R182" i="107"/>
  <c r="P182" i="107"/>
  <c r="N182" i="107"/>
  <c r="S239" i="107"/>
  <c r="P239" i="107"/>
  <c r="K239" i="107"/>
  <c r="T239" i="107"/>
  <c r="L239" i="107"/>
  <c r="O239" i="107"/>
  <c r="I239" i="107"/>
  <c r="Q239" i="107"/>
  <c r="M239" i="107"/>
  <c r="J239" i="107"/>
  <c r="R239" i="107"/>
  <c r="N239" i="107"/>
  <c r="H27" i="43"/>
  <c r="H32" i="43" s="1"/>
  <c r="H94" i="108"/>
  <c r="H104" i="63"/>
  <c r="R369" i="107"/>
  <c r="N369" i="107"/>
  <c r="Q369" i="107"/>
  <c r="I369" i="107"/>
  <c r="M369" i="107"/>
  <c r="P369" i="107"/>
  <c r="S369" i="107"/>
  <c r="K369" i="107"/>
  <c r="O369" i="107"/>
  <c r="J369" i="107"/>
  <c r="T369" i="107"/>
  <c r="L369" i="107"/>
  <c r="T279" i="107"/>
  <c r="Q279" i="107"/>
  <c r="M279" i="107"/>
  <c r="I279" i="107"/>
  <c r="S279" i="107"/>
  <c r="J279" i="107"/>
  <c r="L279" i="107"/>
  <c r="K279" i="107"/>
  <c r="N279" i="107"/>
  <c r="O279" i="107"/>
  <c r="R279" i="107"/>
  <c r="P279" i="107"/>
  <c r="K95" i="51"/>
  <c r="H328" i="107"/>
  <c r="H27" i="46"/>
  <c r="H32" i="46" s="1"/>
  <c r="H98" i="108"/>
  <c r="H108" i="63"/>
  <c r="K95" i="50"/>
  <c r="H313" i="107"/>
  <c r="K70" i="41"/>
  <c r="H167" i="107"/>
  <c r="K87" i="45"/>
  <c r="T36" i="61" s="1"/>
  <c r="H243" i="107"/>
  <c r="T280" i="107"/>
  <c r="N280" i="107"/>
  <c r="I280" i="107"/>
  <c r="J280" i="107"/>
  <c r="M280" i="107"/>
  <c r="K280" i="107"/>
  <c r="Q280" i="107"/>
  <c r="R280" i="107"/>
  <c r="O280" i="107"/>
  <c r="S280" i="107"/>
  <c r="P280" i="107"/>
  <c r="L280" i="107"/>
  <c r="K87" i="51"/>
  <c r="Z36" i="61" s="1"/>
  <c r="H327" i="107"/>
  <c r="K60" i="46"/>
  <c r="H254" i="107"/>
  <c r="I27" i="49"/>
  <c r="I32" i="49" s="1"/>
  <c r="I101" i="108"/>
  <c r="I111" i="63"/>
  <c r="K111" i="51"/>
  <c r="H330" i="107"/>
  <c r="T314" i="107"/>
  <c r="M314" i="107"/>
  <c r="J314" i="107"/>
  <c r="I314" i="107"/>
  <c r="N314" i="107"/>
  <c r="L314" i="107"/>
  <c r="K314" i="107"/>
  <c r="S314" i="107"/>
  <c r="Q314" i="107"/>
  <c r="O314" i="107"/>
  <c r="P314" i="107"/>
  <c r="R314" i="107"/>
  <c r="S352" i="107"/>
  <c r="M352" i="107"/>
  <c r="P352" i="107"/>
  <c r="I352" i="107"/>
  <c r="Q352" i="107"/>
  <c r="K352" i="107"/>
  <c r="O352" i="107"/>
  <c r="J352" i="107"/>
  <c r="L352" i="107"/>
  <c r="R352" i="107"/>
  <c r="T352" i="107"/>
  <c r="N352" i="107"/>
  <c r="T247" i="107"/>
  <c r="O247" i="107"/>
  <c r="S247" i="107"/>
  <c r="I247" i="107"/>
  <c r="J247" i="107"/>
  <c r="L247" i="107"/>
  <c r="R247" i="107"/>
  <c r="K247" i="107"/>
  <c r="M247" i="107"/>
  <c r="Q247" i="107"/>
  <c r="N247" i="107"/>
  <c r="P247" i="107"/>
  <c r="T206" i="107"/>
  <c r="J206" i="107"/>
  <c r="R206" i="107"/>
  <c r="M206" i="107"/>
  <c r="K206" i="107"/>
  <c r="S206" i="107"/>
  <c r="I206" i="107"/>
  <c r="Q206" i="107"/>
  <c r="L206" i="107"/>
  <c r="P206" i="107"/>
  <c r="N206" i="107"/>
  <c r="O206" i="107"/>
  <c r="T230" i="107"/>
  <c r="K230" i="107"/>
  <c r="P230" i="107"/>
  <c r="J230" i="107"/>
  <c r="O230" i="107"/>
  <c r="I230" i="107"/>
  <c r="N230" i="107"/>
  <c r="S230" i="107"/>
  <c r="R230" i="107"/>
  <c r="M230" i="107"/>
  <c r="Q230" i="107"/>
  <c r="L230" i="107"/>
  <c r="Q363" i="107"/>
  <c r="S363" i="107"/>
  <c r="M363" i="107"/>
  <c r="O363" i="107"/>
  <c r="K363" i="107"/>
  <c r="L363" i="107"/>
  <c r="R363" i="107"/>
  <c r="T363" i="107"/>
  <c r="I363" i="107"/>
  <c r="J363" i="107"/>
  <c r="N363" i="107"/>
  <c r="P363" i="107"/>
  <c r="M362" i="107"/>
  <c r="S362" i="107"/>
  <c r="O362" i="107"/>
  <c r="T362" i="107"/>
  <c r="K362" i="107"/>
  <c r="P362" i="107"/>
  <c r="R362" i="107"/>
  <c r="N362" i="107"/>
  <c r="Q362" i="107"/>
  <c r="J362" i="107"/>
  <c r="I362" i="107"/>
  <c r="L362" i="107"/>
  <c r="H288" i="63"/>
  <c r="H48" i="110"/>
  <c r="H47" i="56"/>
  <c r="H52" i="56" s="1"/>
  <c r="T318" i="107"/>
  <c r="L318" i="107"/>
  <c r="P318" i="107"/>
  <c r="J318" i="107"/>
  <c r="N318" i="107"/>
  <c r="M318" i="107"/>
  <c r="K318" i="107"/>
  <c r="S318" i="107"/>
  <c r="Q318" i="107"/>
  <c r="O318" i="107"/>
  <c r="I318" i="107"/>
  <c r="R318" i="107"/>
  <c r="K87" i="50"/>
  <c r="H312" i="107"/>
  <c r="K95" i="44"/>
  <c r="H229" i="107"/>
  <c r="K87" i="42"/>
  <c r="H186" i="107"/>
  <c r="Q322" i="107"/>
  <c r="R322" i="107"/>
  <c r="N322" i="107"/>
  <c r="K322" i="107"/>
  <c r="I322" i="107"/>
  <c r="P322" i="107"/>
  <c r="M322" i="107"/>
  <c r="J322" i="107"/>
  <c r="L322" i="107"/>
  <c r="O322" i="107"/>
  <c r="S322" i="107"/>
  <c r="T322" i="107"/>
  <c r="K60" i="45"/>
  <c r="H240" i="107"/>
  <c r="R293" i="107"/>
  <c r="M293" i="107"/>
  <c r="L293" i="107"/>
  <c r="Q293" i="107"/>
  <c r="P293" i="107"/>
  <c r="T293" i="107"/>
  <c r="J293" i="107"/>
  <c r="O293" i="107"/>
  <c r="S293" i="107"/>
  <c r="K293" i="107"/>
  <c r="N293" i="107"/>
  <c r="I293" i="107"/>
  <c r="K94" i="52"/>
  <c r="K93" i="52" s="1"/>
  <c r="H356" i="107"/>
  <c r="K60" i="42"/>
  <c r="H183" i="107"/>
  <c r="J27" i="47"/>
  <c r="J32" i="47" s="1"/>
  <c r="J99" i="108"/>
  <c r="J109" i="63"/>
  <c r="H27" i="49"/>
  <c r="H32" i="49" s="1"/>
  <c r="H101" i="108"/>
  <c r="H111" i="63"/>
  <c r="I93" i="62"/>
  <c r="I98" i="110"/>
  <c r="I483" i="63"/>
  <c r="K122" i="52"/>
  <c r="H360" i="107"/>
  <c r="S163" i="107"/>
  <c r="R163" i="107"/>
  <c r="M163" i="107"/>
  <c r="P163" i="107"/>
  <c r="T163" i="107"/>
  <c r="O163" i="107"/>
  <c r="L163" i="107"/>
  <c r="J163" i="107"/>
  <c r="N163" i="107"/>
  <c r="K163" i="107"/>
  <c r="Q163" i="107"/>
  <c r="I163" i="107"/>
  <c r="Q235" i="107"/>
  <c r="K235" i="107"/>
  <c r="R235" i="107"/>
  <c r="N235" i="107"/>
  <c r="I235" i="107"/>
  <c r="S235" i="107"/>
  <c r="J235" i="107"/>
  <c r="M235" i="107"/>
  <c r="L235" i="107"/>
  <c r="T235" i="107"/>
  <c r="O235" i="107"/>
  <c r="P235" i="107"/>
  <c r="R329" i="107"/>
  <c r="O329" i="107"/>
  <c r="M329" i="107"/>
  <c r="L329" i="107"/>
  <c r="Q329" i="107"/>
  <c r="J329" i="107"/>
  <c r="P329" i="107"/>
  <c r="N329" i="107"/>
  <c r="T329" i="107"/>
  <c r="S329" i="107"/>
  <c r="I329" i="107"/>
  <c r="K329" i="107"/>
  <c r="T249" i="107"/>
  <c r="Q249" i="107"/>
  <c r="L249" i="107"/>
  <c r="P249" i="107"/>
  <c r="J249" i="107"/>
  <c r="I249" i="107"/>
  <c r="N249" i="107"/>
  <c r="R249" i="107"/>
  <c r="K249" i="107"/>
  <c r="O249" i="107"/>
  <c r="S249" i="107"/>
  <c r="M249" i="107"/>
  <c r="T188" i="107"/>
  <c r="J188" i="107"/>
  <c r="K188" i="107"/>
  <c r="O188" i="107"/>
  <c r="L188" i="107"/>
  <c r="M188" i="107"/>
  <c r="Q188" i="107"/>
  <c r="N188" i="107"/>
  <c r="R188" i="107"/>
  <c r="S188" i="107"/>
  <c r="I188" i="107"/>
  <c r="P188" i="107"/>
  <c r="T275" i="107"/>
  <c r="K275" i="107"/>
  <c r="L275" i="107"/>
  <c r="O275" i="107"/>
  <c r="P275" i="107"/>
  <c r="I275" i="107"/>
  <c r="S275" i="107"/>
  <c r="Q275" i="107"/>
  <c r="N275" i="107"/>
  <c r="M275" i="107"/>
  <c r="J275" i="107"/>
  <c r="R275" i="107"/>
  <c r="T319" i="107"/>
  <c r="I319" i="107"/>
  <c r="Q319" i="107"/>
  <c r="L319" i="107"/>
  <c r="P319" i="107"/>
  <c r="J319" i="107"/>
  <c r="R319" i="107"/>
  <c r="M319" i="107"/>
  <c r="O319" i="107"/>
  <c r="N319" i="107"/>
  <c r="K319" i="107"/>
  <c r="S319" i="107"/>
  <c r="T245" i="107"/>
  <c r="M245" i="107"/>
  <c r="J245" i="107"/>
  <c r="N245" i="107"/>
  <c r="I245" i="107"/>
  <c r="R245" i="107"/>
  <c r="L245" i="107"/>
  <c r="K245" i="107"/>
  <c r="P245" i="107"/>
  <c r="Q245" i="107"/>
  <c r="O245" i="107"/>
  <c r="S245" i="107"/>
  <c r="Q166" i="107"/>
  <c r="K166" i="107"/>
  <c r="M166" i="107"/>
  <c r="P166" i="107"/>
  <c r="S166" i="107"/>
  <c r="J166" i="107"/>
  <c r="O166" i="107"/>
  <c r="T166" i="107"/>
  <c r="L166" i="107"/>
  <c r="I166" i="107"/>
  <c r="R166" i="107"/>
  <c r="N166" i="107"/>
  <c r="T267" i="107"/>
  <c r="K267" i="107"/>
  <c r="O267" i="107"/>
  <c r="S267" i="107"/>
  <c r="I267" i="107"/>
  <c r="Q267" i="107"/>
  <c r="N267" i="107"/>
  <c r="P267" i="107"/>
  <c r="M267" i="107"/>
  <c r="J267" i="107"/>
  <c r="L267" i="107"/>
  <c r="R267" i="107"/>
  <c r="T300" i="107"/>
  <c r="J300" i="107"/>
  <c r="I300" i="107"/>
  <c r="N300" i="107"/>
  <c r="R300" i="107"/>
  <c r="K300" i="107"/>
  <c r="M300" i="107"/>
  <c r="S300" i="107"/>
  <c r="P300" i="107"/>
  <c r="O300" i="107"/>
  <c r="L300" i="107"/>
  <c r="Q300" i="107"/>
  <c r="K111" i="43"/>
  <c r="H203" i="107"/>
  <c r="J27" i="51"/>
  <c r="J32" i="51" s="1"/>
  <c r="J103" i="108"/>
  <c r="J113" i="63"/>
  <c r="T237" i="107"/>
  <c r="J237" i="107"/>
  <c r="N237" i="107"/>
  <c r="R237" i="107"/>
  <c r="Q237" i="107"/>
  <c r="M237" i="107"/>
  <c r="I237" i="107"/>
  <c r="S237" i="107"/>
  <c r="L237" i="107"/>
  <c r="K237" i="107"/>
  <c r="O237" i="107"/>
  <c r="P237" i="107"/>
  <c r="K95" i="49"/>
  <c r="H299" i="107"/>
  <c r="I27" i="47"/>
  <c r="I32" i="47" s="1"/>
  <c r="I99" i="108"/>
  <c r="I109" i="63"/>
  <c r="G27" i="49"/>
  <c r="G32" i="49" s="1"/>
  <c r="G101" i="108"/>
  <c r="G111" i="63"/>
  <c r="H93" i="62"/>
  <c r="H98" i="110"/>
  <c r="H483" i="63"/>
  <c r="K87" i="53"/>
  <c r="K86" i="53" s="1"/>
  <c r="H371" i="107"/>
  <c r="K115" i="44"/>
  <c r="H232" i="107"/>
  <c r="M358" i="107"/>
  <c r="T358" i="107"/>
  <c r="S358" i="107"/>
  <c r="L358" i="107"/>
  <c r="Q358" i="107"/>
  <c r="K358" i="107"/>
  <c r="N358" i="107"/>
  <c r="I358" i="107"/>
  <c r="P358" i="107"/>
  <c r="R358" i="107"/>
  <c r="O358" i="107"/>
  <c r="J358" i="107"/>
  <c r="Q332" i="107"/>
  <c r="J332" i="107"/>
  <c r="L332" i="107"/>
  <c r="P332" i="107"/>
  <c r="K332" i="107"/>
  <c r="T332" i="107"/>
  <c r="N332" i="107"/>
  <c r="O332" i="107"/>
  <c r="I332" i="107"/>
  <c r="R332" i="107"/>
  <c r="M332" i="107"/>
  <c r="S332" i="107"/>
  <c r="Q331" i="107"/>
  <c r="K331" i="107"/>
  <c r="T331" i="107"/>
  <c r="S331" i="107"/>
  <c r="N331" i="107"/>
  <c r="O331" i="107"/>
  <c r="R331" i="107"/>
  <c r="L331" i="107"/>
  <c r="M331" i="107"/>
  <c r="I331" i="107"/>
  <c r="J331" i="107"/>
  <c r="P331" i="107"/>
  <c r="T253" i="107"/>
  <c r="O253" i="107"/>
  <c r="L253" i="107"/>
  <c r="P253" i="107"/>
  <c r="I253" i="107"/>
  <c r="K253" i="107"/>
  <c r="N253" i="107"/>
  <c r="Q253" i="107"/>
  <c r="J253" i="107"/>
  <c r="M253" i="107"/>
  <c r="R253" i="107"/>
  <c r="S253" i="107"/>
  <c r="Q307" i="107"/>
  <c r="J307" i="107"/>
  <c r="L307" i="107"/>
  <c r="N307" i="107"/>
  <c r="P307" i="107"/>
  <c r="K307" i="107"/>
  <c r="T307" i="107"/>
  <c r="O307" i="107"/>
  <c r="S307" i="107"/>
  <c r="I307" i="107"/>
  <c r="R307" i="107"/>
  <c r="M307" i="107"/>
  <c r="R377" i="107"/>
  <c r="I377" i="107"/>
  <c r="N377" i="107"/>
  <c r="P377" i="107"/>
  <c r="S377" i="107"/>
  <c r="K377" i="107"/>
  <c r="O377" i="107"/>
  <c r="M377" i="107"/>
  <c r="Q377" i="107"/>
  <c r="J377" i="107"/>
  <c r="T377" i="107"/>
  <c r="L377" i="107"/>
  <c r="J27" i="48"/>
  <c r="J32" i="48" s="1"/>
  <c r="J100" i="108"/>
  <c r="J110" i="63"/>
  <c r="K133" i="41"/>
  <c r="H175" i="107"/>
  <c r="K110" i="41"/>
  <c r="H172" i="107"/>
  <c r="T222" i="107"/>
  <c r="R222" i="107"/>
  <c r="I222" i="107"/>
  <c r="J222" i="107"/>
  <c r="O222" i="107"/>
  <c r="P222" i="107"/>
  <c r="M222" i="107"/>
  <c r="S222" i="107"/>
  <c r="N222" i="107"/>
  <c r="Q222" i="107"/>
  <c r="L222" i="107"/>
  <c r="K222" i="107"/>
  <c r="K95" i="45"/>
  <c r="K86" i="45" s="1"/>
  <c r="T35" i="61" s="1"/>
  <c r="H244" i="107"/>
  <c r="Q223" i="107"/>
  <c r="S223" i="107"/>
  <c r="R223" i="107"/>
  <c r="L223" i="107"/>
  <c r="P223" i="107"/>
  <c r="T223" i="107"/>
  <c r="J223" i="107"/>
  <c r="N223" i="107"/>
  <c r="M223" i="107"/>
  <c r="K223" i="107"/>
  <c r="O223" i="107"/>
  <c r="I223" i="107"/>
  <c r="S180" i="107"/>
  <c r="J180" i="107"/>
  <c r="N180" i="107"/>
  <c r="L180" i="107"/>
  <c r="R180" i="107"/>
  <c r="I180" i="107"/>
  <c r="T180" i="107"/>
  <c r="Q180" i="107"/>
  <c r="M180" i="107"/>
  <c r="O180" i="107"/>
  <c r="K180" i="107"/>
  <c r="P180" i="107"/>
  <c r="S238" i="107"/>
  <c r="L238" i="107"/>
  <c r="K238" i="107"/>
  <c r="T238" i="107"/>
  <c r="O238" i="107"/>
  <c r="M238" i="107"/>
  <c r="P238" i="107"/>
  <c r="J238" i="107"/>
  <c r="R238" i="107"/>
  <c r="I238" i="107"/>
  <c r="N238" i="107"/>
  <c r="Q238" i="107"/>
  <c r="T294" i="107"/>
  <c r="S294" i="107"/>
  <c r="Q294" i="107"/>
  <c r="M294" i="107"/>
  <c r="J294" i="107"/>
  <c r="R294" i="107"/>
  <c r="I294" i="107"/>
  <c r="K294" i="107"/>
  <c r="P294" i="107"/>
  <c r="L294" i="107"/>
  <c r="N294" i="107"/>
  <c r="O294" i="107"/>
  <c r="K64" i="52"/>
  <c r="H353" i="107"/>
  <c r="H27" i="47"/>
  <c r="H32" i="47" s="1"/>
  <c r="H99" i="108"/>
  <c r="H109" i="63"/>
  <c r="K111" i="49"/>
  <c r="K86" i="49" s="1"/>
  <c r="X35" i="61" s="1"/>
  <c r="H301" i="107"/>
  <c r="K111" i="45"/>
  <c r="H246" i="107"/>
  <c r="I24" i="111"/>
  <c r="I213" i="63"/>
  <c r="G48" i="110"/>
  <c r="G47" i="56"/>
  <c r="G52" i="56" s="1"/>
  <c r="G288" i="63"/>
  <c r="T295" i="107"/>
  <c r="P295" i="107"/>
  <c r="K295" i="107"/>
  <c r="I295" i="107"/>
  <c r="O295" i="107"/>
  <c r="Q295" i="107"/>
  <c r="S295" i="107"/>
  <c r="N295" i="107"/>
  <c r="M295" i="107"/>
  <c r="L295" i="107"/>
  <c r="R295" i="107"/>
  <c r="J295" i="107"/>
  <c r="T205" i="107"/>
  <c r="J205" i="107"/>
  <c r="I205" i="107"/>
  <c r="N205" i="107"/>
  <c r="K205" i="107"/>
  <c r="M205" i="107"/>
  <c r="L205" i="107"/>
  <c r="Q205" i="107"/>
  <c r="P205" i="107"/>
  <c r="R205" i="107"/>
  <c r="S205" i="107"/>
  <c r="O205" i="107"/>
  <c r="Q234" i="107"/>
  <c r="K234" i="107"/>
  <c r="P234" i="107"/>
  <c r="J234" i="107"/>
  <c r="S234" i="107"/>
  <c r="T234" i="107"/>
  <c r="R234" i="107"/>
  <c r="I234" i="107"/>
  <c r="O234" i="107"/>
  <c r="N234" i="107"/>
  <c r="M234" i="107"/>
  <c r="L234" i="107"/>
  <c r="Q176" i="107"/>
  <c r="R176" i="107"/>
  <c r="L176" i="107"/>
  <c r="K176" i="107"/>
  <c r="P176" i="107"/>
  <c r="O176" i="107"/>
  <c r="J176" i="107"/>
  <c r="T176" i="107"/>
  <c r="S176" i="107"/>
  <c r="I176" i="107"/>
  <c r="M176" i="107"/>
  <c r="N176" i="107"/>
  <c r="I47" i="56"/>
  <c r="I52" i="56" s="1"/>
  <c r="I48" i="110"/>
  <c r="I288" i="63"/>
  <c r="T255" i="107"/>
  <c r="I255" i="107"/>
  <c r="Q255" i="107"/>
  <c r="J255" i="107"/>
  <c r="N255" i="107"/>
  <c r="K255" i="107"/>
  <c r="R255" i="107"/>
  <c r="S255" i="107"/>
  <c r="M255" i="107"/>
  <c r="O255" i="107"/>
  <c r="P255" i="107"/>
  <c r="L255" i="107"/>
  <c r="T303" i="107"/>
  <c r="J303" i="107"/>
  <c r="N303" i="107"/>
  <c r="I303" i="107"/>
  <c r="M303" i="107"/>
  <c r="R303" i="107"/>
  <c r="K303" i="107"/>
  <c r="S303" i="107"/>
  <c r="P303" i="107"/>
  <c r="Q303" i="107"/>
  <c r="L303" i="107"/>
  <c r="O303" i="107"/>
  <c r="T333" i="107"/>
  <c r="Q333" i="107"/>
  <c r="I333" i="107"/>
  <c r="K333" i="107"/>
  <c r="O333" i="107"/>
  <c r="L333" i="107"/>
  <c r="J333" i="107"/>
  <c r="S333" i="107"/>
  <c r="P333" i="107"/>
  <c r="R333" i="107"/>
  <c r="N333" i="107"/>
  <c r="M333" i="107"/>
  <c r="T259" i="107"/>
  <c r="I259" i="107"/>
  <c r="J259" i="107"/>
  <c r="O259" i="107"/>
  <c r="Q259" i="107"/>
  <c r="N259" i="107"/>
  <c r="L259" i="107"/>
  <c r="R259" i="107"/>
  <c r="P259" i="107"/>
  <c r="K259" i="107"/>
  <c r="S259" i="107"/>
  <c r="M259" i="107"/>
  <c r="Q224" i="107"/>
  <c r="K224" i="107"/>
  <c r="O224" i="107"/>
  <c r="R224" i="107"/>
  <c r="J224" i="107"/>
  <c r="S224" i="107"/>
  <c r="L224" i="107"/>
  <c r="M224" i="107"/>
  <c r="N224" i="107"/>
  <c r="P224" i="107"/>
  <c r="T224" i="107"/>
  <c r="I224" i="107"/>
  <c r="S265" i="107"/>
  <c r="J265" i="107"/>
  <c r="M265" i="107"/>
  <c r="N265" i="107"/>
  <c r="R265" i="107"/>
  <c r="K265" i="107"/>
  <c r="L265" i="107"/>
  <c r="O265" i="107"/>
  <c r="I265" i="107"/>
  <c r="P265" i="107"/>
  <c r="T265" i="107"/>
  <c r="Q265" i="107"/>
  <c r="H27" i="45"/>
  <c r="H32" i="45" s="1"/>
  <c r="H97" i="108"/>
  <c r="H107" i="63"/>
  <c r="K87" i="48"/>
  <c r="W36" i="61" s="1"/>
  <c r="H285" i="107"/>
  <c r="K95" i="42"/>
  <c r="H187" i="107"/>
  <c r="S349" i="107"/>
  <c r="R349" i="107"/>
  <c r="Q349" i="107"/>
  <c r="M349" i="107"/>
  <c r="L349" i="107"/>
  <c r="N349" i="107"/>
  <c r="O349" i="107"/>
  <c r="J349" i="107"/>
  <c r="I349" i="107"/>
  <c r="K349" i="107"/>
  <c r="T349" i="107"/>
  <c r="P349" i="107"/>
  <c r="R251" i="107"/>
  <c r="O251" i="107"/>
  <c r="K251" i="107"/>
  <c r="N251" i="107"/>
  <c r="L251" i="107"/>
  <c r="P251" i="107"/>
  <c r="M251" i="107"/>
  <c r="I251" i="107"/>
  <c r="Q251" i="107"/>
  <c r="S251" i="107"/>
  <c r="J251" i="107"/>
  <c r="T251" i="107"/>
  <c r="O350" i="107"/>
  <c r="K350" i="107"/>
  <c r="R350" i="107"/>
  <c r="M350" i="107"/>
  <c r="N350" i="107"/>
  <c r="J350" i="107"/>
  <c r="L350" i="107"/>
  <c r="I350" i="107"/>
  <c r="Q350" i="107"/>
  <c r="T350" i="107"/>
  <c r="P350" i="107"/>
  <c r="S350" i="107"/>
  <c r="K87" i="46"/>
  <c r="U36" i="61" s="1"/>
  <c r="H257" i="107"/>
  <c r="K115" i="50"/>
  <c r="H316" i="107"/>
  <c r="K75" i="52"/>
  <c r="H355" i="107"/>
  <c r="J27" i="45"/>
  <c r="J32" i="45" s="1"/>
  <c r="J97" i="108"/>
  <c r="J107" i="63"/>
  <c r="G27" i="47"/>
  <c r="G32" i="47" s="1"/>
  <c r="G99" i="108"/>
  <c r="G109" i="63"/>
  <c r="K115" i="42"/>
  <c r="H190" i="107"/>
  <c r="K111" i="47"/>
  <c r="H274" i="107"/>
  <c r="T263" i="107"/>
  <c r="J263" i="107"/>
  <c r="N263" i="107"/>
  <c r="K263" i="107"/>
  <c r="R263" i="107"/>
  <c r="O263" i="107"/>
  <c r="I263" i="107"/>
  <c r="S263" i="107"/>
  <c r="Q263" i="107"/>
  <c r="L263" i="107"/>
  <c r="P263" i="107"/>
  <c r="M263" i="107"/>
  <c r="T276" i="107"/>
  <c r="R276" i="107"/>
  <c r="I276" i="107"/>
  <c r="L276" i="107"/>
  <c r="M276" i="107"/>
  <c r="K276" i="107"/>
  <c r="P276" i="107"/>
  <c r="Q276" i="107"/>
  <c r="O276" i="107"/>
  <c r="J276" i="107"/>
  <c r="S276" i="107"/>
  <c r="N276" i="107"/>
  <c r="T317" i="107"/>
  <c r="Q317" i="107"/>
  <c r="J317" i="107"/>
  <c r="M317" i="107"/>
  <c r="N317" i="107"/>
  <c r="R317" i="107"/>
  <c r="K317" i="107"/>
  <c r="O317" i="107"/>
  <c r="L317" i="107"/>
  <c r="I317" i="107"/>
  <c r="P317" i="107"/>
  <c r="S317" i="107"/>
  <c r="T310" i="107"/>
  <c r="M310" i="107"/>
  <c r="I310" i="107"/>
  <c r="J310" i="107"/>
  <c r="N310" i="107"/>
  <c r="K310" i="107"/>
  <c r="S310" i="107"/>
  <c r="L310" i="107"/>
  <c r="Q310" i="107"/>
  <c r="R310" i="107"/>
  <c r="O310" i="107"/>
  <c r="P310" i="107"/>
  <c r="K36" i="108"/>
  <c r="K36" i="63"/>
  <c r="K12" i="100"/>
  <c r="K11" i="100" s="1"/>
  <c r="K10" i="100" s="1"/>
  <c r="K9" i="100" s="1"/>
  <c r="K8" i="100" s="1"/>
  <c r="K9" i="59"/>
  <c r="E5" i="61"/>
  <c r="K14" i="59"/>
  <c r="E8" i="61"/>
  <c r="Z25" i="61"/>
  <c r="Z32" i="61"/>
  <c r="X25" i="61"/>
  <c r="X32" i="61"/>
  <c r="W25" i="61"/>
  <c r="W32" i="61"/>
  <c r="V32" i="61"/>
  <c r="V25" i="61"/>
  <c r="U32" i="61"/>
  <c r="U25" i="61"/>
  <c r="T32" i="61"/>
  <c r="T25" i="61"/>
  <c r="Q32" i="61"/>
  <c r="Q25" i="61"/>
  <c r="J27" i="53"/>
  <c r="J32" i="53" s="1"/>
  <c r="J143" i="108" s="1"/>
  <c r="J116" i="63"/>
  <c r="I27" i="53"/>
  <c r="I32" i="53" s="1"/>
  <c r="I143" i="108" s="1"/>
  <c r="I116" i="63"/>
  <c r="AC32" i="61"/>
  <c r="H27" i="53"/>
  <c r="H32" i="53" s="1"/>
  <c r="H143" i="108" s="1"/>
  <c r="H116" i="63"/>
  <c r="G27" i="53"/>
  <c r="G32" i="53" s="1"/>
  <c r="G143" i="108" s="1"/>
  <c r="G116" i="63"/>
  <c r="AC25" i="61"/>
  <c r="AB36" i="61"/>
  <c r="AB32" i="61"/>
  <c r="AB25" i="61"/>
  <c r="Y48" i="61"/>
  <c r="Y47" i="61" s="1"/>
  <c r="I27" i="50"/>
  <c r="I32" i="50" s="1"/>
  <c r="I139" i="108" s="1"/>
  <c r="I112" i="63"/>
  <c r="Y25" i="61"/>
  <c r="J27" i="50"/>
  <c r="J32" i="50" s="1"/>
  <c r="J139" i="108" s="1"/>
  <c r="J112" i="63"/>
  <c r="Y32" i="61"/>
  <c r="Y36" i="61"/>
  <c r="H27" i="50"/>
  <c r="H32" i="50" s="1"/>
  <c r="H139" i="108" s="1"/>
  <c r="H112" i="63"/>
  <c r="G27" i="50"/>
  <c r="G32" i="50" s="1"/>
  <c r="G139" i="108" s="1"/>
  <c r="G112" i="63"/>
  <c r="S32" i="61"/>
  <c r="S36" i="61"/>
  <c r="S25" i="61"/>
  <c r="H27" i="44"/>
  <c r="H32" i="44" s="1"/>
  <c r="H133" i="108" s="1"/>
  <c r="H106" i="63"/>
  <c r="J27" i="44"/>
  <c r="J32" i="44" s="1"/>
  <c r="J133" i="108" s="1"/>
  <c r="J106" i="63"/>
  <c r="G27" i="44"/>
  <c r="G32" i="44" s="1"/>
  <c r="G133" i="108" s="1"/>
  <c r="G106" i="63"/>
  <c r="I27" i="44"/>
  <c r="I32" i="44" s="1"/>
  <c r="I133" i="108" s="1"/>
  <c r="I106" i="63"/>
  <c r="P48" i="61"/>
  <c r="P47" i="61" s="1"/>
  <c r="P32" i="61"/>
  <c r="I27" i="42"/>
  <c r="I32" i="42" s="1"/>
  <c r="I130" i="108" s="1"/>
  <c r="I103" i="63"/>
  <c r="J27" i="42"/>
  <c r="J32" i="42" s="1"/>
  <c r="J130" i="108" s="1"/>
  <c r="J103" i="63"/>
  <c r="H27" i="42"/>
  <c r="H32" i="42" s="1"/>
  <c r="H130" i="108" s="1"/>
  <c r="H103" i="63"/>
  <c r="G27" i="42"/>
  <c r="G32" i="42" s="1"/>
  <c r="G130" i="108" s="1"/>
  <c r="G103" i="63"/>
  <c r="P36" i="61"/>
  <c r="P25" i="61"/>
  <c r="H27" i="41"/>
  <c r="H32" i="41" s="1"/>
  <c r="H129" i="108" s="1"/>
  <c r="H102" i="63"/>
  <c r="J27" i="41"/>
  <c r="J32" i="41" s="1"/>
  <c r="J129" i="108" s="1"/>
  <c r="J102" i="63"/>
  <c r="O32" i="61"/>
  <c r="G27" i="41"/>
  <c r="G32" i="41" s="1"/>
  <c r="G129" i="108" s="1"/>
  <c r="G102" i="63"/>
  <c r="O25" i="61"/>
  <c r="I27" i="41"/>
  <c r="I32" i="41" s="1"/>
  <c r="I129" i="108" s="1"/>
  <c r="I102" i="63"/>
  <c r="G27" i="52"/>
  <c r="G32" i="52" s="1"/>
  <c r="G142" i="108" s="1"/>
  <c r="G115" i="63"/>
  <c r="I27" i="52"/>
  <c r="I32" i="52" s="1"/>
  <c r="I142" i="108" s="1"/>
  <c r="I115" i="63"/>
  <c r="H27" i="52"/>
  <c r="H32" i="52" s="1"/>
  <c r="H142" i="108" s="1"/>
  <c r="H115" i="63"/>
  <c r="J27" i="52"/>
  <c r="J32" i="52" s="1"/>
  <c r="J142" i="108" s="1"/>
  <c r="J115" i="63"/>
  <c r="H44" i="59"/>
  <c r="H48" i="59" s="1"/>
  <c r="H187" i="108" s="1"/>
  <c r="J44" i="59"/>
  <c r="J48" i="59" s="1"/>
  <c r="J187" i="108" s="1"/>
  <c r="G44" i="59"/>
  <c r="G48" i="59" s="1"/>
  <c r="G187" i="108" s="1"/>
  <c r="I44" i="59"/>
  <c r="I48" i="59" s="1"/>
  <c r="I187" i="108" s="1"/>
  <c r="AC48" i="61"/>
  <c r="AC47" i="61" s="1"/>
  <c r="AB48" i="61"/>
  <c r="AB47" i="61" s="1"/>
  <c r="Z48" i="61"/>
  <c r="Z47" i="61" s="1"/>
  <c r="X48" i="61"/>
  <c r="X47" i="61" s="1"/>
  <c r="V48" i="61"/>
  <c r="V47" i="61" s="1"/>
  <c r="U48" i="61"/>
  <c r="U47" i="61" s="1"/>
  <c r="T48" i="61"/>
  <c r="T47" i="61" s="1"/>
  <c r="S48" i="61"/>
  <c r="S47" i="61" s="1"/>
  <c r="Q48" i="61"/>
  <c r="Q47" i="61" s="1"/>
  <c r="O48" i="61"/>
  <c r="K34" i="52"/>
  <c r="G61" i="57"/>
  <c r="G82" i="110" s="1"/>
  <c r="G400" i="63"/>
  <c r="K34" i="51"/>
  <c r="K34" i="42"/>
  <c r="H441" i="63"/>
  <c r="H67" i="57"/>
  <c r="K34" i="43"/>
  <c r="K34" i="45"/>
  <c r="K86" i="48"/>
  <c r="W35" i="61" s="1"/>
  <c r="K34" i="46"/>
  <c r="K34" i="48"/>
  <c r="K86" i="46"/>
  <c r="U35" i="61" s="1"/>
  <c r="K34" i="44"/>
  <c r="K34" i="47"/>
  <c r="K34" i="49"/>
  <c r="K86" i="51"/>
  <c r="Z35" i="61" s="1"/>
  <c r="K34" i="50"/>
  <c r="K86" i="47"/>
  <c r="V35" i="61" s="1"/>
  <c r="K34" i="53"/>
  <c r="A5" i="40"/>
  <c r="K149" i="40"/>
  <c r="K148" i="40" s="1"/>
  <c r="K147" i="40" s="1"/>
  <c r="K144" i="40"/>
  <c r="K143" i="40" s="1"/>
  <c r="K142" i="40" s="1"/>
  <c r="K139" i="40"/>
  <c r="K138" i="40" s="1"/>
  <c r="K137" i="40" s="1"/>
  <c r="K132" i="40"/>
  <c r="K131" i="40" s="1"/>
  <c r="K130" i="40" s="1"/>
  <c r="K129" i="40" s="1"/>
  <c r="K115" i="40"/>
  <c r="K114" i="40" s="1"/>
  <c r="K111" i="40"/>
  <c r="K110" i="40" s="1"/>
  <c r="K108" i="40"/>
  <c r="K107" i="40" s="1"/>
  <c r="K104" i="40"/>
  <c r="K100" i="40"/>
  <c r="K99" i="40" s="1"/>
  <c r="K96" i="40"/>
  <c r="K84" i="40"/>
  <c r="K83" i="40" s="1"/>
  <c r="K81" i="40"/>
  <c r="K80" i="40" s="1"/>
  <c r="K77" i="40"/>
  <c r="K76" i="40" s="1"/>
  <c r="H152" i="107" s="1"/>
  <c r="K74" i="40"/>
  <c r="K73" i="40" s="1"/>
  <c r="K69" i="40"/>
  <c r="K68" i="40" s="1"/>
  <c r="K66" i="40"/>
  <c r="K65" i="40" s="1"/>
  <c r="K62" i="40"/>
  <c r="K58" i="40"/>
  <c r="K57" i="40" s="1"/>
  <c r="K56" i="40" s="1"/>
  <c r="K55" i="40" s="1"/>
  <c r="K53" i="40"/>
  <c r="K52" i="40" s="1"/>
  <c r="K49" i="40"/>
  <c r="K46" i="40"/>
  <c r="K43" i="40"/>
  <c r="K42" i="40" s="1"/>
  <c r="K39" i="40"/>
  <c r="K36" i="40"/>
  <c r="K31" i="40"/>
  <c r="K30" i="40" s="1"/>
  <c r="K29" i="40" s="1"/>
  <c r="K28" i="40" s="1"/>
  <c r="K26" i="40"/>
  <c r="K25" i="40" s="1"/>
  <c r="K24" i="40" s="1"/>
  <c r="F23" i="40"/>
  <c r="K21" i="40"/>
  <c r="K20" i="40" s="1"/>
  <c r="K19" i="40" s="1"/>
  <c r="J18" i="40"/>
  <c r="I18" i="40"/>
  <c r="H18" i="40"/>
  <c r="G18" i="40"/>
  <c r="T152" i="107" l="1"/>
  <c r="R152" i="107"/>
  <c r="S152" i="107"/>
  <c r="M152" i="107"/>
  <c r="I152" i="107"/>
  <c r="Q152" i="107"/>
  <c r="O152" i="107"/>
  <c r="N152" i="107"/>
  <c r="L152" i="107"/>
  <c r="P152" i="107"/>
  <c r="J152" i="107"/>
  <c r="K152" i="107"/>
  <c r="Q328" i="107"/>
  <c r="T328" i="107"/>
  <c r="S328" i="107"/>
  <c r="K328" i="107"/>
  <c r="J328" i="107"/>
  <c r="I328" i="107"/>
  <c r="L328" i="107"/>
  <c r="P328" i="107"/>
  <c r="N328" i="107"/>
  <c r="O328" i="107"/>
  <c r="M328" i="107"/>
  <c r="R328" i="107"/>
  <c r="I38" i="45"/>
  <c r="I134" i="108"/>
  <c r="I148" i="63"/>
  <c r="J507" i="63"/>
  <c r="J113" i="110"/>
  <c r="T271" i="107"/>
  <c r="J271" i="107"/>
  <c r="K271" i="107"/>
  <c r="N271" i="107"/>
  <c r="O271" i="107"/>
  <c r="M271" i="107"/>
  <c r="R271" i="107"/>
  <c r="S271" i="107"/>
  <c r="I271" i="107"/>
  <c r="L271" i="107"/>
  <c r="P271" i="107"/>
  <c r="Q271" i="107"/>
  <c r="I76" i="110"/>
  <c r="I400" i="63"/>
  <c r="I61" i="57"/>
  <c r="K141" i="40"/>
  <c r="H160" i="107"/>
  <c r="H38" i="46"/>
  <c r="H135" i="108"/>
  <c r="H149" i="63"/>
  <c r="G38" i="47"/>
  <c r="G136" i="108"/>
  <c r="G150" i="63"/>
  <c r="T285" i="107"/>
  <c r="Q285" i="107"/>
  <c r="I285" i="107"/>
  <c r="M285" i="107"/>
  <c r="L285" i="107"/>
  <c r="P285" i="107"/>
  <c r="K285" i="107"/>
  <c r="N285" i="107"/>
  <c r="S285" i="107"/>
  <c r="O285" i="107"/>
  <c r="J285" i="107"/>
  <c r="R285" i="107"/>
  <c r="Q172" i="107"/>
  <c r="S172" i="107"/>
  <c r="R172" i="107"/>
  <c r="J172" i="107"/>
  <c r="P172" i="107"/>
  <c r="N172" i="107"/>
  <c r="I172" i="107"/>
  <c r="M172" i="107"/>
  <c r="K172" i="107"/>
  <c r="O172" i="107"/>
  <c r="T172" i="107"/>
  <c r="L172" i="107"/>
  <c r="J38" i="51"/>
  <c r="J140" i="108"/>
  <c r="J154" i="63"/>
  <c r="T312" i="107"/>
  <c r="K312" i="107"/>
  <c r="L312" i="107"/>
  <c r="O312" i="107"/>
  <c r="P312" i="107"/>
  <c r="S312" i="107"/>
  <c r="I312" i="107"/>
  <c r="M312" i="107"/>
  <c r="N312" i="107"/>
  <c r="Q312" i="107"/>
  <c r="J312" i="107"/>
  <c r="R312" i="107"/>
  <c r="Q327" i="107"/>
  <c r="K327" i="107"/>
  <c r="S327" i="107"/>
  <c r="M327" i="107"/>
  <c r="P327" i="107"/>
  <c r="J327" i="107"/>
  <c r="O327" i="107"/>
  <c r="R327" i="107"/>
  <c r="N327" i="107"/>
  <c r="L327" i="107"/>
  <c r="T327" i="107"/>
  <c r="I327" i="107"/>
  <c r="J38" i="49"/>
  <c r="J138" i="108"/>
  <c r="J152" i="63"/>
  <c r="T296" i="107"/>
  <c r="Q296" i="107"/>
  <c r="J296" i="107"/>
  <c r="N296" i="107"/>
  <c r="L296" i="107"/>
  <c r="R296" i="107"/>
  <c r="P296" i="107"/>
  <c r="I296" i="107"/>
  <c r="K296" i="107"/>
  <c r="S296" i="107"/>
  <c r="M296" i="107"/>
  <c r="O296" i="107"/>
  <c r="I38" i="51"/>
  <c r="I140" i="108"/>
  <c r="I154" i="63"/>
  <c r="T309" i="107"/>
  <c r="J309" i="107"/>
  <c r="I309" i="107"/>
  <c r="N309" i="107"/>
  <c r="R309" i="107"/>
  <c r="K309" i="107"/>
  <c r="O309" i="107"/>
  <c r="L309" i="107"/>
  <c r="M309" i="107"/>
  <c r="Q309" i="107"/>
  <c r="S309" i="107"/>
  <c r="P309" i="107"/>
  <c r="G38" i="45"/>
  <c r="G134" i="108"/>
  <c r="G148" i="63"/>
  <c r="R169" i="107"/>
  <c r="P169" i="107"/>
  <c r="L169" i="107"/>
  <c r="J169" i="107"/>
  <c r="N169" i="107"/>
  <c r="Q169" i="107"/>
  <c r="S169" i="107"/>
  <c r="O169" i="107"/>
  <c r="K169" i="107"/>
  <c r="T169" i="107"/>
  <c r="M169" i="107"/>
  <c r="I169" i="107"/>
  <c r="T246" i="107"/>
  <c r="Q246" i="107"/>
  <c r="J246" i="107"/>
  <c r="K246" i="107"/>
  <c r="I246" i="107"/>
  <c r="S246" i="107"/>
  <c r="N246" i="107"/>
  <c r="R246" i="107"/>
  <c r="L246" i="107"/>
  <c r="M246" i="107"/>
  <c r="P246" i="107"/>
  <c r="O246" i="107"/>
  <c r="H98" i="62"/>
  <c r="H102" i="110"/>
  <c r="H487" i="63"/>
  <c r="T203" i="107"/>
  <c r="N203" i="107"/>
  <c r="I203" i="107"/>
  <c r="J203" i="107"/>
  <c r="O203" i="107"/>
  <c r="S203" i="107"/>
  <c r="R203" i="107"/>
  <c r="L203" i="107"/>
  <c r="P203" i="107"/>
  <c r="Q203" i="107"/>
  <c r="K203" i="107"/>
  <c r="M203" i="107"/>
  <c r="J38" i="47"/>
  <c r="J136" i="108"/>
  <c r="J150" i="63"/>
  <c r="K86" i="50"/>
  <c r="J59" i="110"/>
  <c r="J369" i="63"/>
  <c r="J57" i="56"/>
  <c r="Q225" i="107"/>
  <c r="M225" i="107"/>
  <c r="O225" i="107"/>
  <c r="J225" i="107"/>
  <c r="R225" i="107"/>
  <c r="L225" i="107"/>
  <c r="S225" i="107"/>
  <c r="T225" i="107"/>
  <c r="K225" i="107"/>
  <c r="N225" i="107"/>
  <c r="I225" i="107"/>
  <c r="P225" i="107"/>
  <c r="Q175" i="107"/>
  <c r="R175" i="107"/>
  <c r="T175" i="107"/>
  <c r="S175" i="107"/>
  <c r="I175" i="107"/>
  <c r="M175" i="107"/>
  <c r="O175" i="107"/>
  <c r="P175" i="107"/>
  <c r="J175" i="107"/>
  <c r="N175" i="107"/>
  <c r="K175" i="107"/>
  <c r="L175" i="107"/>
  <c r="T183" i="107"/>
  <c r="I183" i="107"/>
  <c r="N183" i="107"/>
  <c r="K183" i="107"/>
  <c r="Q183" i="107"/>
  <c r="O183" i="107"/>
  <c r="J183" i="107"/>
  <c r="P183" i="107"/>
  <c r="S183" i="107"/>
  <c r="L183" i="107"/>
  <c r="R183" i="107"/>
  <c r="M183" i="107"/>
  <c r="H369" i="63"/>
  <c r="H59" i="110"/>
  <c r="H57" i="56"/>
  <c r="S243" i="107"/>
  <c r="P243" i="107"/>
  <c r="K243" i="107"/>
  <c r="O243" i="107"/>
  <c r="M243" i="107"/>
  <c r="I243" i="107"/>
  <c r="L243" i="107"/>
  <c r="J243" i="107"/>
  <c r="R243" i="107"/>
  <c r="T243" i="107"/>
  <c r="N243" i="107"/>
  <c r="Q243" i="107"/>
  <c r="H38" i="51"/>
  <c r="H140" i="108"/>
  <c r="H154" i="63"/>
  <c r="T375" i="107"/>
  <c r="M375" i="107"/>
  <c r="J375" i="107"/>
  <c r="N375" i="107"/>
  <c r="R375" i="107"/>
  <c r="L375" i="107"/>
  <c r="P375" i="107"/>
  <c r="Q375" i="107"/>
  <c r="K375" i="107"/>
  <c r="S375" i="107"/>
  <c r="O375" i="107"/>
  <c r="I375" i="107"/>
  <c r="H38" i="49"/>
  <c r="H138" i="108"/>
  <c r="H152" i="63"/>
  <c r="AC36" i="61"/>
  <c r="J38" i="45"/>
  <c r="J134" i="108"/>
  <c r="J148" i="63"/>
  <c r="R301" i="107"/>
  <c r="I301" i="107"/>
  <c r="M301" i="107"/>
  <c r="L301" i="107"/>
  <c r="Q301" i="107"/>
  <c r="P301" i="107"/>
  <c r="T301" i="107"/>
  <c r="J301" i="107"/>
  <c r="S301" i="107"/>
  <c r="N301" i="107"/>
  <c r="K301" i="107"/>
  <c r="O301" i="107"/>
  <c r="S360" i="107"/>
  <c r="P360" i="107"/>
  <c r="I360" i="107"/>
  <c r="Q360" i="107"/>
  <c r="M360" i="107"/>
  <c r="N360" i="107"/>
  <c r="K360" i="107"/>
  <c r="R360" i="107"/>
  <c r="O360" i="107"/>
  <c r="L360" i="107"/>
  <c r="T360" i="107"/>
  <c r="J360" i="107"/>
  <c r="H38" i="43"/>
  <c r="H131" i="108"/>
  <c r="H145" i="63"/>
  <c r="G38" i="46"/>
  <c r="G135" i="108"/>
  <c r="G149" i="63"/>
  <c r="Q227" i="107"/>
  <c r="L227" i="107"/>
  <c r="P227" i="107"/>
  <c r="I227" i="107"/>
  <c r="T227" i="107"/>
  <c r="M227" i="107"/>
  <c r="R227" i="107"/>
  <c r="O227" i="107"/>
  <c r="K227" i="107"/>
  <c r="J227" i="107"/>
  <c r="N227" i="107"/>
  <c r="S227" i="107"/>
  <c r="T298" i="107"/>
  <c r="S298" i="107"/>
  <c r="J298" i="107"/>
  <c r="P298" i="107"/>
  <c r="M298" i="107"/>
  <c r="R298" i="107"/>
  <c r="I298" i="107"/>
  <c r="K298" i="107"/>
  <c r="Q298" i="107"/>
  <c r="N298" i="107"/>
  <c r="L298" i="107"/>
  <c r="O298" i="107"/>
  <c r="H38" i="48"/>
  <c r="H137" i="108"/>
  <c r="H151" i="63"/>
  <c r="T200" i="107"/>
  <c r="I200" i="107"/>
  <c r="K200" i="107"/>
  <c r="O200" i="107"/>
  <c r="M200" i="107"/>
  <c r="S200" i="107"/>
  <c r="N200" i="107"/>
  <c r="Q200" i="107"/>
  <c r="J200" i="107"/>
  <c r="P200" i="107"/>
  <c r="R200" i="107"/>
  <c r="L200" i="107"/>
  <c r="I38" i="43"/>
  <c r="I131" i="108"/>
  <c r="I145" i="63"/>
  <c r="G62" i="63"/>
  <c r="G57" i="108"/>
  <c r="S355" i="107"/>
  <c r="M355" i="107"/>
  <c r="P355" i="107"/>
  <c r="Q355" i="107"/>
  <c r="I355" i="107"/>
  <c r="L355" i="107"/>
  <c r="T355" i="107"/>
  <c r="J355" i="107"/>
  <c r="N355" i="107"/>
  <c r="R355" i="107"/>
  <c r="K355" i="107"/>
  <c r="O355" i="107"/>
  <c r="G38" i="49"/>
  <c r="G138" i="108"/>
  <c r="G152" i="63"/>
  <c r="S356" i="107"/>
  <c r="Q356" i="107"/>
  <c r="I356" i="107"/>
  <c r="L356" i="107"/>
  <c r="M356" i="107"/>
  <c r="P356" i="107"/>
  <c r="N356" i="107"/>
  <c r="K356" i="107"/>
  <c r="T356" i="107"/>
  <c r="O356" i="107"/>
  <c r="J356" i="107"/>
  <c r="R356" i="107"/>
  <c r="Q167" i="107"/>
  <c r="T167" i="107"/>
  <c r="I167" i="107"/>
  <c r="J167" i="107"/>
  <c r="M167" i="107"/>
  <c r="R167" i="107"/>
  <c r="K167" i="107"/>
  <c r="S167" i="107"/>
  <c r="N167" i="107"/>
  <c r="O167" i="107"/>
  <c r="P167" i="107"/>
  <c r="L167" i="107"/>
  <c r="J38" i="43"/>
  <c r="J131" i="108"/>
  <c r="J145" i="63"/>
  <c r="T260" i="107"/>
  <c r="Q260" i="107"/>
  <c r="J260" i="107"/>
  <c r="L260" i="107"/>
  <c r="N260" i="107"/>
  <c r="K260" i="107"/>
  <c r="P260" i="107"/>
  <c r="I260" i="107"/>
  <c r="R260" i="107"/>
  <c r="S260" i="107"/>
  <c r="M260" i="107"/>
  <c r="O260" i="107"/>
  <c r="T268" i="107"/>
  <c r="R268" i="107"/>
  <c r="P268" i="107"/>
  <c r="I268" i="107"/>
  <c r="Q268" i="107"/>
  <c r="K268" i="107"/>
  <c r="O268" i="107"/>
  <c r="J268" i="107"/>
  <c r="M268" i="107"/>
  <c r="S268" i="107"/>
  <c r="N268" i="107"/>
  <c r="L268" i="107"/>
  <c r="T187" i="107"/>
  <c r="K187" i="107"/>
  <c r="M187" i="107"/>
  <c r="O187" i="107"/>
  <c r="S187" i="107"/>
  <c r="L187" i="107"/>
  <c r="P187" i="107"/>
  <c r="Q187" i="107"/>
  <c r="R187" i="107"/>
  <c r="N187" i="107"/>
  <c r="I187" i="107"/>
  <c r="J187" i="107"/>
  <c r="Q330" i="107"/>
  <c r="O330" i="107"/>
  <c r="T330" i="107"/>
  <c r="R330" i="107"/>
  <c r="P330" i="107"/>
  <c r="L330" i="107"/>
  <c r="N330" i="107"/>
  <c r="M330" i="107"/>
  <c r="I330" i="107"/>
  <c r="K330" i="107"/>
  <c r="S330" i="107"/>
  <c r="J330" i="107"/>
  <c r="T282" i="107"/>
  <c r="N282" i="107"/>
  <c r="O282" i="107"/>
  <c r="S282" i="107"/>
  <c r="M282" i="107"/>
  <c r="Q282" i="107"/>
  <c r="R282" i="107"/>
  <c r="L282" i="107"/>
  <c r="I282" i="107"/>
  <c r="J282" i="107"/>
  <c r="K282" i="107"/>
  <c r="P282" i="107"/>
  <c r="I372" i="107"/>
  <c r="Q372" i="107"/>
  <c r="M372" i="107"/>
  <c r="T372" i="107"/>
  <c r="P372" i="107"/>
  <c r="R372" i="107"/>
  <c r="S372" i="107"/>
  <c r="N372" i="107"/>
  <c r="K372" i="107"/>
  <c r="J372" i="107"/>
  <c r="L372" i="107"/>
  <c r="O372" i="107"/>
  <c r="I38" i="48"/>
  <c r="I137" i="108"/>
  <c r="I151" i="63"/>
  <c r="T272" i="107"/>
  <c r="Q272" i="107"/>
  <c r="M272" i="107"/>
  <c r="J272" i="107"/>
  <c r="K272" i="107"/>
  <c r="N272" i="107"/>
  <c r="O272" i="107"/>
  <c r="P272" i="107"/>
  <c r="L272" i="107"/>
  <c r="I272" i="107"/>
  <c r="R272" i="107"/>
  <c r="S272" i="107"/>
  <c r="K146" i="40"/>
  <c r="H161" i="107"/>
  <c r="I62" i="63"/>
  <c r="I57" i="108"/>
  <c r="T274" i="107"/>
  <c r="S274" i="107"/>
  <c r="P274" i="107"/>
  <c r="J274" i="107"/>
  <c r="R274" i="107"/>
  <c r="M274" i="107"/>
  <c r="I274" i="107"/>
  <c r="N274" i="107"/>
  <c r="K274" i="107"/>
  <c r="O274" i="107"/>
  <c r="L274" i="107"/>
  <c r="Q274" i="107"/>
  <c r="T316" i="107"/>
  <c r="Q316" i="107"/>
  <c r="I316" i="107"/>
  <c r="K316" i="107"/>
  <c r="O316" i="107"/>
  <c r="S316" i="107"/>
  <c r="L316" i="107"/>
  <c r="N316" i="107"/>
  <c r="M316" i="107"/>
  <c r="R316" i="107"/>
  <c r="P316" i="107"/>
  <c r="J316" i="107"/>
  <c r="J38" i="48"/>
  <c r="J137" i="108"/>
  <c r="J151" i="63"/>
  <c r="T240" i="107"/>
  <c r="N240" i="107"/>
  <c r="R240" i="107"/>
  <c r="M240" i="107"/>
  <c r="K240" i="107"/>
  <c r="O240" i="107"/>
  <c r="L240" i="107"/>
  <c r="S240" i="107"/>
  <c r="P240" i="107"/>
  <c r="I240" i="107"/>
  <c r="J240" i="107"/>
  <c r="Q240" i="107"/>
  <c r="T313" i="107"/>
  <c r="J313" i="107"/>
  <c r="N313" i="107"/>
  <c r="R313" i="107"/>
  <c r="L313" i="107"/>
  <c r="K313" i="107"/>
  <c r="P313" i="107"/>
  <c r="O313" i="107"/>
  <c r="I313" i="107"/>
  <c r="M313" i="107"/>
  <c r="Q313" i="107"/>
  <c r="S313" i="107"/>
  <c r="G98" i="62"/>
  <c r="G102" i="110"/>
  <c r="G487" i="63"/>
  <c r="T288" i="107"/>
  <c r="Q288" i="107"/>
  <c r="J288" i="107"/>
  <c r="R288" i="107"/>
  <c r="M288" i="107"/>
  <c r="N288" i="107"/>
  <c r="K288" i="107"/>
  <c r="L288" i="107"/>
  <c r="O288" i="107"/>
  <c r="S288" i="107"/>
  <c r="I288" i="107"/>
  <c r="P288" i="107"/>
  <c r="J38" i="46"/>
  <c r="J135" i="108"/>
  <c r="J149" i="63"/>
  <c r="S357" i="107"/>
  <c r="M357" i="107"/>
  <c r="I357" i="107"/>
  <c r="Q357" i="107"/>
  <c r="P357" i="107"/>
  <c r="L357" i="107"/>
  <c r="T357" i="107"/>
  <c r="J357" i="107"/>
  <c r="R357" i="107"/>
  <c r="K357" i="107"/>
  <c r="N357" i="107"/>
  <c r="O357" i="107"/>
  <c r="T197" i="107"/>
  <c r="Q197" i="107"/>
  <c r="J197" i="107"/>
  <c r="L197" i="107"/>
  <c r="N197" i="107"/>
  <c r="K197" i="107"/>
  <c r="P197" i="107"/>
  <c r="I197" i="107"/>
  <c r="M197" i="107"/>
  <c r="S197" i="107"/>
  <c r="R197" i="107"/>
  <c r="O197" i="107"/>
  <c r="T244" i="107"/>
  <c r="N244" i="107"/>
  <c r="R244" i="107"/>
  <c r="K244" i="107"/>
  <c r="L244" i="107"/>
  <c r="M244" i="107"/>
  <c r="O244" i="107"/>
  <c r="P244" i="107"/>
  <c r="S244" i="107"/>
  <c r="I244" i="107"/>
  <c r="J244" i="107"/>
  <c r="Q244" i="107"/>
  <c r="H38" i="45"/>
  <c r="H134" i="108"/>
  <c r="H148" i="63"/>
  <c r="K113" i="40"/>
  <c r="H156" i="107"/>
  <c r="J87" i="57"/>
  <c r="O36" i="61"/>
  <c r="I59" i="110"/>
  <c r="I369" i="63"/>
  <c r="I57" i="56"/>
  <c r="H38" i="47"/>
  <c r="H136" i="108"/>
  <c r="H150" i="63"/>
  <c r="Q232" i="107"/>
  <c r="N232" i="107"/>
  <c r="I232" i="107"/>
  <c r="J232" i="107"/>
  <c r="M232" i="107"/>
  <c r="L232" i="107"/>
  <c r="O232" i="107"/>
  <c r="R232" i="107"/>
  <c r="P232" i="107"/>
  <c r="S232" i="107"/>
  <c r="T232" i="107"/>
  <c r="K232" i="107"/>
  <c r="I38" i="47"/>
  <c r="I136" i="108"/>
  <c r="I150" i="63"/>
  <c r="I98" i="62"/>
  <c r="I102" i="110"/>
  <c r="I487" i="63"/>
  <c r="P368" i="107"/>
  <c r="Q368" i="107"/>
  <c r="L368" i="107"/>
  <c r="S368" i="107"/>
  <c r="O368" i="107"/>
  <c r="M368" i="107"/>
  <c r="K368" i="107"/>
  <c r="R368" i="107"/>
  <c r="N368" i="107"/>
  <c r="J368" i="107"/>
  <c r="I368" i="107"/>
  <c r="T368" i="107"/>
  <c r="J98" i="62"/>
  <c r="J102" i="110"/>
  <c r="J487" i="63"/>
  <c r="Q229" i="107"/>
  <c r="N229" i="107"/>
  <c r="I229" i="107"/>
  <c r="M229" i="107"/>
  <c r="O229" i="107"/>
  <c r="J229" i="107"/>
  <c r="L229" i="107"/>
  <c r="S229" i="107"/>
  <c r="T229" i="107"/>
  <c r="R229" i="107"/>
  <c r="P229" i="107"/>
  <c r="K229" i="107"/>
  <c r="T254" i="107"/>
  <c r="R254" i="107"/>
  <c r="L254" i="107"/>
  <c r="I254" i="107"/>
  <c r="P254" i="107"/>
  <c r="K254" i="107"/>
  <c r="J254" i="107"/>
  <c r="S254" i="107"/>
  <c r="M254" i="107"/>
  <c r="Q254" i="107"/>
  <c r="N254" i="107"/>
  <c r="O254" i="107"/>
  <c r="H62" i="63"/>
  <c r="H57" i="108"/>
  <c r="J92" i="57"/>
  <c r="J94" i="57" s="1"/>
  <c r="J100" i="57" s="1"/>
  <c r="J106" i="57" s="1"/>
  <c r="J111" i="57" s="1"/>
  <c r="J116" i="57" s="1"/>
  <c r="T190" i="107"/>
  <c r="I190" i="107"/>
  <c r="N190" i="107"/>
  <c r="Q190" i="107"/>
  <c r="J190" i="107"/>
  <c r="O190" i="107"/>
  <c r="M190" i="107"/>
  <c r="R190" i="107"/>
  <c r="P190" i="107"/>
  <c r="L190" i="107"/>
  <c r="K190" i="107"/>
  <c r="S190" i="107"/>
  <c r="T257" i="107"/>
  <c r="M257" i="107"/>
  <c r="O257" i="107"/>
  <c r="I257" i="107"/>
  <c r="N257" i="107"/>
  <c r="L257" i="107"/>
  <c r="K257" i="107"/>
  <c r="P257" i="107"/>
  <c r="Q257" i="107"/>
  <c r="J257" i="107"/>
  <c r="S257" i="107"/>
  <c r="R257" i="107"/>
  <c r="S353" i="107"/>
  <c r="Q353" i="107"/>
  <c r="T353" i="107"/>
  <c r="M353" i="107"/>
  <c r="P353" i="107"/>
  <c r="N353" i="107"/>
  <c r="I353" i="107"/>
  <c r="R353" i="107"/>
  <c r="K353" i="107"/>
  <c r="L353" i="107"/>
  <c r="J353" i="107"/>
  <c r="O353" i="107"/>
  <c r="T299" i="107"/>
  <c r="K299" i="107"/>
  <c r="O299" i="107"/>
  <c r="S299" i="107"/>
  <c r="I299" i="107"/>
  <c r="Q299" i="107"/>
  <c r="P299" i="107"/>
  <c r="N299" i="107"/>
  <c r="J299" i="107"/>
  <c r="R299" i="107"/>
  <c r="M299" i="107"/>
  <c r="L299" i="107"/>
  <c r="T186" i="107"/>
  <c r="R186" i="107"/>
  <c r="S186" i="107"/>
  <c r="N186" i="107"/>
  <c r="L186" i="107"/>
  <c r="P186" i="107"/>
  <c r="M186" i="107"/>
  <c r="K186" i="107"/>
  <c r="O186" i="107"/>
  <c r="J186" i="107"/>
  <c r="Q186" i="107"/>
  <c r="I186" i="107"/>
  <c r="Q228" i="107"/>
  <c r="S228" i="107"/>
  <c r="N228" i="107"/>
  <c r="L228" i="107"/>
  <c r="I228" i="107"/>
  <c r="K228" i="107"/>
  <c r="J228" i="107"/>
  <c r="P228" i="107"/>
  <c r="T228" i="107"/>
  <c r="O228" i="107"/>
  <c r="R228" i="107"/>
  <c r="M228" i="107"/>
  <c r="I38" i="46"/>
  <c r="I135" i="108"/>
  <c r="I149" i="63"/>
  <c r="T286" i="107"/>
  <c r="M286" i="107"/>
  <c r="R286" i="107"/>
  <c r="O286" i="107"/>
  <c r="S286" i="107"/>
  <c r="Q286" i="107"/>
  <c r="N286" i="107"/>
  <c r="K286" i="107"/>
  <c r="L286" i="107"/>
  <c r="P286" i="107"/>
  <c r="I286" i="107"/>
  <c r="J286" i="107"/>
  <c r="T258" i="107"/>
  <c r="M258" i="107"/>
  <c r="R258" i="107"/>
  <c r="L258" i="107"/>
  <c r="P258" i="107"/>
  <c r="K258" i="107"/>
  <c r="O258" i="107"/>
  <c r="S258" i="107"/>
  <c r="Q258" i="107"/>
  <c r="J258" i="107"/>
  <c r="I258" i="107"/>
  <c r="N258" i="107"/>
  <c r="Q170" i="107"/>
  <c r="T170" i="107"/>
  <c r="K170" i="107"/>
  <c r="N170" i="107"/>
  <c r="I170" i="107"/>
  <c r="P170" i="107"/>
  <c r="R170" i="107"/>
  <c r="M170" i="107"/>
  <c r="L170" i="107"/>
  <c r="J170" i="107"/>
  <c r="S170" i="107"/>
  <c r="O170" i="107"/>
  <c r="J62" i="63"/>
  <c r="J57" i="108"/>
  <c r="F101" i="63"/>
  <c r="F91" i="108"/>
  <c r="K136" i="40"/>
  <c r="K135" i="40" s="1"/>
  <c r="H159" i="107"/>
  <c r="H72" i="57"/>
  <c r="H75" i="57" s="1"/>
  <c r="H78" i="57" s="1"/>
  <c r="H83" i="57" s="1"/>
  <c r="H93" i="110"/>
  <c r="H470" i="63"/>
  <c r="G59" i="110"/>
  <c r="G369" i="63"/>
  <c r="G57" i="56"/>
  <c r="T371" i="107"/>
  <c r="I371" i="107"/>
  <c r="Q371" i="107"/>
  <c r="J371" i="107"/>
  <c r="K371" i="107"/>
  <c r="O371" i="107"/>
  <c r="M371" i="107"/>
  <c r="N371" i="107"/>
  <c r="S371" i="107"/>
  <c r="R371" i="107"/>
  <c r="L371" i="107"/>
  <c r="P371" i="107"/>
  <c r="K86" i="42"/>
  <c r="I38" i="49"/>
  <c r="I138" i="108"/>
  <c r="I152" i="63"/>
  <c r="G38" i="51"/>
  <c r="G140" i="108"/>
  <c r="G154" i="63"/>
  <c r="K86" i="44"/>
  <c r="T201" i="107"/>
  <c r="R201" i="107"/>
  <c r="L201" i="107"/>
  <c r="I201" i="107"/>
  <c r="P201" i="107"/>
  <c r="M201" i="107"/>
  <c r="Q201" i="107"/>
  <c r="K201" i="107"/>
  <c r="J201" i="107"/>
  <c r="N201" i="107"/>
  <c r="O201" i="107"/>
  <c r="S201" i="107"/>
  <c r="G38" i="48"/>
  <c r="G137" i="108"/>
  <c r="G151" i="63"/>
  <c r="G38" i="43"/>
  <c r="G131" i="108"/>
  <c r="G145" i="63"/>
  <c r="AA4" i="61"/>
  <c r="AA21" i="61" s="1"/>
  <c r="K7" i="100"/>
  <c r="G31" i="37" s="1"/>
  <c r="D32" i="64" s="1"/>
  <c r="F32" i="64" s="1"/>
  <c r="B147" i="107"/>
  <c r="B18" i="37"/>
  <c r="B19" i="64" s="1"/>
  <c r="K8" i="59"/>
  <c r="E20" i="61"/>
  <c r="B12" i="106"/>
  <c r="E4" i="61"/>
  <c r="K33" i="53"/>
  <c r="K33" i="50"/>
  <c r="K33" i="44"/>
  <c r="G38" i="53"/>
  <c r="G178" i="108" s="1"/>
  <c r="G157" i="63"/>
  <c r="AC35" i="61"/>
  <c r="I38" i="53"/>
  <c r="I178" i="108" s="1"/>
  <c r="I157" i="63"/>
  <c r="H38" i="53"/>
  <c r="H178" i="108" s="1"/>
  <c r="H157" i="63"/>
  <c r="J38" i="53"/>
  <c r="J178" i="108" s="1"/>
  <c r="J157" i="63"/>
  <c r="AB35" i="61"/>
  <c r="G38" i="50"/>
  <c r="G174" i="108" s="1"/>
  <c r="G153" i="63"/>
  <c r="Y35" i="61"/>
  <c r="J38" i="50"/>
  <c r="J174" i="108" s="1"/>
  <c r="J153" i="63"/>
  <c r="H38" i="50"/>
  <c r="H174" i="108" s="1"/>
  <c r="H153" i="63"/>
  <c r="I38" i="50"/>
  <c r="I174" i="108" s="1"/>
  <c r="I153" i="63"/>
  <c r="I38" i="44"/>
  <c r="I168" i="108" s="1"/>
  <c r="I147" i="63"/>
  <c r="H38" i="44"/>
  <c r="H168" i="108" s="1"/>
  <c r="H147" i="63"/>
  <c r="S35" i="61"/>
  <c r="J38" i="44"/>
  <c r="J168" i="108" s="1"/>
  <c r="J147" i="63"/>
  <c r="G38" i="44"/>
  <c r="G168" i="108" s="1"/>
  <c r="G147" i="63"/>
  <c r="J38" i="42"/>
  <c r="J165" i="108" s="1"/>
  <c r="J144" i="63"/>
  <c r="I38" i="42"/>
  <c r="I165" i="108" s="1"/>
  <c r="I144" i="63"/>
  <c r="G38" i="42"/>
  <c r="G165" i="108" s="1"/>
  <c r="G144" i="63"/>
  <c r="H38" i="42"/>
  <c r="H165" i="108" s="1"/>
  <c r="H144" i="63"/>
  <c r="P35" i="61"/>
  <c r="G38" i="41"/>
  <c r="G164" i="108" s="1"/>
  <c r="G143" i="63"/>
  <c r="J38" i="41"/>
  <c r="J164" i="108" s="1"/>
  <c r="J143" i="63"/>
  <c r="O35" i="61"/>
  <c r="I38" i="41"/>
  <c r="I164" i="108" s="1"/>
  <c r="I143" i="63"/>
  <c r="H38" i="41"/>
  <c r="H164" i="108" s="1"/>
  <c r="H143" i="63"/>
  <c r="J38" i="52"/>
  <c r="J177" i="108" s="1"/>
  <c r="J156" i="63"/>
  <c r="H38" i="52"/>
  <c r="H177" i="108" s="1"/>
  <c r="H156" i="63"/>
  <c r="I38" i="52"/>
  <c r="I177" i="108" s="1"/>
  <c r="I156" i="63"/>
  <c r="G38" i="52"/>
  <c r="G177" i="108" s="1"/>
  <c r="G156" i="63"/>
  <c r="G253" i="63"/>
  <c r="G51" i="59"/>
  <c r="G31" i="111" s="1"/>
  <c r="J253" i="63"/>
  <c r="J51" i="59"/>
  <c r="J31" i="111" s="1"/>
  <c r="I253" i="63"/>
  <c r="I51" i="59"/>
  <c r="I31" i="111" s="1"/>
  <c r="H253" i="63"/>
  <c r="H51" i="59"/>
  <c r="H31" i="111" s="1"/>
  <c r="Y24" i="61"/>
  <c r="K33" i="48"/>
  <c r="W24" i="61"/>
  <c r="K33" i="42"/>
  <c r="P24" i="61"/>
  <c r="K33" i="43"/>
  <c r="Q24" i="61"/>
  <c r="H92" i="57"/>
  <c r="H94" i="57" s="1"/>
  <c r="H100" i="57" s="1"/>
  <c r="H106" i="57" s="1"/>
  <c r="H111" i="57" s="1"/>
  <c r="H116" i="57" s="1"/>
  <c r="H87" i="57"/>
  <c r="AC24" i="61"/>
  <c r="K33" i="52"/>
  <c r="AB24" i="61"/>
  <c r="K33" i="51"/>
  <c r="Z24" i="61"/>
  <c r="K33" i="49"/>
  <c r="X24" i="61"/>
  <c r="K33" i="47"/>
  <c r="V24" i="61"/>
  <c r="K33" i="46"/>
  <c r="U24" i="61"/>
  <c r="K33" i="45"/>
  <c r="T24" i="61"/>
  <c r="S24" i="61"/>
  <c r="N68" i="61"/>
  <c r="N29" i="61"/>
  <c r="N73" i="61"/>
  <c r="N30" i="61"/>
  <c r="N2" i="61"/>
  <c r="N46" i="61"/>
  <c r="G441" i="63"/>
  <c r="G67" i="57"/>
  <c r="AS35" i="61"/>
  <c r="C21" i="81"/>
  <c r="K72" i="40"/>
  <c r="K95" i="40"/>
  <c r="H154" i="107" s="1"/>
  <c r="K103" i="40"/>
  <c r="H155" i="107" s="1"/>
  <c r="H23" i="40"/>
  <c r="J23" i="40"/>
  <c r="G23" i="40"/>
  <c r="I23" i="40"/>
  <c r="K124" i="40"/>
  <c r="K123" i="40" s="1"/>
  <c r="K35" i="40"/>
  <c r="H148" i="107" s="1"/>
  <c r="K61" i="40"/>
  <c r="K45" i="40"/>
  <c r="H149" i="107" s="1"/>
  <c r="A5" i="38"/>
  <c r="M10" i="39"/>
  <c r="O27" i="72" s="1"/>
  <c r="P27" i="72" s="1"/>
  <c r="E18" i="39"/>
  <c r="L18" i="39"/>
  <c r="B18" i="39"/>
  <c r="K138" i="38"/>
  <c r="K137" i="38" s="1"/>
  <c r="K136" i="38" s="1"/>
  <c r="K133" i="38"/>
  <c r="K132" i="38" s="1"/>
  <c r="K131" i="38" s="1"/>
  <c r="K128" i="38"/>
  <c r="K127" i="38" s="1"/>
  <c r="K126" i="38" s="1"/>
  <c r="K121" i="38"/>
  <c r="K120" i="38" s="1"/>
  <c r="K119" i="38" s="1"/>
  <c r="K118" i="38" s="1"/>
  <c r="M46" i="61" s="1"/>
  <c r="K116" i="38"/>
  <c r="K114" i="38"/>
  <c r="K113" i="38" s="1"/>
  <c r="K109" i="38"/>
  <c r="K108" i="38" s="1"/>
  <c r="K107" i="38" s="1"/>
  <c r="K104" i="38"/>
  <c r="K103" i="38" s="1"/>
  <c r="K101" i="38"/>
  <c r="K100" i="38" s="1"/>
  <c r="K97" i="38"/>
  <c r="K93" i="38"/>
  <c r="K92" i="38" s="1"/>
  <c r="K89" i="38"/>
  <c r="K84" i="38"/>
  <c r="K83" i="38" s="1"/>
  <c r="K81" i="38"/>
  <c r="K80" i="38" s="1"/>
  <c r="K77" i="38"/>
  <c r="K76" i="38" s="1"/>
  <c r="H139" i="107" s="1"/>
  <c r="K74" i="38"/>
  <c r="K73" i="38" s="1"/>
  <c r="K72" i="38" s="1"/>
  <c r="H138" i="107" s="1"/>
  <c r="K69" i="38"/>
  <c r="K68" i="38" s="1"/>
  <c r="K66" i="38"/>
  <c r="K65" i="38" s="1"/>
  <c r="K62" i="38"/>
  <c r="K58" i="38"/>
  <c r="K57" i="38" s="1"/>
  <c r="K56" i="38" s="1"/>
  <c r="K55" i="38" s="1"/>
  <c r="K53" i="38"/>
  <c r="K52" i="38" s="1"/>
  <c r="K49" i="38"/>
  <c r="K43" i="38"/>
  <c r="K42" i="38" s="1"/>
  <c r="K39" i="38"/>
  <c r="K36" i="38"/>
  <c r="K31" i="38"/>
  <c r="K30" i="38" s="1"/>
  <c r="K29" i="38" s="1"/>
  <c r="K28" i="38" s="1"/>
  <c r="K26" i="38"/>
  <c r="K25" i="38" s="1"/>
  <c r="K24" i="38" s="1"/>
  <c r="F23" i="38"/>
  <c r="K22" i="38"/>
  <c r="K21" i="38" s="1"/>
  <c r="K20" i="38" s="1"/>
  <c r="K19" i="38" s="1"/>
  <c r="J18" i="38"/>
  <c r="I18" i="38"/>
  <c r="H18" i="38"/>
  <c r="G18" i="38"/>
  <c r="J103" i="62" l="1"/>
  <c r="J107" i="110"/>
  <c r="J495" i="63"/>
  <c r="J114" i="62"/>
  <c r="J108" i="62"/>
  <c r="I41" i="51"/>
  <c r="I44" i="51" s="1"/>
  <c r="I175" i="108"/>
  <c r="I194" i="63"/>
  <c r="H41" i="46"/>
  <c r="H44" i="46" s="1"/>
  <c r="H170" i="108"/>
  <c r="H189" i="63"/>
  <c r="G72" i="57"/>
  <c r="G75" i="57" s="1"/>
  <c r="G78" i="57" s="1"/>
  <c r="G83" i="57" s="1"/>
  <c r="G93" i="110"/>
  <c r="G470" i="63"/>
  <c r="R139" i="107"/>
  <c r="O139" i="107"/>
  <c r="J139" i="107"/>
  <c r="N139" i="107"/>
  <c r="K139" i="107"/>
  <c r="I139" i="107"/>
  <c r="L139" i="107"/>
  <c r="T139" i="107"/>
  <c r="M139" i="107"/>
  <c r="Q139" i="107"/>
  <c r="P139" i="107"/>
  <c r="S139" i="107"/>
  <c r="K125" i="38"/>
  <c r="H144" i="107"/>
  <c r="K118" i="40"/>
  <c r="H158" i="107"/>
  <c r="G107" i="110"/>
  <c r="G495" i="63"/>
  <c r="G114" i="62"/>
  <c r="G103" i="62"/>
  <c r="H172" i="108"/>
  <c r="H191" i="63"/>
  <c r="H41" i="48"/>
  <c r="H44" i="48" s="1"/>
  <c r="T160" i="107"/>
  <c r="R160" i="107"/>
  <c r="M160" i="107"/>
  <c r="I160" i="107"/>
  <c r="Q160" i="107"/>
  <c r="O160" i="107"/>
  <c r="J160" i="107"/>
  <c r="N160" i="107"/>
  <c r="K160" i="107"/>
  <c r="S160" i="107"/>
  <c r="L160" i="107"/>
  <c r="P160" i="107"/>
  <c r="K130" i="38"/>
  <c r="H145" i="107"/>
  <c r="K71" i="40"/>
  <c r="H151" i="107"/>
  <c r="I173" i="108"/>
  <c r="I192" i="63"/>
  <c r="I41" i="49"/>
  <c r="I44" i="49" s="1"/>
  <c r="J119" i="110"/>
  <c r="J527" i="63"/>
  <c r="J41" i="43"/>
  <c r="J44" i="43" s="1"/>
  <c r="J166" i="108"/>
  <c r="J185" i="63"/>
  <c r="H173" i="108"/>
  <c r="H192" i="63"/>
  <c r="H41" i="49"/>
  <c r="H44" i="49" s="1"/>
  <c r="T155" i="107"/>
  <c r="Q155" i="107"/>
  <c r="J155" i="107"/>
  <c r="M155" i="107"/>
  <c r="N155" i="107"/>
  <c r="R155" i="107"/>
  <c r="O155" i="107"/>
  <c r="L155" i="107"/>
  <c r="P155" i="107"/>
  <c r="I155" i="107"/>
  <c r="K155" i="107"/>
  <c r="S155" i="107"/>
  <c r="T154" i="107"/>
  <c r="J154" i="107"/>
  <c r="N154" i="107"/>
  <c r="R154" i="107"/>
  <c r="K154" i="107"/>
  <c r="O154" i="107"/>
  <c r="M154" i="107"/>
  <c r="Q154" i="107"/>
  <c r="L154" i="107"/>
  <c r="I154" i="107"/>
  <c r="P154" i="107"/>
  <c r="S154" i="107"/>
  <c r="I103" i="62"/>
  <c r="I107" i="110"/>
  <c r="I495" i="63"/>
  <c r="I114" i="62"/>
  <c r="T156" i="107"/>
  <c r="S156" i="107"/>
  <c r="I156" i="107"/>
  <c r="Q156" i="107"/>
  <c r="M156" i="107"/>
  <c r="J156" i="107"/>
  <c r="N156" i="107"/>
  <c r="K156" i="107"/>
  <c r="O156" i="107"/>
  <c r="L156" i="107"/>
  <c r="P156" i="107"/>
  <c r="R156" i="107"/>
  <c r="J171" i="108"/>
  <c r="J190" i="63"/>
  <c r="J41" i="47"/>
  <c r="J44" i="47" s="1"/>
  <c r="J173" i="108"/>
  <c r="J192" i="63"/>
  <c r="J41" i="49"/>
  <c r="J44" i="49" s="1"/>
  <c r="I82" i="110"/>
  <c r="I441" i="63"/>
  <c r="I67" i="57"/>
  <c r="R148" i="107"/>
  <c r="O148" i="107"/>
  <c r="K148" i="107"/>
  <c r="I148" i="107"/>
  <c r="M148" i="107"/>
  <c r="J148" i="107"/>
  <c r="Q148" i="107"/>
  <c r="N148" i="107"/>
  <c r="P148" i="107"/>
  <c r="S148" i="107"/>
  <c r="L148" i="107"/>
  <c r="T148" i="107"/>
  <c r="H119" i="110"/>
  <c r="H527" i="63"/>
  <c r="G41" i="51"/>
  <c r="G44" i="51" s="1"/>
  <c r="G175" i="108"/>
  <c r="G194" i="63"/>
  <c r="I172" i="108"/>
  <c r="I191" i="63"/>
  <c r="I41" i="48"/>
  <c r="I44" i="48" s="1"/>
  <c r="G41" i="43"/>
  <c r="G44" i="43" s="1"/>
  <c r="G166" i="108"/>
  <c r="G185" i="63"/>
  <c r="G75" i="110"/>
  <c r="G61" i="56"/>
  <c r="G399" i="63"/>
  <c r="J172" i="108"/>
  <c r="J191" i="63"/>
  <c r="J41" i="48"/>
  <c r="J44" i="48" s="1"/>
  <c r="G41" i="46"/>
  <c r="G44" i="46" s="1"/>
  <c r="G170" i="108"/>
  <c r="G189" i="63"/>
  <c r="G173" i="108"/>
  <c r="G192" i="63"/>
  <c r="G41" i="49"/>
  <c r="G44" i="49" s="1"/>
  <c r="H41" i="51"/>
  <c r="H44" i="51" s="1"/>
  <c r="H175" i="108"/>
  <c r="H194" i="63"/>
  <c r="H101" i="63"/>
  <c r="H91" i="108"/>
  <c r="AA3" i="61"/>
  <c r="AA53" i="61" s="1"/>
  <c r="I41" i="46"/>
  <c r="I44" i="46" s="1"/>
  <c r="I170" i="108"/>
  <c r="I189" i="63"/>
  <c r="I171" i="108"/>
  <c r="I190" i="63"/>
  <c r="I41" i="47"/>
  <c r="I44" i="47" s="1"/>
  <c r="H399" i="63"/>
  <c r="H75" i="110"/>
  <c r="H61" i="56"/>
  <c r="H107" i="110"/>
  <c r="H495" i="63"/>
  <c r="H114" i="62"/>
  <c r="H103" i="62"/>
  <c r="J41" i="51"/>
  <c r="J44" i="51" s="1"/>
  <c r="J175" i="108"/>
  <c r="J194" i="63"/>
  <c r="I101" i="63"/>
  <c r="I91" i="108"/>
  <c r="J101" i="63"/>
  <c r="J91" i="108"/>
  <c r="G61" i="63"/>
  <c r="G56" i="108"/>
  <c r="G172" i="108"/>
  <c r="G191" i="63"/>
  <c r="G41" i="48"/>
  <c r="G44" i="48" s="1"/>
  <c r="H41" i="45"/>
  <c r="H44" i="45" s="1"/>
  <c r="H169" i="108"/>
  <c r="H188" i="63"/>
  <c r="T161" i="107"/>
  <c r="M161" i="107"/>
  <c r="S161" i="107"/>
  <c r="N161" i="107"/>
  <c r="I161" i="107"/>
  <c r="Q161" i="107"/>
  <c r="J161" i="107"/>
  <c r="R161" i="107"/>
  <c r="K161" i="107"/>
  <c r="L161" i="107"/>
  <c r="O161" i="107"/>
  <c r="P161" i="107"/>
  <c r="H41" i="43"/>
  <c r="H44" i="43" s="1"/>
  <c r="H166" i="108"/>
  <c r="H185" i="63"/>
  <c r="L25" i="106"/>
  <c r="P25" i="106" s="1"/>
  <c r="T138" i="107"/>
  <c r="I138" i="107"/>
  <c r="Q138" i="107"/>
  <c r="J138" i="107"/>
  <c r="N138" i="107"/>
  <c r="R138" i="107"/>
  <c r="K138" i="107"/>
  <c r="O138" i="107"/>
  <c r="S138" i="107"/>
  <c r="P138" i="107"/>
  <c r="L138" i="107"/>
  <c r="M138" i="107"/>
  <c r="G101" i="63"/>
  <c r="G91" i="108"/>
  <c r="I61" i="63"/>
  <c r="I56" i="108"/>
  <c r="K106" i="38"/>
  <c r="H142" i="107"/>
  <c r="R149" i="107"/>
  <c r="T149" i="107"/>
  <c r="J149" i="107"/>
  <c r="N149" i="107"/>
  <c r="S149" i="107"/>
  <c r="Q149" i="107"/>
  <c r="O149" i="107"/>
  <c r="K149" i="107"/>
  <c r="L149" i="107"/>
  <c r="M149" i="107"/>
  <c r="I149" i="107"/>
  <c r="P149" i="107"/>
  <c r="H507" i="63"/>
  <c r="H113" i="110"/>
  <c r="H171" i="108"/>
  <c r="H190" i="63"/>
  <c r="H41" i="47"/>
  <c r="H44" i="47" s="1"/>
  <c r="J75" i="110"/>
  <c r="J399" i="63"/>
  <c r="J61" i="56"/>
  <c r="G41" i="45"/>
  <c r="G44" i="45" s="1"/>
  <c r="G169" i="108"/>
  <c r="G188" i="63"/>
  <c r="G171" i="108"/>
  <c r="G190" i="63"/>
  <c r="G41" i="47"/>
  <c r="G44" i="47" s="1"/>
  <c r="F100" i="63"/>
  <c r="F90" i="108"/>
  <c r="K135" i="38"/>
  <c r="H146" i="107"/>
  <c r="H61" i="63"/>
  <c r="H56" i="108"/>
  <c r="J61" i="63"/>
  <c r="J56" i="108"/>
  <c r="K60" i="40"/>
  <c r="H150" i="107"/>
  <c r="T159" i="107"/>
  <c r="Q159" i="107"/>
  <c r="K159" i="107"/>
  <c r="I159" i="107"/>
  <c r="O159" i="107"/>
  <c r="N159" i="107"/>
  <c r="J159" i="107"/>
  <c r="R159" i="107"/>
  <c r="S159" i="107"/>
  <c r="M159" i="107"/>
  <c r="L159" i="107"/>
  <c r="P159" i="107"/>
  <c r="I75" i="110"/>
  <c r="I61" i="56"/>
  <c r="I399" i="63"/>
  <c r="J41" i="46"/>
  <c r="J44" i="46" s="1"/>
  <c r="J170" i="108"/>
  <c r="J189" i="63"/>
  <c r="I41" i="43"/>
  <c r="I44" i="43" s="1"/>
  <c r="I185" i="63"/>
  <c r="J41" i="45"/>
  <c r="J44" i="45" s="1"/>
  <c r="J169" i="108"/>
  <c r="J188" i="63"/>
  <c r="I41" i="45"/>
  <c r="I44" i="45" s="1"/>
  <c r="I169" i="108"/>
  <c r="I188" i="63"/>
  <c r="B134" i="107"/>
  <c r="B17" i="37"/>
  <c r="B18" i="64" s="1"/>
  <c r="E21" i="61"/>
  <c r="K102" i="40"/>
  <c r="N39" i="61"/>
  <c r="AH39" i="61" s="1"/>
  <c r="AO39" i="61" s="1"/>
  <c r="AQ39" i="61" s="1"/>
  <c r="N42" i="61"/>
  <c r="AH42" i="61" s="1"/>
  <c r="AO42" i="61" s="1"/>
  <c r="AQ42" i="61" s="1"/>
  <c r="Z23" i="61"/>
  <c r="X23" i="61"/>
  <c r="W23" i="61"/>
  <c r="V23" i="61"/>
  <c r="U23" i="61"/>
  <c r="T23" i="61"/>
  <c r="Q23" i="61"/>
  <c r="N32" i="61"/>
  <c r="N25" i="61"/>
  <c r="M26" i="61"/>
  <c r="I197" i="63"/>
  <c r="I41" i="53"/>
  <c r="J197" i="63"/>
  <c r="J41" i="53"/>
  <c r="AC23" i="61"/>
  <c r="H197" i="63"/>
  <c r="H41" i="53"/>
  <c r="G197" i="63"/>
  <c r="G41" i="53"/>
  <c r="AB23" i="61"/>
  <c r="Y23" i="61"/>
  <c r="I41" i="50"/>
  <c r="I44" i="50" s="1"/>
  <c r="I193" i="63"/>
  <c r="H41" i="50"/>
  <c r="H44" i="50" s="1"/>
  <c r="H193" i="63"/>
  <c r="J41" i="50"/>
  <c r="J44" i="50" s="1"/>
  <c r="J193" i="63"/>
  <c r="G41" i="50"/>
  <c r="G44" i="50" s="1"/>
  <c r="G193" i="63"/>
  <c r="G41" i="44"/>
  <c r="G187" i="63"/>
  <c r="J41" i="44"/>
  <c r="J187" i="63"/>
  <c r="H41" i="44"/>
  <c r="H187" i="63"/>
  <c r="S23" i="61"/>
  <c r="I41" i="44"/>
  <c r="I187" i="63"/>
  <c r="H41" i="42"/>
  <c r="H44" i="42" s="1"/>
  <c r="H184" i="63"/>
  <c r="P23" i="61"/>
  <c r="G41" i="42"/>
  <c r="G44" i="42" s="1"/>
  <c r="G184" i="63"/>
  <c r="I41" i="42"/>
  <c r="I44" i="42" s="1"/>
  <c r="I184" i="63"/>
  <c r="J41" i="42"/>
  <c r="J44" i="42" s="1"/>
  <c r="J184" i="63"/>
  <c r="H183" i="63"/>
  <c r="H41" i="41"/>
  <c r="H44" i="41"/>
  <c r="I183" i="63"/>
  <c r="I44" i="41"/>
  <c r="I41" i="41"/>
  <c r="J183" i="63"/>
  <c r="J41" i="41"/>
  <c r="J44" i="41"/>
  <c r="G183" i="63"/>
  <c r="G44" i="41"/>
  <c r="G41" i="41"/>
  <c r="K87" i="40"/>
  <c r="G196" i="63"/>
  <c r="G41" i="52"/>
  <c r="G44" i="52" s="1"/>
  <c r="I196" i="63"/>
  <c r="I41" i="52"/>
  <c r="I44" i="52" s="1"/>
  <c r="H196" i="63"/>
  <c r="H41" i="52"/>
  <c r="H44" i="52" s="1"/>
  <c r="J196" i="63"/>
  <c r="J41" i="52"/>
  <c r="J44" i="52" s="1"/>
  <c r="H54" i="59"/>
  <c r="H59" i="59" s="1"/>
  <c r="H293" i="63"/>
  <c r="I54" i="59"/>
  <c r="I59" i="59" s="1"/>
  <c r="I293" i="63"/>
  <c r="J54" i="59"/>
  <c r="J59" i="59" s="1"/>
  <c r="J293" i="63"/>
  <c r="G54" i="59"/>
  <c r="G59" i="59" s="1"/>
  <c r="G293" i="63"/>
  <c r="M2" i="61"/>
  <c r="B11" i="106"/>
  <c r="M73" i="61"/>
  <c r="M30" i="61"/>
  <c r="M29" i="61"/>
  <c r="M68" i="61"/>
  <c r="N48" i="61"/>
  <c r="N47" i="61" s="1"/>
  <c r="I27" i="40"/>
  <c r="I32" i="40" s="1"/>
  <c r="G27" i="40"/>
  <c r="G32" i="40" s="1"/>
  <c r="J27" i="40"/>
  <c r="J32" i="40" s="1"/>
  <c r="H27" i="40"/>
  <c r="H32" i="40" s="1"/>
  <c r="K34" i="40"/>
  <c r="M9" i="39"/>
  <c r="O26" i="72" s="1"/>
  <c r="P26" i="72" s="1"/>
  <c r="D18" i="39"/>
  <c r="K124" i="38"/>
  <c r="J23" i="38"/>
  <c r="J90" i="108" s="1"/>
  <c r="K45" i="38"/>
  <c r="H136" i="107" s="1"/>
  <c r="I23" i="38"/>
  <c r="I90" i="108" s="1"/>
  <c r="G23" i="38"/>
  <c r="G90" i="108" s="1"/>
  <c r="K71" i="38"/>
  <c r="H23" i="38"/>
  <c r="H90" i="108" s="1"/>
  <c r="K88" i="38"/>
  <c r="K96" i="38"/>
  <c r="K111" i="38"/>
  <c r="K61" i="38"/>
  <c r="K35" i="38"/>
  <c r="H135" i="107" s="1"/>
  <c r="A5" i="36"/>
  <c r="K138" i="36"/>
  <c r="K137" i="36" s="1"/>
  <c r="K136" i="36" s="1"/>
  <c r="K133" i="36"/>
  <c r="K132" i="36" s="1"/>
  <c r="K131" i="36" s="1"/>
  <c r="K128" i="36"/>
  <c r="K127" i="36" s="1"/>
  <c r="K126" i="36" s="1"/>
  <c r="K121" i="36"/>
  <c r="K120" i="36" s="1"/>
  <c r="K119" i="36" s="1"/>
  <c r="K118" i="36" s="1"/>
  <c r="J46" i="61" s="1"/>
  <c r="K116" i="36"/>
  <c r="K114" i="36"/>
  <c r="K113" i="36" s="1"/>
  <c r="K109" i="36"/>
  <c r="K108" i="36" s="1"/>
  <c r="K107" i="36" s="1"/>
  <c r="K104" i="36"/>
  <c r="K103" i="36" s="1"/>
  <c r="K101" i="36"/>
  <c r="K100" i="36" s="1"/>
  <c r="K98" i="36"/>
  <c r="K97" i="36" s="1"/>
  <c r="K93" i="36"/>
  <c r="K92" i="36" s="1"/>
  <c r="K90" i="36"/>
  <c r="K89" i="36" s="1"/>
  <c r="K84" i="36"/>
  <c r="K83" i="36" s="1"/>
  <c r="K81" i="36"/>
  <c r="K80" i="36" s="1"/>
  <c r="K78" i="36"/>
  <c r="K77" i="36" s="1"/>
  <c r="K74" i="36"/>
  <c r="K73" i="36" s="1"/>
  <c r="K72" i="36" s="1"/>
  <c r="K69" i="36"/>
  <c r="K68" i="36" s="1"/>
  <c r="K66" i="36"/>
  <c r="K65" i="36" s="1"/>
  <c r="K63" i="36"/>
  <c r="K62" i="36" s="1"/>
  <c r="K58" i="36"/>
  <c r="K57" i="36" s="1"/>
  <c r="K56" i="36" s="1"/>
  <c r="K53" i="36"/>
  <c r="K52" i="36" s="1"/>
  <c r="K49" i="36"/>
  <c r="K46" i="36"/>
  <c r="K43" i="36"/>
  <c r="K42" i="36" s="1"/>
  <c r="K39" i="36"/>
  <c r="K31" i="36"/>
  <c r="K30" i="36" s="1"/>
  <c r="K29" i="36" s="1"/>
  <c r="K26" i="36"/>
  <c r="K25" i="36" s="1"/>
  <c r="K24" i="36" s="1"/>
  <c r="J14" i="61" s="1"/>
  <c r="F23" i="36"/>
  <c r="K22" i="36"/>
  <c r="K21" i="36" s="1"/>
  <c r="K20" i="36" s="1"/>
  <c r="J18" i="36"/>
  <c r="I18" i="36"/>
  <c r="H18" i="36"/>
  <c r="G18" i="36"/>
  <c r="A5" i="35"/>
  <c r="K143" i="35"/>
  <c r="K142" i="35" s="1"/>
  <c r="K141" i="35" s="1"/>
  <c r="K138" i="35"/>
  <c r="K137" i="35" s="1"/>
  <c r="K136" i="35" s="1"/>
  <c r="K133" i="35"/>
  <c r="K132" i="35" s="1"/>
  <c r="K131" i="35" s="1"/>
  <c r="K126" i="35"/>
  <c r="K125" i="35" s="1"/>
  <c r="K124" i="35" s="1"/>
  <c r="K123" i="35" s="1"/>
  <c r="K121" i="35"/>
  <c r="K119" i="35"/>
  <c r="K118" i="35" s="1"/>
  <c r="K109" i="35"/>
  <c r="K108" i="35" s="1"/>
  <c r="K107" i="35" s="1"/>
  <c r="K104" i="35"/>
  <c r="K103" i="35" s="1"/>
  <c r="K101" i="35"/>
  <c r="K100" i="35" s="1"/>
  <c r="K98" i="35"/>
  <c r="K97" i="35" s="1"/>
  <c r="K93" i="35"/>
  <c r="K92" i="35" s="1"/>
  <c r="K90" i="35"/>
  <c r="K89" i="35" s="1"/>
  <c r="K84" i="35"/>
  <c r="K83" i="35" s="1"/>
  <c r="K81" i="35"/>
  <c r="K80" i="35" s="1"/>
  <c r="K78" i="35"/>
  <c r="K77" i="35" s="1"/>
  <c r="K74" i="35"/>
  <c r="K73" i="35" s="1"/>
  <c r="K72" i="35" s="1"/>
  <c r="K69" i="35"/>
  <c r="K68" i="35" s="1"/>
  <c r="K66" i="35"/>
  <c r="K65" i="35" s="1"/>
  <c r="K63" i="35"/>
  <c r="K62" i="35" s="1"/>
  <c r="K58" i="35"/>
  <c r="K57" i="35" s="1"/>
  <c r="K53" i="35"/>
  <c r="K52" i="35" s="1"/>
  <c r="K49" i="35"/>
  <c r="K46" i="35"/>
  <c r="K43" i="35"/>
  <c r="K42" i="35" s="1"/>
  <c r="K39" i="35"/>
  <c r="K36" i="35"/>
  <c r="K31" i="35"/>
  <c r="K30" i="35" s="1"/>
  <c r="K29" i="35" s="1"/>
  <c r="K26" i="35"/>
  <c r="K25" i="35" s="1"/>
  <c r="K24" i="35" s="1"/>
  <c r="F23" i="35"/>
  <c r="K22" i="35"/>
  <c r="K21" i="35" s="1"/>
  <c r="K20" i="35" s="1"/>
  <c r="J18" i="35"/>
  <c r="I18" i="35"/>
  <c r="H18" i="35"/>
  <c r="G18" i="35"/>
  <c r="A5" i="34"/>
  <c r="K138" i="34"/>
  <c r="K137" i="34" s="1"/>
  <c r="K136" i="34" s="1"/>
  <c r="K133" i="34"/>
  <c r="K132" i="34" s="1"/>
  <c r="K131" i="34" s="1"/>
  <c r="K128" i="34"/>
  <c r="K127" i="34" s="1"/>
  <c r="K126" i="34" s="1"/>
  <c r="K121" i="34"/>
  <c r="K120" i="34" s="1"/>
  <c r="K119" i="34" s="1"/>
  <c r="K118" i="34" s="1"/>
  <c r="H46" i="61" s="1"/>
  <c r="K116" i="34"/>
  <c r="K114" i="34"/>
  <c r="K113" i="34" s="1"/>
  <c r="K109" i="34"/>
  <c r="K108" i="34" s="1"/>
  <c r="K107" i="34" s="1"/>
  <c r="K104" i="34"/>
  <c r="K103" i="34" s="1"/>
  <c r="K101" i="34"/>
  <c r="K100" i="34" s="1"/>
  <c r="K98" i="34"/>
  <c r="K97" i="34" s="1"/>
  <c r="K93" i="34"/>
  <c r="K92" i="34" s="1"/>
  <c r="K90" i="34"/>
  <c r="K89" i="34" s="1"/>
  <c r="K84" i="34"/>
  <c r="K83" i="34" s="1"/>
  <c r="K81" i="34"/>
  <c r="K80" i="34" s="1"/>
  <c r="K78" i="34"/>
  <c r="K77" i="34" s="1"/>
  <c r="K74" i="34"/>
  <c r="K73" i="34" s="1"/>
  <c r="K72" i="34" s="1"/>
  <c r="K69" i="34"/>
  <c r="K68" i="34" s="1"/>
  <c r="K66" i="34"/>
  <c r="K65" i="34" s="1"/>
  <c r="K63" i="34"/>
  <c r="K62" i="34" s="1"/>
  <c r="K58" i="34"/>
  <c r="K57" i="34" s="1"/>
  <c r="K56" i="34" s="1"/>
  <c r="K53" i="34"/>
  <c r="K52" i="34" s="1"/>
  <c r="K49" i="34"/>
  <c r="K46" i="34"/>
  <c r="K43" i="34"/>
  <c r="K42" i="34" s="1"/>
  <c r="K39" i="34"/>
  <c r="K36" i="34"/>
  <c r="K31" i="34"/>
  <c r="K30" i="34" s="1"/>
  <c r="K29" i="34" s="1"/>
  <c r="K26" i="34"/>
  <c r="K25" i="34" s="1"/>
  <c r="K24" i="34" s="1"/>
  <c r="H14" i="61" s="1"/>
  <c r="F23" i="34"/>
  <c r="K22" i="34"/>
  <c r="K21" i="34" s="1"/>
  <c r="K20" i="34" s="1"/>
  <c r="J18" i="34"/>
  <c r="I18" i="34"/>
  <c r="H18" i="34"/>
  <c r="G18" i="34"/>
  <c r="A5" i="33"/>
  <c r="K138" i="33"/>
  <c r="K137" i="33" s="1"/>
  <c r="K136" i="33" s="1"/>
  <c r="K133" i="33"/>
  <c r="K132" i="33" s="1"/>
  <c r="K131" i="33" s="1"/>
  <c r="K128" i="33"/>
  <c r="K127" i="33" s="1"/>
  <c r="K126" i="33" s="1"/>
  <c r="K121" i="33"/>
  <c r="K120" i="33" s="1"/>
  <c r="K119" i="33" s="1"/>
  <c r="K118" i="33" s="1"/>
  <c r="G46" i="61" s="1"/>
  <c r="K116" i="33"/>
  <c r="K114" i="33"/>
  <c r="K113" i="33" s="1"/>
  <c r="K109" i="33"/>
  <c r="K108" i="33" s="1"/>
  <c r="K107" i="33" s="1"/>
  <c r="K104" i="33"/>
  <c r="K103" i="33" s="1"/>
  <c r="K101" i="33"/>
  <c r="K100" i="33" s="1"/>
  <c r="K98" i="33"/>
  <c r="K97" i="33" s="1"/>
  <c r="K93" i="33"/>
  <c r="K92" i="33" s="1"/>
  <c r="K90" i="33"/>
  <c r="K89" i="33" s="1"/>
  <c r="K84" i="33"/>
  <c r="K83" i="33" s="1"/>
  <c r="K81" i="33"/>
  <c r="K80" i="33" s="1"/>
  <c r="K78" i="33"/>
  <c r="K77" i="33" s="1"/>
  <c r="K74" i="33"/>
  <c r="K73" i="33" s="1"/>
  <c r="K72" i="33" s="1"/>
  <c r="K69" i="33"/>
  <c r="K68" i="33" s="1"/>
  <c r="K66" i="33"/>
  <c r="K65" i="33" s="1"/>
  <c r="K63" i="33"/>
  <c r="K62" i="33" s="1"/>
  <c r="K58" i="33"/>
  <c r="K57" i="33" s="1"/>
  <c r="K53" i="33"/>
  <c r="K52" i="33" s="1"/>
  <c r="K49" i="33"/>
  <c r="K46" i="33"/>
  <c r="K43" i="33"/>
  <c r="K42" i="33" s="1"/>
  <c r="K39" i="33"/>
  <c r="K36" i="33"/>
  <c r="K31" i="33"/>
  <c r="K30" i="33" s="1"/>
  <c r="K29" i="33" s="1"/>
  <c r="K26" i="33"/>
  <c r="K25" i="33" s="1"/>
  <c r="K24" i="33" s="1"/>
  <c r="G14" i="61" s="1"/>
  <c r="F23" i="33"/>
  <c r="K21" i="33"/>
  <c r="K20" i="33" s="1"/>
  <c r="J18" i="33"/>
  <c r="I18" i="33"/>
  <c r="H18" i="33"/>
  <c r="G18" i="33"/>
  <c r="K138" i="32"/>
  <c r="K137" i="32" s="1"/>
  <c r="K136" i="32" s="1"/>
  <c r="K133" i="32"/>
  <c r="K132" i="32" s="1"/>
  <c r="K131" i="32" s="1"/>
  <c r="K128" i="32"/>
  <c r="K127" i="32" s="1"/>
  <c r="K126" i="32" s="1"/>
  <c r="F23" i="32"/>
  <c r="J18" i="32"/>
  <c r="I18" i="32"/>
  <c r="H18" i="32"/>
  <c r="G18" i="32"/>
  <c r="H48" i="42" l="1"/>
  <c r="H198" i="108" s="1"/>
  <c r="H33" i="112"/>
  <c r="H227" i="63"/>
  <c r="J43" i="112"/>
  <c r="J237" i="63"/>
  <c r="J48" i="51"/>
  <c r="G507" i="63"/>
  <c r="G113" i="110"/>
  <c r="J49" i="108"/>
  <c r="J54" i="63"/>
  <c r="K28" i="33"/>
  <c r="G17" i="61"/>
  <c r="K125" i="33"/>
  <c r="H61" i="107"/>
  <c r="K130" i="34"/>
  <c r="H75" i="107"/>
  <c r="K140" i="35"/>
  <c r="H91" i="107"/>
  <c r="Q135" i="107"/>
  <c r="I135" i="107"/>
  <c r="M135" i="107"/>
  <c r="O135" i="107"/>
  <c r="K135" i="107"/>
  <c r="L135" i="107"/>
  <c r="N135" i="107"/>
  <c r="P135" i="107"/>
  <c r="R135" i="107"/>
  <c r="T135" i="107"/>
  <c r="J135" i="107"/>
  <c r="S135" i="107"/>
  <c r="G45" i="112"/>
  <c r="G239" i="63"/>
  <c r="J48" i="50"/>
  <c r="J207" i="108" s="1"/>
  <c r="J42" i="112"/>
  <c r="J236" i="63"/>
  <c r="G48" i="48"/>
  <c r="G40" i="112"/>
  <c r="G234" i="63"/>
  <c r="H108" i="62"/>
  <c r="H117" i="110"/>
  <c r="H525" i="63"/>
  <c r="I48" i="46"/>
  <c r="I38" i="112"/>
  <c r="I232" i="63"/>
  <c r="G48" i="46"/>
  <c r="G38" i="112"/>
  <c r="G232" i="63"/>
  <c r="J48" i="47"/>
  <c r="J39" i="112"/>
  <c r="J233" i="63"/>
  <c r="J34" i="112"/>
  <c r="J228" i="63"/>
  <c r="J48" i="43"/>
  <c r="K135" i="35"/>
  <c r="H90" i="107"/>
  <c r="T150" i="107"/>
  <c r="I150" i="107"/>
  <c r="Q150" i="107"/>
  <c r="M150" i="107"/>
  <c r="J150" i="107"/>
  <c r="K150" i="107"/>
  <c r="R150" i="107"/>
  <c r="O150" i="107"/>
  <c r="N150" i="107"/>
  <c r="L150" i="107"/>
  <c r="P150" i="107"/>
  <c r="S150" i="107"/>
  <c r="F83" i="108"/>
  <c r="F93" i="63"/>
  <c r="K130" i="33"/>
  <c r="H62" i="107"/>
  <c r="K135" i="34"/>
  <c r="K124" i="34" s="1"/>
  <c r="H76" i="107"/>
  <c r="K60" i="38"/>
  <c r="H137" i="107"/>
  <c r="J64" i="59"/>
  <c r="J238" i="108" s="1"/>
  <c r="J226" i="108"/>
  <c r="J325" i="63"/>
  <c r="J48" i="45"/>
  <c r="J37" i="112"/>
  <c r="J231" i="63"/>
  <c r="H119" i="62"/>
  <c r="H130" i="110"/>
  <c r="H561" i="63"/>
  <c r="J48" i="48"/>
  <c r="J40" i="112"/>
  <c r="J234" i="63"/>
  <c r="G108" i="62"/>
  <c r="G117" i="110"/>
  <c r="G525" i="63"/>
  <c r="K125" i="34"/>
  <c r="H74" i="107"/>
  <c r="H48" i="50"/>
  <c r="H207" i="108" s="1"/>
  <c r="H42" i="112"/>
  <c r="H236" i="63"/>
  <c r="G37" i="112"/>
  <c r="G231" i="63"/>
  <c r="G48" i="45"/>
  <c r="G119" i="62"/>
  <c r="G130" i="110"/>
  <c r="G561" i="63"/>
  <c r="H48" i="46"/>
  <c r="H38" i="112"/>
  <c r="H232" i="63"/>
  <c r="K135" i="33"/>
  <c r="H63" i="107"/>
  <c r="K130" i="32"/>
  <c r="H48" i="107"/>
  <c r="G57" i="63"/>
  <c r="G52" i="108"/>
  <c r="H53" i="108"/>
  <c r="H58" i="63"/>
  <c r="K55" i="36"/>
  <c r="H95" i="107"/>
  <c r="K95" i="38"/>
  <c r="H141" i="107"/>
  <c r="I64" i="59"/>
  <c r="I238" i="108" s="1"/>
  <c r="I226" i="108"/>
  <c r="I325" i="63"/>
  <c r="J81" i="110"/>
  <c r="J440" i="63"/>
  <c r="J67" i="56"/>
  <c r="G43" i="112"/>
  <c r="G237" i="63"/>
  <c r="G48" i="51"/>
  <c r="I119" i="62"/>
  <c r="I130" i="110"/>
  <c r="I561" i="63"/>
  <c r="I48" i="49"/>
  <c r="I41" i="112"/>
  <c r="I235" i="63"/>
  <c r="K135" i="32"/>
  <c r="K124" i="32" s="1"/>
  <c r="H49" i="107"/>
  <c r="G51" i="108"/>
  <c r="G56" i="63"/>
  <c r="H57" i="63"/>
  <c r="H52" i="108"/>
  <c r="I53" i="108"/>
  <c r="I58" i="63"/>
  <c r="K106" i="36"/>
  <c r="H101" i="107"/>
  <c r="K87" i="38"/>
  <c r="M36" i="61" s="1"/>
  <c r="H140" i="107"/>
  <c r="J48" i="42"/>
  <c r="J198" i="108" s="1"/>
  <c r="J33" i="112"/>
  <c r="J227" i="63"/>
  <c r="I48" i="50"/>
  <c r="I207" i="108" s="1"/>
  <c r="I42" i="112"/>
  <c r="I236" i="63"/>
  <c r="I34" i="112"/>
  <c r="I228" i="63"/>
  <c r="I48" i="43"/>
  <c r="H440" i="63"/>
  <c r="H81" i="110"/>
  <c r="H67" i="56"/>
  <c r="G50" i="108"/>
  <c r="G55" i="63"/>
  <c r="H51" i="108"/>
  <c r="H56" i="63"/>
  <c r="I57" i="63"/>
  <c r="I52" i="108"/>
  <c r="J53" i="108"/>
  <c r="J58" i="63"/>
  <c r="H64" i="59"/>
  <c r="H238" i="108" s="1"/>
  <c r="H226" i="108"/>
  <c r="H325" i="63"/>
  <c r="R146" i="107"/>
  <c r="K146" i="107"/>
  <c r="S146" i="107"/>
  <c r="N146" i="107"/>
  <c r="O146" i="107"/>
  <c r="T146" i="107"/>
  <c r="M146" i="107"/>
  <c r="I146" i="107"/>
  <c r="Q146" i="107"/>
  <c r="L146" i="107"/>
  <c r="P146" i="107"/>
  <c r="J146" i="107"/>
  <c r="G81" i="110"/>
  <c r="G440" i="63"/>
  <c r="G67" i="56"/>
  <c r="T158" i="107"/>
  <c r="J158" i="107"/>
  <c r="R158" i="107"/>
  <c r="K158" i="107"/>
  <c r="O158" i="107"/>
  <c r="S158" i="107"/>
  <c r="I158" i="107"/>
  <c r="M158" i="107"/>
  <c r="N158" i="107"/>
  <c r="L158" i="107"/>
  <c r="P158" i="107"/>
  <c r="Q158" i="107"/>
  <c r="I43" i="112"/>
  <c r="I237" i="63"/>
  <c r="I48" i="51"/>
  <c r="Q142" i="107"/>
  <c r="R142" i="107"/>
  <c r="J142" i="107"/>
  <c r="K142" i="107"/>
  <c r="O142" i="107"/>
  <c r="S142" i="107"/>
  <c r="T142" i="107"/>
  <c r="N142" i="107"/>
  <c r="M142" i="107"/>
  <c r="L142" i="107"/>
  <c r="P142" i="107"/>
  <c r="I142" i="107"/>
  <c r="H50" i="108"/>
  <c r="H55" i="63"/>
  <c r="I51" i="108"/>
  <c r="I56" i="63"/>
  <c r="K55" i="34"/>
  <c r="H67" i="107"/>
  <c r="J57" i="63"/>
  <c r="J52" i="108"/>
  <c r="K106" i="35"/>
  <c r="H86" i="107"/>
  <c r="K19" i="36"/>
  <c r="J11" i="61"/>
  <c r="G87" i="57"/>
  <c r="J45" i="112"/>
  <c r="J239" i="63"/>
  <c r="I48" i="42"/>
  <c r="I198" i="108" s="1"/>
  <c r="I33" i="112"/>
  <c r="I227" i="63"/>
  <c r="H48" i="47"/>
  <c r="H39" i="112"/>
  <c r="H233" i="63"/>
  <c r="H43" i="112"/>
  <c r="H237" i="63"/>
  <c r="H48" i="51"/>
  <c r="I72" i="57"/>
  <c r="I75" i="57" s="1"/>
  <c r="I78" i="57" s="1"/>
  <c r="I83" i="57" s="1"/>
  <c r="I93" i="110"/>
  <c r="I470" i="63"/>
  <c r="I108" i="62"/>
  <c r="I117" i="110"/>
  <c r="I525" i="63"/>
  <c r="T151" i="107"/>
  <c r="Q151" i="107"/>
  <c r="M151" i="107"/>
  <c r="I151" i="107"/>
  <c r="N151" i="107"/>
  <c r="O151" i="107"/>
  <c r="L151" i="107"/>
  <c r="K151" i="107"/>
  <c r="P151" i="107"/>
  <c r="R151" i="107"/>
  <c r="J151" i="107"/>
  <c r="S151" i="107"/>
  <c r="J124" i="110"/>
  <c r="J540" i="63"/>
  <c r="K71" i="33"/>
  <c r="H55" i="107"/>
  <c r="H37" i="112"/>
  <c r="H231" i="63"/>
  <c r="H48" i="45"/>
  <c r="K125" i="32"/>
  <c r="H47" i="107"/>
  <c r="I50" i="108"/>
  <c r="I55" i="63"/>
  <c r="J51" i="108"/>
  <c r="J56" i="63"/>
  <c r="K106" i="34"/>
  <c r="H72" i="107"/>
  <c r="F87" i="108"/>
  <c r="F97" i="63"/>
  <c r="K71" i="36"/>
  <c r="H97" i="107"/>
  <c r="H142" i="63"/>
  <c r="H128" i="108"/>
  <c r="G92" i="57"/>
  <c r="G94" i="57" s="1"/>
  <c r="G100" i="57" s="1"/>
  <c r="G106" i="57" s="1"/>
  <c r="G111" i="57" s="1"/>
  <c r="G116" i="57" s="1"/>
  <c r="J48" i="46"/>
  <c r="J38" i="112"/>
  <c r="J232" i="63"/>
  <c r="I48" i="47"/>
  <c r="I39" i="112"/>
  <c r="I233" i="63"/>
  <c r="G48" i="49"/>
  <c r="G41" i="112"/>
  <c r="G235" i="63"/>
  <c r="H48" i="49"/>
  <c r="H41" i="112"/>
  <c r="H235" i="63"/>
  <c r="Q144" i="107"/>
  <c r="J144" i="107"/>
  <c r="R144" i="107"/>
  <c r="S144" i="107"/>
  <c r="I144" i="107"/>
  <c r="M144" i="107"/>
  <c r="O144" i="107"/>
  <c r="L144" i="107"/>
  <c r="N144" i="107"/>
  <c r="P144" i="107"/>
  <c r="T144" i="107"/>
  <c r="K144" i="107"/>
  <c r="J119" i="62"/>
  <c r="J130" i="110"/>
  <c r="J561" i="63"/>
  <c r="G64" i="59"/>
  <c r="G238" i="108" s="1"/>
  <c r="G226" i="108"/>
  <c r="G325" i="63"/>
  <c r="J50" i="108"/>
  <c r="J55" i="63"/>
  <c r="K106" i="33"/>
  <c r="H59" i="107"/>
  <c r="K19" i="34"/>
  <c r="H11" i="61"/>
  <c r="F96" i="63"/>
  <c r="F86" i="108"/>
  <c r="K125" i="36"/>
  <c r="H103" i="107"/>
  <c r="J142" i="63"/>
  <c r="J128" i="108"/>
  <c r="H45" i="112"/>
  <c r="H239" i="63"/>
  <c r="G48" i="42"/>
  <c r="G198" i="108" s="1"/>
  <c r="G33" i="112"/>
  <c r="G227" i="63"/>
  <c r="H34" i="112"/>
  <c r="H228" i="63"/>
  <c r="H48" i="43"/>
  <c r="Q145" i="107"/>
  <c r="J145" i="107"/>
  <c r="R145" i="107"/>
  <c r="K145" i="107"/>
  <c r="L145" i="107"/>
  <c r="T145" i="107"/>
  <c r="I145" i="107"/>
  <c r="M145" i="107"/>
  <c r="O145" i="107"/>
  <c r="S145" i="107"/>
  <c r="P145" i="107"/>
  <c r="N145" i="107"/>
  <c r="I49" i="108"/>
  <c r="I54" i="63"/>
  <c r="G53" i="108"/>
  <c r="G58" i="63"/>
  <c r="G49" i="108"/>
  <c r="G54" i="63"/>
  <c r="K19" i="33"/>
  <c r="G11" i="61"/>
  <c r="F85" i="108"/>
  <c r="F95" i="63"/>
  <c r="K71" i="35"/>
  <c r="H82" i="107"/>
  <c r="K28" i="36"/>
  <c r="J17" i="61"/>
  <c r="K130" i="36"/>
  <c r="H104" i="107"/>
  <c r="S136" i="107"/>
  <c r="I136" i="107"/>
  <c r="Q136" i="107"/>
  <c r="L136" i="107"/>
  <c r="M136" i="107"/>
  <c r="P136" i="107"/>
  <c r="K136" i="107"/>
  <c r="N136" i="107"/>
  <c r="R136" i="107"/>
  <c r="O136" i="107"/>
  <c r="J136" i="107"/>
  <c r="T136" i="107"/>
  <c r="G142" i="63"/>
  <c r="G128" i="108"/>
  <c r="I81" i="110"/>
  <c r="I440" i="63"/>
  <c r="I67" i="56"/>
  <c r="G48" i="47"/>
  <c r="G39" i="112"/>
  <c r="G233" i="63"/>
  <c r="G34" i="112"/>
  <c r="G228" i="63"/>
  <c r="G48" i="43"/>
  <c r="J48" i="49"/>
  <c r="J41" i="112"/>
  <c r="J235" i="63"/>
  <c r="K28" i="34"/>
  <c r="H17" i="61"/>
  <c r="H49" i="108"/>
  <c r="H54" i="63"/>
  <c r="F84" i="108"/>
  <c r="F94" i="63"/>
  <c r="K71" i="34"/>
  <c r="H69" i="107"/>
  <c r="K130" i="35"/>
  <c r="H89" i="107"/>
  <c r="K135" i="36"/>
  <c r="H105" i="107"/>
  <c r="I142" i="63"/>
  <c r="I128" i="108"/>
  <c r="I45" i="112"/>
  <c r="I239" i="63"/>
  <c r="G48" i="50"/>
  <c r="G207" i="108" s="1"/>
  <c r="G42" i="112"/>
  <c r="G236" i="63"/>
  <c r="I37" i="112"/>
  <c r="I231" i="63"/>
  <c r="I48" i="45"/>
  <c r="I48" i="48"/>
  <c r="I40" i="112"/>
  <c r="I234" i="63"/>
  <c r="H48" i="48"/>
  <c r="H40" i="112"/>
  <c r="H234" i="63"/>
  <c r="J117" i="110"/>
  <c r="J525" i="63"/>
  <c r="J2" i="61"/>
  <c r="B92" i="107"/>
  <c r="B14" i="37"/>
  <c r="B15" i="64" s="1"/>
  <c r="B8" i="106"/>
  <c r="B77" i="107"/>
  <c r="B13" i="37"/>
  <c r="B14" i="64" s="1"/>
  <c r="H2" i="61"/>
  <c r="B64" i="107"/>
  <c r="B12" i="37"/>
  <c r="B13" i="64" s="1"/>
  <c r="B6" i="106"/>
  <c r="G2" i="61"/>
  <c r="B50" i="107"/>
  <c r="B11" i="37"/>
  <c r="B12" i="64" s="1"/>
  <c r="B5" i="106"/>
  <c r="N36" i="61"/>
  <c r="N43" i="61" s="1"/>
  <c r="K86" i="40"/>
  <c r="N35" i="61" s="1"/>
  <c r="K28" i="35"/>
  <c r="I17" i="61"/>
  <c r="I46" i="61"/>
  <c r="I2" i="61"/>
  <c r="B7" i="106"/>
  <c r="I14" i="61"/>
  <c r="K19" i="35"/>
  <c r="I11" i="61"/>
  <c r="M32" i="61"/>
  <c r="M25" i="61"/>
  <c r="I26" i="61"/>
  <c r="H26" i="61"/>
  <c r="G26" i="61"/>
  <c r="K56" i="35"/>
  <c r="K56" i="33"/>
  <c r="J44" i="53"/>
  <c r="G44" i="53"/>
  <c r="I44" i="53"/>
  <c r="H44" i="53"/>
  <c r="J51" i="50"/>
  <c r="J54" i="50" s="1"/>
  <c r="J273" i="63"/>
  <c r="G51" i="50"/>
  <c r="G54" i="50" s="1"/>
  <c r="H51" i="50"/>
  <c r="H54" i="50" s="1"/>
  <c r="H273" i="63"/>
  <c r="I51" i="50"/>
  <c r="I54" i="50" s="1"/>
  <c r="I273" i="63"/>
  <c r="H44" i="44"/>
  <c r="J44" i="44"/>
  <c r="I44" i="44"/>
  <c r="G44" i="44"/>
  <c r="I264" i="63"/>
  <c r="J51" i="42"/>
  <c r="J54" i="42" s="1"/>
  <c r="J59" i="42" s="1"/>
  <c r="J64" i="42" s="1"/>
  <c r="J249" i="108" s="1"/>
  <c r="G51" i="42"/>
  <c r="G54" i="42" s="1"/>
  <c r="G59" i="42" s="1"/>
  <c r="G64" i="42" s="1"/>
  <c r="G249" i="108" s="1"/>
  <c r="G264" i="63"/>
  <c r="H51" i="42"/>
  <c r="H54" i="42" s="1"/>
  <c r="H59" i="42" s="1"/>
  <c r="H64" i="42" s="1"/>
  <c r="H249" i="108" s="1"/>
  <c r="H264" i="63"/>
  <c r="I204" i="63"/>
  <c r="J204" i="63"/>
  <c r="G204" i="63"/>
  <c r="G47" i="41"/>
  <c r="J47" i="41"/>
  <c r="I47" i="41"/>
  <c r="H204" i="63"/>
  <c r="H47" i="41"/>
  <c r="H48" i="52"/>
  <c r="H210" i="108" s="1"/>
  <c r="I48" i="52"/>
  <c r="I210" i="108" s="1"/>
  <c r="J48" i="52"/>
  <c r="J210" i="108" s="1"/>
  <c r="G48" i="52"/>
  <c r="G210" i="108" s="1"/>
  <c r="J337" i="63"/>
  <c r="J67" i="59"/>
  <c r="J70" i="59" s="1"/>
  <c r="J75" i="59" s="1"/>
  <c r="J79" i="59" s="1"/>
  <c r="I337" i="63"/>
  <c r="I67" i="59"/>
  <c r="I70" i="59" s="1"/>
  <c r="I75" i="59" s="1"/>
  <c r="I79" i="59" s="1"/>
  <c r="H337" i="63"/>
  <c r="I27" i="38"/>
  <c r="I32" i="38" s="1"/>
  <c r="I127" i="108" s="1"/>
  <c r="I100" i="63"/>
  <c r="J27" i="38"/>
  <c r="J32" i="38" s="1"/>
  <c r="J127" i="108" s="1"/>
  <c r="J100" i="63"/>
  <c r="H27" i="38"/>
  <c r="H32" i="38" s="1"/>
  <c r="H127" i="108" s="1"/>
  <c r="H100" i="63"/>
  <c r="G27" i="38"/>
  <c r="G32" i="38" s="1"/>
  <c r="G127" i="108" s="1"/>
  <c r="G100" i="63"/>
  <c r="J38" i="40"/>
  <c r="H38" i="40"/>
  <c r="G38" i="40"/>
  <c r="K33" i="40"/>
  <c r="N24" i="61"/>
  <c r="I38" i="40"/>
  <c r="J29" i="61"/>
  <c r="J68" i="61"/>
  <c r="J30" i="61"/>
  <c r="J73" i="61"/>
  <c r="I30" i="61"/>
  <c r="I73" i="61"/>
  <c r="I29" i="61"/>
  <c r="I68" i="61"/>
  <c r="H68" i="61"/>
  <c r="H29" i="61"/>
  <c r="H73" i="61"/>
  <c r="H30" i="61"/>
  <c r="G30" i="61"/>
  <c r="G73" i="61"/>
  <c r="G68" i="61"/>
  <c r="G29" i="61"/>
  <c r="M48" i="61"/>
  <c r="M47" i="61" s="1"/>
  <c r="K112" i="34"/>
  <c r="K34" i="38"/>
  <c r="K112" i="33"/>
  <c r="K86" i="38"/>
  <c r="M35" i="61" s="1"/>
  <c r="G23" i="36"/>
  <c r="H23" i="36"/>
  <c r="I23" i="36"/>
  <c r="J23" i="36"/>
  <c r="G23" i="35"/>
  <c r="G86" i="108" s="1"/>
  <c r="H23" i="35"/>
  <c r="H86" i="108" s="1"/>
  <c r="I23" i="35"/>
  <c r="I86" i="108" s="1"/>
  <c r="J23" i="35"/>
  <c r="J86" i="108" s="1"/>
  <c r="H23" i="34"/>
  <c r="G23" i="34"/>
  <c r="I23" i="34"/>
  <c r="J23" i="34"/>
  <c r="G23" i="33"/>
  <c r="H23" i="33"/>
  <c r="I23" i="33"/>
  <c r="J23" i="33"/>
  <c r="G23" i="32"/>
  <c r="H23" i="32"/>
  <c r="I23" i="32"/>
  <c r="J23" i="32"/>
  <c r="K112" i="36"/>
  <c r="K129" i="35"/>
  <c r="K61" i="35"/>
  <c r="K45" i="35"/>
  <c r="H79" i="107" s="1"/>
  <c r="K88" i="35"/>
  <c r="K117" i="35"/>
  <c r="K61" i="34"/>
  <c r="K96" i="34"/>
  <c r="K88" i="34"/>
  <c r="K45" i="34"/>
  <c r="H66" i="107" s="1"/>
  <c r="K61" i="33"/>
  <c r="K96" i="33"/>
  <c r="K124" i="33"/>
  <c r="K88" i="33"/>
  <c r="K45" i="33"/>
  <c r="H52" i="107" s="1"/>
  <c r="K35" i="35"/>
  <c r="H78" i="107" s="1"/>
  <c r="K35" i="33"/>
  <c r="H51" i="107" s="1"/>
  <c r="M18" i="39"/>
  <c r="K18" i="38" s="1"/>
  <c r="K18" i="39"/>
  <c r="K88" i="36"/>
  <c r="K45" i="36"/>
  <c r="H94" i="107" s="1"/>
  <c r="K61" i="36"/>
  <c r="K96" i="36"/>
  <c r="K124" i="36"/>
  <c r="K96" i="35"/>
  <c r="K35" i="34"/>
  <c r="H65" i="107" s="1"/>
  <c r="H72" i="56" l="1"/>
  <c r="H77" i="56" s="1"/>
  <c r="H92" i="110"/>
  <c r="H469" i="63"/>
  <c r="T140" i="107"/>
  <c r="Q140" i="107"/>
  <c r="M140" i="107"/>
  <c r="P140" i="107"/>
  <c r="K140" i="107"/>
  <c r="O140" i="107"/>
  <c r="S140" i="107"/>
  <c r="I140" i="107"/>
  <c r="R140" i="107"/>
  <c r="N140" i="107"/>
  <c r="J140" i="107"/>
  <c r="L140" i="107"/>
  <c r="T62" i="107"/>
  <c r="Q62" i="107"/>
  <c r="L62" i="107"/>
  <c r="P62" i="107"/>
  <c r="K62" i="107"/>
  <c r="S62" i="107"/>
  <c r="I62" i="107"/>
  <c r="J62" i="107"/>
  <c r="O62" i="107"/>
  <c r="R62" i="107"/>
  <c r="M62" i="107"/>
  <c r="N62" i="107"/>
  <c r="T48" i="107"/>
  <c r="M48" i="107"/>
  <c r="Q48" i="107"/>
  <c r="J48" i="107"/>
  <c r="N48" i="107"/>
  <c r="R48" i="107"/>
  <c r="K48" i="107"/>
  <c r="O48" i="107"/>
  <c r="S48" i="107"/>
  <c r="P48" i="107"/>
  <c r="L48" i="107"/>
  <c r="I48" i="107"/>
  <c r="H51" i="47"/>
  <c r="H204" i="108"/>
  <c r="H270" i="63"/>
  <c r="K60" i="36"/>
  <c r="H96" i="107"/>
  <c r="T66" i="107"/>
  <c r="Q66" i="107"/>
  <c r="L66" i="107"/>
  <c r="K66" i="107"/>
  <c r="P66" i="107"/>
  <c r="O66" i="107"/>
  <c r="S66" i="107"/>
  <c r="N66" i="107"/>
  <c r="I66" i="107"/>
  <c r="J66" i="107"/>
  <c r="M66" i="107"/>
  <c r="R66" i="107"/>
  <c r="I27" i="32"/>
  <c r="I32" i="32" s="1"/>
  <c r="I83" i="108"/>
  <c r="I93" i="63"/>
  <c r="J32" i="112"/>
  <c r="J226" i="63"/>
  <c r="I51" i="42"/>
  <c r="I54" i="42" s="1"/>
  <c r="I59" i="42" s="1"/>
  <c r="I64" i="42" s="1"/>
  <c r="I249" i="108" s="1"/>
  <c r="J59" i="50"/>
  <c r="J64" i="50" s="1"/>
  <c r="J258" i="108" s="1"/>
  <c r="J56" i="112"/>
  <c r="J307" i="63"/>
  <c r="T82" i="107"/>
  <c r="Q82" i="107"/>
  <c r="R82" i="107"/>
  <c r="O82" i="107"/>
  <c r="S82" i="107"/>
  <c r="M82" i="107"/>
  <c r="J82" i="107"/>
  <c r="P82" i="107"/>
  <c r="I82" i="107"/>
  <c r="N82" i="107"/>
  <c r="K82" i="107"/>
  <c r="L82" i="107"/>
  <c r="H51" i="43"/>
  <c r="H54" i="43" s="1"/>
  <c r="H199" i="108"/>
  <c r="H265" i="63"/>
  <c r="T67" i="107"/>
  <c r="Q67" i="107"/>
  <c r="L67" i="107"/>
  <c r="P67" i="107"/>
  <c r="K67" i="107"/>
  <c r="J67" i="107"/>
  <c r="O67" i="107"/>
  <c r="N67" i="107"/>
  <c r="S67" i="107"/>
  <c r="M67" i="107"/>
  <c r="R67" i="107"/>
  <c r="I67" i="107"/>
  <c r="T63" i="107"/>
  <c r="N63" i="107"/>
  <c r="I63" i="107"/>
  <c r="M63" i="107"/>
  <c r="Q63" i="107"/>
  <c r="L63" i="107"/>
  <c r="R63" i="107"/>
  <c r="K63" i="107"/>
  <c r="P63" i="107"/>
  <c r="J63" i="107"/>
  <c r="O63" i="107"/>
  <c r="S63" i="107"/>
  <c r="H124" i="62"/>
  <c r="H135" i="110"/>
  <c r="H140" i="110" s="1"/>
  <c r="H566" i="63"/>
  <c r="J51" i="47"/>
  <c r="J204" i="108"/>
  <c r="J270" i="63"/>
  <c r="J27" i="32"/>
  <c r="J32" i="32" s="1"/>
  <c r="J83" i="108"/>
  <c r="J93" i="63"/>
  <c r="H27" i="32"/>
  <c r="H32" i="32" s="1"/>
  <c r="H83" i="108"/>
  <c r="H93" i="63"/>
  <c r="G32" i="112"/>
  <c r="G226" i="63"/>
  <c r="G36" i="112"/>
  <c r="G230" i="63"/>
  <c r="H48" i="53"/>
  <c r="H211" i="108" s="1"/>
  <c r="H46" i="112"/>
  <c r="H240" i="63"/>
  <c r="J124" i="62"/>
  <c r="J135" i="110"/>
  <c r="J140" i="110" s="1"/>
  <c r="J566" i="63"/>
  <c r="J51" i="46"/>
  <c r="J54" i="46" s="1"/>
  <c r="J59" i="46" s="1"/>
  <c r="J64" i="46" s="1"/>
  <c r="J203" i="108"/>
  <c r="J269" i="63"/>
  <c r="T101" i="107"/>
  <c r="I101" i="107"/>
  <c r="K101" i="107"/>
  <c r="O101" i="107"/>
  <c r="M101" i="107"/>
  <c r="S101" i="107"/>
  <c r="L101" i="107"/>
  <c r="J101" i="107"/>
  <c r="P101" i="107"/>
  <c r="Q101" i="107"/>
  <c r="N101" i="107"/>
  <c r="R101" i="107"/>
  <c r="I51" i="49"/>
  <c r="I54" i="49" s="1"/>
  <c r="I59" i="49" s="1"/>
  <c r="I64" i="49" s="1"/>
  <c r="I206" i="108"/>
  <c r="I272" i="63"/>
  <c r="G51" i="46"/>
  <c r="G54" i="46" s="1"/>
  <c r="G59" i="46" s="1"/>
  <c r="G64" i="46" s="1"/>
  <c r="G203" i="108"/>
  <c r="G269" i="63"/>
  <c r="T69" i="107"/>
  <c r="N69" i="107"/>
  <c r="M69" i="107"/>
  <c r="Q69" i="107"/>
  <c r="S69" i="107"/>
  <c r="L69" i="107"/>
  <c r="R69" i="107"/>
  <c r="I69" i="107"/>
  <c r="P69" i="107"/>
  <c r="K69" i="107"/>
  <c r="O69" i="107"/>
  <c r="J69" i="107"/>
  <c r="T103" i="107"/>
  <c r="N103" i="107"/>
  <c r="Q103" i="107"/>
  <c r="R103" i="107"/>
  <c r="S103" i="107"/>
  <c r="L103" i="107"/>
  <c r="M103" i="107"/>
  <c r="K103" i="107"/>
  <c r="O103" i="107"/>
  <c r="P103" i="107"/>
  <c r="I103" i="107"/>
  <c r="J103" i="107"/>
  <c r="K111" i="34"/>
  <c r="H73" i="107"/>
  <c r="I48" i="53"/>
  <c r="I211" i="108" s="1"/>
  <c r="I46" i="112"/>
  <c r="I240" i="63"/>
  <c r="G51" i="47"/>
  <c r="G204" i="108"/>
  <c r="G270" i="63"/>
  <c r="I124" i="110"/>
  <c r="I540" i="63"/>
  <c r="I51" i="43"/>
  <c r="I54" i="43" s="1"/>
  <c r="I199" i="108"/>
  <c r="I265" i="63"/>
  <c r="Q141" i="107"/>
  <c r="J141" i="107"/>
  <c r="K141" i="107"/>
  <c r="O141" i="107"/>
  <c r="R141" i="107"/>
  <c r="S141" i="107"/>
  <c r="L141" i="107"/>
  <c r="I141" i="107"/>
  <c r="P141" i="107"/>
  <c r="N141" i="107"/>
  <c r="M141" i="107"/>
  <c r="T141" i="107"/>
  <c r="T74" i="107"/>
  <c r="Q74" i="107"/>
  <c r="M74" i="107"/>
  <c r="I74" i="107"/>
  <c r="K74" i="107"/>
  <c r="O74" i="107"/>
  <c r="S74" i="107"/>
  <c r="J74" i="107"/>
  <c r="N74" i="107"/>
  <c r="L74" i="107"/>
  <c r="R74" i="107"/>
  <c r="P74" i="107"/>
  <c r="J182" i="63"/>
  <c r="J163" i="108"/>
  <c r="J84" i="108"/>
  <c r="J94" i="63"/>
  <c r="J36" i="112"/>
  <c r="J230" i="63"/>
  <c r="G48" i="53"/>
  <c r="G211" i="108" s="1"/>
  <c r="G46" i="112"/>
  <c r="G240" i="63"/>
  <c r="I72" i="56"/>
  <c r="I77" i="56" s="1"/>
  <c r="I92" i="110"/>
  <c r="I469" i="63"/>
  <c r="T47" i="107"/>
  <c r="R47" i="107"/>
  <c r="K47" i="107"/>
  <c r="O47" i="107"/>
  <c r="S47" i="107"/>
  <c r="L47" i="107"/>
  <c r="P47" i="107"/>
  <c r="I47" i="107"/>
  <c r="M47" i="107"/>
  <c r="N47" i="107"/>
  <c r="J47" i="107"/>
  <c r="Q47" i="107"/>
  <c r="J51" i="45"/>
  <c r="J202" i="108"/>
  <c r="J268" i="63"/>
  <c r="T90" i="107"/>
  <c r="I90" i="107"/>
  <c r="Q90" i="107"/>
  <c r="J90" i="107"/>
  <c r="R90" i="107"/>
  <c r="P90" i="107"/>
  <c r="M90" i="107"/>
  <c r="N90" i="107"/>
  <c r="K90" i="107"/>
  <c r="O90" i="107"/>
  <c r="L90" i="107"/>
  <c r="S90" i="107"/>
  <c r="K95" i="33"/>
  <c r="H58" i="107"/>
  <c r="K95" i="36"/>
  <c r="H100" i="107"/>
  <c r="J408" i="63"/>
  <c r="J276" i="108"/>
  <c r="I84" i="108"/>
  <c r="I94" i="63"/>
  <c r="I27" i="36"/>
  <c r="I32" i="36" s="1"/>
  <c r="I87" i="108"/>
  <c r="I97" i="63"/>
  <c r="G337" i="63"/>
  <c r="H36" i="112"/>
  <c r="H230" i="63"/>
  <c r="J48" i="53"/>
  <c r="J211" i="108" s="1"/>
  <c r="J46" i="112"/>
  <c r="J240" i="63"/>
  <c r="H51" i="48"/>
  <c r="H54" i="48" s="1"/>
  <c r="H59" i="48" s="1"/>
  <c r="H64" i="48" s="1"/>
  <c r="H205" i="108"/>
  <c r="H271" i="63"/>
  <c r="T59" i="107"/>
  <c r="J59" i="107"/>
  <c r="R59" i="107"/>
  <c r="N59" i="107"/>
  <c r="I59" i="107"/>
  <c r="Q59" i="107"/>
  <c r="M59" i="107"/>
  <c r="K59" i="107"/>
  <c r="L59" i="107"/>
  <c r="O59" i="107"/>
  <c r="P59" i="107"/>
  <c r="S59" i="107"/>
  <c r="H51" i="49"/>
  <c r="H54" i="49" s="1"/>
  <c r="H59" i="49" s="1"/>
  <c r="H64" i="49" s="1"/>
  <c r="H206" i="108"/>
  <c r="H272" i="63"/>
  <c r="I124" i="62"/>
  <c r="I135" i="110"/>
  <c r="I140" i="110" s="1"/>
  <c r="I566" i="63"/>
  <c r="T95" i="107"/>
  <c r="N95" i="107"/>
  <c r="R95" i="107"/>
  <c r="L95" i="107"/>
  <c r="P95" i="107"/>
  <c r="M95" i="107"/>
  <c r="S95" i="107"/>
  <c r="J95" i="107"/>
  <c r="K95" i="107"/>
  <c r="O95" i="107"/>
  <c r="I95" i="107"/>
  <c r="Q95" i="107"/>
  <c r="H51" i="46"/>
  <c r="H54" i="46" s="1"/>
  <c r="H59" i="46" s="1"/>
  <c r="H64" i="46" s="1"/>
  <c r="H203" i="108"/>
  <c r="H269" i="63"/>
  <c r="I51" i="46"/>
  <c r="I54" i="46" s="1"/>
  <c r="I59" i="46" s="1"/>
  <c r="I64" i="46" s="1"/>
  <c r="I203" i="108"/>
  <c r="I269" i="63"/>
  <c r="T91" i="107"/>
  <c r="N91" i="107"/>
  <c r="M91" i="107"/>
  <c r="I91" i="107"/>
  <c r="Q91" i="107"/>
  <c r="R91" i="107"/>
  <c r="L91" i="107"/>
  <c r="P91" i="107"/>
  <c r="K91" i="107"/>
  <c r="O91" i="107"/>
  <c r="S91" i="107"/>
  <c r="J91" i="107"/>
  <c r="J51" i="51"/>
  <c r="J54" i="51" s="1"/>
  <c r="J208" i="108"/>
  <c r="J274" i="63"/>
  <c r="I32" i="112"/>
  <c r="I226" i="63"/>
  <c r="J27" i="36"/>
  <c r="J32" i="36" s="1"/>
  <c r="J87" i="108"/>
  <c r="J97" i="63"/>
  <c r="G67" i="59"/>
  <c r="G70" i="59" s="1"/>
  <c r="G75" i="59" s="1"/>
  <c r="G79" i="59" s="1"/>
  <c r="G82" i="59" s="1"/>
  <c r="G85" i="59" s="1"/>
  <c r="G91" i="59" s="1"/>
  <c r="K60" i="34"/>
  <c r="H68" i="107"/>
  <c r="S51" i="107"/>
  <c r="T51" i="107"/>
  <c r="J51" i="107"/>
  <c r="I51" i="107"/>
  <c r="N51" i="107"/>
  <c r="M51" i="107"/>
  <c r="R51" i="107"/>
  <c r="P51" i="107"/>
  <c r="Q51" i="107"/>
  <c r="L51" i="107"/>
  <c r="O51" i="107"/>
  <c r="K51" i="107"/>
  <c r="K116" i="35"/>
  <c r="H88" i="107"/>
  <c r="H84" i="108"/>
  <c r="H94" i="63"/>
  <c r="H27" i="36"/>
  <c r="H32" i="36" s="1"/>
  <c r="H87" i="108"/>
  <c r="H97" i="63"/>
  <c r="K55" i="33"/>
  <c r="H53" i="107"/>
  <c r="T97" i="107"/>
  <c r="K97" i="107"/>
  <c r="Q97" i="107"/>
  <c r="O97" i="107"/>
  <c r="S97" i="107"/>
  <c r="J97" i="107"/>
  <c r="L97" i="107"/>
  <c r="N97" i="107"/>
  <c r="P97" i="107"/>
  <c r="R97" i="107"/>
  <c r="I97" i="107"/>
  <c r="M97" i="107"/>
  <c r="H51" i="45"/>
  <c r="H202" i="108"/>
  <c r="H268" i="63"/>
  <c r="I113" i="110"/>
  <c r="I507" i="63"/>
  <c r="I92" i="57"/>
  <c r="I94" i="57" s="1"/>
  <c r="I100" i="57" s="1"/>
  <c r="I106" i="57" s="1"/>
  <c r="I111" i="57" s="1"/>
  <c r="I116" i="57" s="1"/>
  <c r="I87" i="57"/>
  <c r="G119" i="110"/>
  <c r="G527" i="63"/>
  <c r="G51" i="51"/>
  <c r="G54" i="51" s="1"/>
  <c r="G208" i="108"/>
  <c r="G274" i="63"/>
  <c r="J51" i="43"/>
  <c r="J54" i="43" s="1"/>
  <c r="J199" i="108"/>
  <c r="J265" i="63"/>
  <c r="H182" i="63"/>
  <c r="H163" i="108"/>
  <c r="K60" i="33"/>
  <c r="H54" i="107"/>
  <c r="S78" i="107"/>
  <c r="P78" i="107"/>
  <c r="J78" i="107"/>
  <c r="N78" i="107"/>
  <c r="T78" i="107"/>
  <c r="R78" i="107"/>
  <c r="L78" i="107"/>
  <c r="K78" i="107"/>
  <c r="Q78" i="107"/>
  <c r="O78" i="107"/>
  <c r="M78" i="107"/>
  <c r="I78" i="107"/>
  <c r="K87" i="35"/>
  <c r="H84" i="107"/>
  <c r="G84" i="108"/>
  <c r="G94" i="63"/>
  <c r="G27" i="36"/>
  <c r="G32" i="36" s="1"/>
  <c r="G87" i="108"/>
  <c r="G97" i="63"/>
  <c r="I182" i="63"/>
  <c r="I163" i="108"/>
  <c r="I59" i="50"/>
  <c r="I64" i="50" s="1"/>
  <c r="I258" i="108" s="1"/>
  <c r="I56" i="112"/>
  <c r="I307" i="63"/>
  <c r="K55" i="35"/>
  <c r="H80" i="107"/>
  <c r="T105" i="107"/>
  <c r="K105" i="107"/>
  <c r="L105" i="107"/>
  <c r="O105" i="107"/>
  <c r="P105" i="107"/>
  <c r="S105" i="107"/>
  <c r="J105" i="107"/>
  <c r="M105" i="107"/>
  <c r="N105" i="107"/>
  <c r="I105" i="107"/>
  <c r="R105" i="107"/>
  <c r="Q105" i="107"/>
  <c r="H51" i="51"/>
  <c r="H54" i="51" s="1"/>
  <c r="H208" i="108"/>
  <c r="H274" i="63"/>
  <c r="I51" i="51"/>
  <c r="I54" i="51" s="1"/>
  <c r="I208" i="108"/>
  <c r="I274" i="63"/>
  <c r="G124" i="110"/>
  <c r="G540" i="63"/>
  <c r="T75" i="107"/>
  <c r="K75" i="107"/>
  <c r="I75" i="107"/>
  <c r="O75" i="107"/>
  <c r="M75" i="107"/>
  <c r="S75" i="107"/>
  <c r="Q75" i="107"/>
  <c r="J75" i="107"/>
  <c r="L75" i="107"/>
  <c r="R75" i="107"/>
  <c r="P75" i="107"/>
  <c r="N75" i="107"/>
  <c r="H27" i="34"/>
  <c r="H32" i="34" s="1"/>
  <c r="H85" i="108"/>
  <c r="H95" i="63"/>
  <c r="G51" i="48"/>
  <c r="G54" i="48" s="1"/>
  <c r="G59" i="48" s="1"/>
  <c r="G64" i="48" s="1"/>
  <c r="G205" i="108"/>
  <c r="G271" i="63"/>
  <c r="G27" i="32"/>
  <c r="G32" i="32" s="1"/>
  <c r="G83" i="108"/>
  <c r="G93" i="63"/>
  <c r="I36" i="112"/>
  <c r="I230" i="63"/>
  <c r="J27" i="34"/>
  <c r="J32" i="34" s="1"/>
  <c r="J85" i="108"/>
  <c r="J95" i="63"/>
  <c r="I51" i="48"/>
  <c r="I54" i="48" s="1"/>
  <c r="I59" i="48" s="1"/>
  <c r="I64" i="48" s="1"/>
  <c r="I205" i="108"/>
  <c r="I271" i="63"/>
  <c r="G51" i="49"/>
  <c r="G54" i="49" s="1"/>
  <c r="G59" i="49" s="1"/>
  <c r="G64" i="49" s="1"/>
  <c r="G206" i="108"/>
  <c r="G272" i="63"/>
  <c r="G124" i="62"/>
  <c r="G135" i="110"/>
  <c r="G140" i="110" s="1"/>
  <c r="G566" i="63"/>
  <c r="Q137" i="107"/>
  <c r="N137" i="107"/>
  <c r="O137" i="107"/>
  <c r="S137" i="107"/>
  <c r="L137" i="107"/>
  <c r="J137" i="107"/>
  <c r="P137" i="107"/>
  <c r="T137" i="107"/>
  <c r="R137" i="107"/>
  <c r="K137" i="107"/>
  <c r="I137" i="107"/>
  <c r="M137" i="107"/>
  <c r="H124" i="110"/>
  <c r="H540" i="63"/>
  <c r="K111" i="36"/>
  <c r="H102" i="107"/>
  <c r="G59" i="50"/>
  <c r="G64" i="50" s="1"/>
  <c r="G258" i="108" s="1"/>
  <c r="G56" i="112"/>
  <c r="G307" i="63"/>
  <c r="T94" i="107"/>
  <c r="M94" i="107"/>
  <c r="L94" i="107"/>
  <c r="K94" i="107"/>
  <c r="P94" i="107"/>
  <c r="O94" i="107"/>
  <c r="Q94" i="107"/>
  <c r="S94" i="107"/>
  <c r="J94" i="107"/>
  <c r="R94" i="107"/>
  <c r="N94" i="107"/>
  <c r="I94" i="107"/>
  <c r="K87" i="36"/>
  <c r="J36" i="61" s="1"/>
  <c r="H99" i="107"/>
  <c r="K95" i="34"/>
  <c r="H71" i="107"/>
  <c r="S79" i="107"/>
  <c r="P79" i="107"/>
  <c r="K79" i="107"/>
  <c r="O79" i="107"/>
  <c r="L79" i="107"/>
  <c r="M79" i="107"/>
  <c r="T79" i="107"/>
  <c r="Q79" i="107"/>
  <c r="R79" i="107"/>
  <c r="N79" i="107"/>
  <c r="I79" i="107"/>
  <c r="J79" i="107"/>
  <c r="S65" i="107"/>
  <c r="N65" i="107"/>
  <c r="R65" i="107"/>
  <c r="T65" i="107"/>
  <c r="L65" i="107"/>
  <c r="M65" i="107"/>
  <c r="K65" i="107"/>
  <c r="I65" i="107"/>
  <c r="O65" i="107"/>
  <c r="P65" i="107"/>
  <c r="Q65" i="107"/>
  <c r="J65" i="107"/>
  <c r="K60" i="35"/>
  <c r="H81" i="107"/>
  <c r="I27" i="34"/>
  <c r="I32" i="34" s="1"/>
  <c r="I85" i="108"/>
  <c r="I95" i="63"/>
  <c r="H41" i="40"/>
  <c r="H59" i="50"/>
  <c r="H64" i="50" s="1"/>
  <c r="H258" i="108" s="1"/>
  <c r="H56" i="112"/>
  <c r="H307" i="63"/>
  <c r="I51" i="45"/>
  <c r="I202" i="108"/>
  <c r="I268" i="63"/>
  <c r="T89" i="107"/>
  <c r="J89" i="107"/>
  <c r="Q89" i="107"/>
  <c r="N89" i="107"/>
  <c r="K89" i="107"/>
  <c r="R89" i="107"/>
  <c r="O89" i="107"/>
  <c r="S89" i="107"/>
  <c r="I89" i="107"/>
  <c r="L89" i="107"/>
  <c r="P89" i="107"/>
  <c r="M89" i="107"/>
  <c r="J51" i="49"/>
  <c r="J54" i="49" s="1"/>
  <c r="J59" i="49" s="1"/>
  <c r="J64" i="49" s="1"/>
  <c r="J206" i="108"/>
  <c r="J272" i="63"/>
  <c r="T104" i="107"/>
  <c r="M104" i="107"/>
  <c r="J104" i="107"/>
  <c r="N104" i="107"/>
  <c r="R104" i="107"/>
  <c r="O104" i="107"/>
  <c r="L104" i="107"/>
  <c r="K104" i="107"/>
  <c r="S104" i="107"/>
  <c r="Q104" i="107"/>
  <c r="P104" i="107"/>
  <c r="I104" i="107"/>
  <c r="T55" i="107"/>
  <c r="J55" i="107"/>
  <c r="M55" i="107"/>
  <c r="N55" i="107"/>
  <c r="L55" i="107"/>
  <c r="P55" i="107"/>
  <c r="I55" i="107"/>
  <c r="Q55" i="107"/>
  <c r="K55" i="107"/>
  <c r="R55" i="107"/>
  <c r="S55" i="107"/>
  <c r="O55" i="107"/>
  <c r="T86" i="107"/>
  <c r="I86" i="107"/>
  <c r="Q86" i="107"/>
  <c r="J86" i="107"/>
  <c r="N86" i="107"/>
  <c r="R86" i="107"/>
  <c r="M86" i="107"/>
  <c r="L86" i="107"/>
  <c r="P86" i="107"/>
  <c r="K86" i="107"/>
  <c r="O86" i="107"/>
  <c r="S86" i="107"/>
  <c r="J72" i="56"/>
  <c r="J77" i="56" s="1"/>
  <c r="J92" i="110"/>
  <c r="J469" i="63"/>
  <c r="G51" i="45"/>
  <c r="G202" i="108"/>
  <c r="G268" i="63"/>
  <c r="T61" i="107"/>
  <c r="L61" i="107"/>
  <c r="M61" i="107"/>
  <c r="K61" i="107"/>
  <c r="P61" i="107"/>
  <c r="O61" i="107"/>
  <c r="S61" i="107"/>
  <c r="I61" i="107"/>
  <c r="J61" i="107"/>
  <c r="R61" i="107"/>
  <c r="Q61" i="107"/>
  <c r="N61" i="107"/>
  <c r="I51" i="47"/>
  <c r="I204" i="108"/>
  <c r="I270" i="63"/>
  <c r="I408" i="63"/>
  <c r="I276" i="108"/>
  <c r="K87" i="34"/>
  <c r="H36" i="61" s="1"/>
  <c r="H70" i="107"/>
  <c r="T52" i="107"/>
  <c r="K52" i="107"/>
  <c r="O52" i="107"/>
  <c r="S52" i="107"/>
  <c r="J52" i="107"/>
  <c r="L52" i="107"/>
  <c r="I52" i="107"/>
  <c r="M52" i="107"/>
  <c r="P52" i="107"/>
  <c r="N52" i="107"/>
  <c r="R52" i="107"/>
  <c r="Q52" i="107"/>
  <c r="K87" i="33"/>
  <c r="G36" i="61" s="1"/>
  <c r="H57" i="107"/>
  <c r="K95" i="35"/>
  <c r="H85" i="107"/>
  <c r="G27" i="34"/>
  <c r="G32" i="34" s="1"/>
  <c r="G85" i="108"/>
  <c r="G95" i="63"/>
  <c r="K111" i="33"/>
  <c r="H60" i="107"/>
  <c r="G182" i="63"/>
  <c r="G163" i="108"/>
  <c r="H67" i="59"/>
  <c r="H70" i="59" s="1"/>
  <c r="H75" i="59" s="1"/>
  <c r="H79" i="59" s="1"/>
  <c r="H32" i="112"/>
  <c r="H226" i="63"/>
  <c r="J264" i="63"/>
  <c r="G273" i="63"/>
  <c r="G51" i="43"/>
  <c r="G54" i="43" s="1"/>
  <c r="G199" i="108"/>
  <c r="G265" i="63"/>
  <c r="T72" i="107"/>
  <c r="M72" i="107"/>
  <c r="I72" i="107"/>
  <c r="R72" i="107"/>
  <c r="L72" i="107"/>
  <c r="P72" i="107"/>
  <c r="N72" i="107"/>
  <c r="O72" i="107"/>
  <c r="Q72" i="107"/>
  <c r="S72" i="107"/>
  <c r="J72" i="107"/>
  <c r="K72" i="107"/>
  <c r="G72" i="56"/>
  <c r="G77" i="56" s="1"/>
  <c r="G92" i="110"/>
  <c r="G469" i="63"/>
  <c r="T49" i="107"/>
  <c r="I49" i="107"/>
  <c r="M49" i="107"/>
  <c r="Q49" i="107"/>
  <c r="J49" i="107"/>
  <c r="N49" i="107"/>
  <c r="R49" i="107"/>
  <c r="K49" i="107"/>
  <c r="S49" i="107"/>
  <c r="L49" i="107"/>
  <c r="P49" i="107"/>
  <c r="O49" i="107"/>
  <c r="J51" i="48"/>
  <c r="J54" i="48" s="1"/>
  <c r="J59" i="48" s="1"/>
  <c r="J64" i="48" s="1"/>
  <c r="J205" i="108"/>
  <c r="J271" i="63"/>
  <c r="T76" i="107"/>
  <c r="M76" i="107"/>
  <c r="R76" i="107"/>
  <c r="J76" i="107"/>
  <c r="I76" i="107"/>
  <c r="Q76" i="107"/>
  <c r="O76" i="107"/>
  <c r="L76" i="107"/>
  <c r="S76" i="107"/>
  <c r="P76" i="107"/>
  <c r="N76" i="107"/>
  <c r="K76" i="107"/>
  <c r="K13" i="38"/>
  <c r="K61" i="63"/>
  <c r="K56" i="108"/>
  <c r="J41" i="40"/>
  <c r="J27" i="35"/>
  <c r="J32" i="35" s="1"/>
  <c r="J123" i="108" s="1"/>
  <c r="J96" i="63"/>
  <c r="I27" i="35"/>
  <c r="I32" i="35" s="1"/>
  <c r="I123" i="108" s="1"/>
  <c r="I96" i="63"/>
  <c r="H27" i="35"/>
  <c r="H32" i="35" s="1"/>
  <c r="H123" i="108" s="1"/>
  <c r="H96" i="63"/>
  <c r="I36" i="61"/>
  <c r="G27" i="35"/>
  <c r="G32" i="35" s="1"/>
  <c r="G123" i="108" s="1"/>
  <c r="G96" i="63"/>
  <c r="J32" i="61"/>
  <c r="I32" i="61"/>
  <c r="I25" i="61"/>
  <c r="H32" i="61"/>
  <c r="H25" i="61"/>
  <c r="G32" i="61"/>
  <c r="G25" i="61"/>
  <c r="N23" i="61"/>
  <c r="I51" i="53"/>
  <c r="I277" i="63"/>
  <c r="G51" i="53"/>
  <c r="G277" i="63"/>
  <c r="H51" i="53"/>
  <c r="H277" i="63"/>
  <c r="J51" i="53"/>
  <c r="J277" i="63"/>
  <c r="G67" i="50"/>
  <c r="G357" i="63"/>
  <c r="H67" i="50"/>
  <c r="H357" i="63"/>
  <c r="I67" i="50"/>
  <c r="I357" i="63"/>
  <c r="J67" i="50"/>
  <c r="J357" i="63"/>
  <c r="G48" i="44"/>
  <c r="G201" i="108" s="1"/>
  <c r="I48" i="44"/>
  <c r="I201" i="108" s="1"/>
  <c r="H48" i="44"/>
  <c r="H201" i="108" s="1"/>
  <c r="J48" i="44"/>
  <c r="J201" i="108" s="1"/>
  <c r="H67" i="42"/>
  <c r="H348" i="63"/>
  <c r="G67" i="42"/>
  <c r="G348" i="63"/>
  <c r="J67" i="42"/>
  <c r="J348" i="63"/>
  <c r="I67" i="42"/>
  <c r="I348" i="63"/>
  <c r="H51" i="41"/>
  <c r="H55" i="41"/>
  <c r="H197" i="108" s="1"/>
  <c r="I51" i="41"/>
  <c r="I55" i="41"/>
  <c r="I197" i="108" s="1"/>
  <c r="G55" i="41"/>
  <c r="G197" i="108" s="1"/>
  <c r="G51" i="41"/>
  <c r="J55" i="41"/>
  <c r="J197" i="108" s="1"/>
  <c r="J51" i="41"/>
  <c r="I276" i="63"/>
  <c r="I51" i="52"/>
  <c r="I54" i="52" s="1"/>
  <c r="I60" i="112" s="1"/>
  <c r="I58" i="52"/>
  <c r="J276" i="63"/>
  <c r="J51" i="52"/>
  <c r="J54" i="52" s="1"/>
  <c r="J60" i="112" s="1"/>
  <c r="H276" i="63"/>
  <c r="H51" i="52"/>
  <c r="H54" i="52" s="1"/>
  <c r="H60" i="112" s="1"/>
  <c r="H58" i="52"/>
  <c r="G276" i="63"/>
  <c r="G51" i="52"/>
  <c r="G54" i="52" s="1"/>
  <c r="G60" i="112" s="1"/>
  <c r="G58" i="52"/>
  <c r="J82" i="59"/>
  <c r="J85" i="59" s="1"/>
  <c r="J91" i="59" s="1"/>
  <c r="I82" i="59"/>
  <c r="I85" i="59" s="1"/>
  <c r="I91" i="59" s="1"/>
  <c r="H82" i="59"/>
  <c r="H85" i="59" s="1"/>
  <c r="H91" i="59" s="1"/>
  <c r="G38" i="38"/>
  <c r="G162" i="108" s="1"/>
  <c r="G141" i="63"/>
  <c r="J38" i="38"/>
  <c r="J162" i="108" s="1"/>
  <c r="J141" i="63"/>
  <c r="H38" i="38"/>
  <c r="H162" i="108" s="1"/>
  <c r="H141" i="63"/>
  <c r="I38" i="38"/>
  <c r="I162" i="108" s="1"/>
  <c r="I141" i="63"/>
  <c r="G41" i="40"/>
  <c r="G44" i="40" s="1"/>
  <c r="I41" i="40"/>
  <c r="I44" i="40" s="1"/>
  <c r="K33" i="38"/>
  <c r="M24" i="61"/>
  <c r="J48" i="61"/>
  <c r="J47" i="61" s="1"/>
  <c r="I48" i="61"/>
  <c r="I47" i="61" s="1"/>
  <c r="H48" i="61"/>
  <c r="H47" i="61" s="1"/>
  <c r="G48" i="61"/>
  <c r="G47" i="61" s="1"/>
  <c r="F48" i="61"/>
  <c r="F47" i="61" s="1"/>
  <c r="J44" i="40"/>
  <c r="H44" i="40"/>
  <c r="K17" i="38"/>
  <c r="K86" i="34"/>
  <c r="H35" i="61" s="1"/>
  <c r="I27" i="33"/>
  <c r="I32" i="33" s="1"/>
  <c r="K34" i="33"/>
  <c r="H27" i="33"/>
  <c r="H32" i="33" s="1"/>
  <c r="J27" i="33"/>
  <c r="J32" i="33" s="1"/>
  <c r="K86" i="33"/>
  <c r="G35" i="61" s="1"/>
  <c r="G27" i="33"/>
  <c r="G32" i="33" s="1"/>
  <c r="K86" i="36"/>
  <c r="J35" i="61" s="1"/>
  <c r="K34" i="35"/>
  <c r="K34" i="34"/>
  <c r="K120" i="32"/>
  <c r="K119" i="32" s="1"/>
  <c r="K118" i="32" s="1"/>
  <c r="F46" i="61" s="1"/>
  <c r="K116" i="32"/>
  <c r="K114" i="32"/>
  <c r="K113" i="32" s="1"/>
  <c r="K109" i="32"/>
  <c r="K108" i="32" s="1"/>
  <c r="K107" i="32" s="1"/>
  <c r="K104" i="32"/>
  <c r="K103" i="32" s="1"/>
  <c r="K101" i="32"/>
  <c r="K100" i="32" s="1"/>
  <c r="K98" i="32"/>
  <c r="K97" i="32" s="1"/>
  <c r="K93" i="32"/>
  <c r="K92" i="32" s="1"/>
  <c r="K90" i="32"/>
  <c r="K89" i="32" s="1"/>
  <c r="K84" i="32"/>
  <c r="K83" i="32" s="1"/>
  <c r="K81" i="32"/>
  <c r="K80" i="32" s="1"/>
  <c r="K78" i="32"/>
  <c r="K77" i="32" s="1"/>
  <c r="K74" i="32"/>
  <c r="K73" i="32" s="1"/>
  <c r="K72" i="32" s="1"/>
  <c r="K69" i="32"/>
  <c r="K68" i="32" s="1"/>
  <c r="K66" i="32"/>
  <c r="K65" i="32" s="1"/>
  <c r="K63" i="32"/>
  <c r="K62" i="32" s="1"/>
  <c r="K57" i="32"/>
  <c r="K53" i="32"/>
  <c r="K52" i="32" s="1"/>
  <c r="K49" i="32"/>
  <c r="K46" i="32"/>
  <c r="K43" i="32"/>
  <c r="K42" i="32" s="1"/>
  <c r="K39" i="32"/>
  <c r="K36" i="32"/>
  <c r="K31" i="32"/>
  <c r="K30" i="32" s="1"/>
  <c r="K29" i="32" s="1"/>
  <c r="K26" i="32"/>
  <c r="K25" i="32" s="1"/>
  <c r="K24" i="32" s="1"/>
  <c r="F14" i="61" s="1"/>
  <c r="K22" i="32"/>
  <c r="K21" i="32" s="1"/>
  <c r="K20" i="32" s="1"/>
  <c r="G94" i="59" l="1"/>
  <c r="G99" i="59" s="1"/>
  <c r="G102" i="59" s="1"/>
  <c r="G105" i="59" s="1"/>
  <c r="G110" i="59" s="1"/>
  <c r="G115" i="59" s="1"/>
  <c r="G117" i="59" s="1"/>
  <c r="G123" i="59" s="1"/>
  <c r="G134" i="59" s="1"/>
  <c r="G139" i="59" s="1"/>
  <c r="G144" i="59" s="1"/>
  <c r="G315" i="108"/>
  <c r="G464" i="63"/>
  <c r="I59" i="51"/>
  <c r="I64" i="51" s="1"/>
  <c r="I55" i="112"/>
  <c r="I306" i="63"/>
  <c r="G57" i="112"/>
  <c r="G59" i="43"/>
  <c r="G64" i="43" s="1"/>
  <c r="G308" i="63"/>
  <c r="G38" i="34"/>
  <c r="G122" i="108"/>
  <c r="G136" i="63"/>
  <c r="G38" i="32"/>
  <c r="G120" i="108"/>
  <c r="G134" i="63"/>
  <c r="G38" i="36"/>
  <c r="G124" i="108"/>
  <c r="G138" i="63"/>
  <c r="T53" i="107"/>
  <c r="K53" i="107"/>
  <c r="J53" i="107"/>
  <c r="O53" i="107"/>
  <c r="R53" i="107"/>
  <c r="S53" i="107"/>
  <c r="M53" i="107"/>
  <c r="I53" i="107"/>
  <c r="Q53" i="107"/>
  <c r="N53" i="107"/>
  <c r="P53" i="107"/>
  <c r="L53" i="107"/>
  <c r="T100" i="107"/>
  <c r="M100" i="107"/>
  <c r="J100" i="107"/>
  <c r="L100" i="107"/>
  <c r="N100" i="107"/>
  <c r="P100" i="107"/>
  <c r="R100" i="107"/>
  <c r="I100" i="107"/>
  <c r="O100" i="107"/>
  <c r="K100" i="107"/>
  <c r="Q100" i="107"/>
  <c r="S100" i="107"/>
  <c r="T85" i="107"/>
  <c r="I85" i="107"/>
  <c r="Q85" i="107"/>
  <c r="N85" i="107"/>
  <c r="M85" i="107"/>
  <c r="K85" i="107"/>
  <c r="O85" i="107"/>
  <c r="L85" i="107"/>
  <c r="P85" i="107"/>
  <c r="S85" i="107"/>
  <c r="J85" i="107"/>
  <c r="R85" i="107"/>
  <c r="G67" i="49"/>
  <c r="G70" i="49" s="1"/>
  <c r="G75" i="49" s="1"/>
  <c r="G79" i="49" s="1"/>
  <c r="G257" i="108"/>
  <c r="G356" i="63"/>
  <c r="H67" i="46"/>
  <c r="H70" i="46" s="1"/>
  <c r="H75" i="46" s="1"/>
  <c r="H79" i="46" s="1"/>
  <c r="H254" i="108"/>
  <c r="H353" i="63"/>
  <c r="I67" i="49"/>
  <c r="I70" i="49" s="1"/>
  <c r="I75" i="49" s="1"/>
  <c r="I79" i="49" s="1"/>
  <c r="I257" i="108"/>
  <c r="I356" i="63"/>
  <c r="J41" i="111"/>
  <c r="J54" i="47"/>
  <c r="J59" i="47" s="1"/>
  <c r="J64" i="47" s="1"/>
  <c r="J303" i="63"/>
  <c r="G40" i="111"/>
  <c r="G54" i="45"/>
  <c r="G302" i="63"/>
  <c r="H59" i="51"/>
  <c r="H64" i="51" s="1"/>
  <c r="H55" i="112"/>
  <c r="H306" i="63"/>
  <c r="G59" i="51"/>
  <c r="G64" i="51" s="1"/>
  <c r="G55" i="112"/>
  <c r="G306" i="63"/>
  <c r="J38" i="36"/>
  <c r="J124" i="108"/>
  <c r="J138" i="63"/>
  <c r="T58" i="107"/>
  <c r="M58" i="107"/>
  <c r="J58" i="107"/>
  <c r="N58" i="107"/>
  <c r="K58" i="107"/>
  <c r="Q58" i="107"/>
  <c r="S58" i="107"/>
  <c r="L58" i="107"/>
  <c r="P58" i="107"/>
  <c r="I58" i="107"/>
  <c r="O58" i="107"/>
  <c r="R58" i="107"/>
  <c r="G41" i="111"/>
  <c r="G54" i="47"/>
  <c r="G59" i="47" s="1"/>
  <c r="G64" i="47" s="1"/>
  <c r="G303" i="63"/>
  <c r="I38" i="32"/>
  <c r="I120" i="108"/>
  <c r="I134" i="63"/>
  <c r="T57" i="107"/>
  <c r="J57" i="107"/>
  <c r="R57" i="107"/>
  <c r="K57" i="107"/>
  <c r="O57" i="107"/>
  <c r="S57" i="107"/>
  <c r="N57" i="107"/>
  <c r="L57" i="107"/>
  <c r="I57" i="107"/>
  <c r="P57" i="107"/>
  <c r="M57" i="107"/>
  <c r="Q57" i="107"/>
  <c r="G67" i="48"/>
  <c r="G70" i="48" s="1"/>
  <c r="G75" i="48" s="1"/>
  <c r="G79" i="48" s="1"/>
  <c r="G256" i="108"/>
  <c r="G355" i="63"/>
  <c r="Q80" i="107"/>
  <c r="S80" i="107"/>
  <c r="N80" i="107"/>
  <c r="I80" i="107"/>
  <c r="L80" i="107"/>
  <c r="M80" i="107"/>
  <c r="P80" i="107"/>
  <c r="R80" i="107"/>
  <c r="K80" i="107"/>
  <c r="O80" i="107"/>
  <c r="T80" i="107"/>
  <c r="J80" i="107"/>
  <c r="T84" i="107"/>
  <c r="J84" i="107"/>
  <c r="K84" i="107"/>
  <c r="R84" i="107"/>
  <c r="O84" i="107"/>
  <c r="S84" i="107"/>
  <c r="N84" i="107"/>
  <c r="M84" i="107"/>
  <c r="I84" i="107"/>
  <c r="Q84" i="107"/>
  <c r="P84" i="107"/>
  <c r="L84" i="107"/>
  <c r="T96" i="107"/>
  <c r="I96" i="107"/>
  <c r="J96" i="107"/>
  <c r="N96" i="107"/>
  <c r="R96" i="107"/>
  <c r="M96" i="107"/>
  <c r="Q96" i="107"/>
  <c r="O96" i="107"/>
  <c r="L96" i="107"/>
  <c r="P96" i="107"/>
  <c r="K96" i="107"/>
  <c r="S96" i="107"/>
  <c r="H40" i="111"/>
  <c r="H54" i="45"/>
  <c r="H302" i="63"/>
  <c r="I220" i="108"/>
  <c r="I316" i="63"/>
  <c r="I70" i="42"/>
  <c r="I75" i="42" s="1"/>
  <c r="I79" i="42" s="1"/>
  <c r="I287" i="108" s="1"/>
  <c r="I50" i="111"/>
  <c r="I374" i="63"/>
  <c r="J70" i="50"/>
  <c r="J75" i="50" s="1"/>
  <c r="J79" i="50" s="1"/>
  <c r="J296" i="108" s="1"/>
  <c r="J52" i="111"/>
  <c r="J376" i="63"/>
  <c r="T102" i="107"/>
  <c r="K102" i="107"/>
  <c r="O102" i="107"/>
  <c r="S102" i="107"/>
  <c r="J102" i="107"/>
  <c r="R102" i="107"/>
  <c r="Q102" i="107"/>
  <c r="L102" i="107"/>
  <c r="P102" i="107"/>
  <c r="M102" i="107"/>
  <c r="N102" i="107"/>
  <c r="I102" i="107"/>
  <c r="I67" i="48"/>
  <c r="I70" i="48" s="1"/>
  <c r="I75" i="48" s="1"/>
  <c r="I79" i="48" s="1"/>
  <c r="I256" i="108"/>
  <c r="I355" i="63"/>
  <c r="K86" i="35"/>
  <c r="H38" i="36"/>
  <c r="H124" i="108"/>
  <c r="H138" i="63"/>
  <c r="J67" i="46"/>
  <c r="J70" i="46" s="1"/>
  <c r="J75" i="46" s="1"/>
  <c r="J79" i="46" s="1"/>
  <c r="J254" i="108"/>
  <c r="J353" i="63"/>
  <c r="I41" i="111"/>
  <c r="I303" i="63"/>
  <c r="I54" i="47"/>
  <c r="I59" i="47" s="1"/>
  <c r="I64" i="47" s="1"/>
  <c r="G38" i="33"/>
  <c r="G121" i="108"/>
  <c r="G135" i="63"/>
  <c r="H94" i="59"/>
  <c r="H99" i="59" s="1"/>
  <c r="H102" i="59" s="1"/>
  <c r="H105" i="59" s="1"/>
  <c r="H110" i="59" s="1"/>
  <c r="H115" i="59" s="1"/>
  <c r="H117" i="59" s="1"/>
  <c r="H123" i="59" s="1"/>
  <c r="H134" i="59" s="1"/>
  <c r="H139" i="59" s="1"/>
  <c r="H144" i="59" s="1"/>
  <c r="H315" i="108"/>
  <c r="H464" i="63"/>
  <c r="H408" i="63"/>
  <c r="H276" i="108"/>
  <c r="T70" i="107"/>
  <c r="M70" i="107"/>
  <c r="R70" i="107"/>
  <c r="Q70" i="107"/>
  <c r="K70" i="107"/>
  <c r="O70" i="107"/>
  <c r="S70" i="107"/>
  <c r="L70" i="107"/>
  <c r="P70" i="107"/>
  <c r="N70" i="107"/>
  <c r="J70" i="107"/>
  <c r="I70" i="107"/>
  <c r="J112" i="110"/>
  <c r="J506" i="63"/>
  <c r="J86" i="56"/>
  <c r="J88" i="56" s="1"/>
  <c r="J94" i="56" s="1"/>
  <c r="J100" i="56" s="1"/>
  <c r="J105" i="56" s="1"/>
  <c r="J110" i="56" s="1"/>
  <c r="J81" i="56"/>
  <c r="T54" i="107"/>
  <c r="J54" i="107"/>
  <c r="M54" i="107"/>
  <c r="L54" i="107"/>
  <c r="N54" i="107"/>
  <c r="P54" i="107"/>
  <c r="I54" i="107"/>
  <c r="R54" i="107"/>
  <c r="Q54" i="107"/>
  <c r="K54" i="107"/>
  <c r="S54" i="107"/>
  <c r="O54" i="107"/>
  <c r="I119" i="110"/>
  <c r="I527" i="63"/>
  <c r="H38" i="32"/>
  <c r="H120" i="108"/>
  <c r="H134" i="63"/>
  <c r="H57" i="112"/>
  <c r="H308" i="63"/>
  <c r="H59" i="43"/>
  <c r="H64" i="43" s="1"/>
  <c r="H220" i="108"/>
  <c r="H316" i="63"/>
  <c r="T99" i="107"/>
  <c r="I99" i="107"/>
  <c r="N99" i="107"/>
  <c r="L99" i="107"/>
  <c r="R99" i="107"/>
  <c r="P99" i="107"/>
  <c r="Q99" i="107"/>
  <c r="S99" i="107"/>
  <c r="O99" i="107"/>
  <c r="M99" i="107"/>
  <c r="K99" i="107"/>
  <c r="J99" i="107"/>
  <c r="J57" i="112"/>
  <c r="J308" i="63"/>
  <c r="J59" i="43"/>
  <c r="J64" i="43" s="1"/>
  <c r="K106" i="32"/>
  <c r="H45" i="107"/>
  <c r="I31" i="112"/>
  <c r="I225" i="63"/>
  <c r="I94" i="59"/>
  <c r="I99" i="59" s="1"/>
  <c r="I102" i="59" s="1"/>
  <c r="I105" i="59" s="1"/>
  <c r="I110" i="59" s="1"/>
  <c r="I115" i="59" s="1"/>
  <c r="I117" i="59" s="1"/>
  <c r="I123" i="59" s="1"/>
  <c r="I134" i="59" s="1"/>
  <c r="I139" i="59" s="1"/>
  <c r="I144" i="59" s="1"/>
  <c r="I315" i="108"/>
  <c r="I464" i="63"/>
  <c r="J70" i="42"/>
  <c r="J75" i="42" s="1"/>
  <c r="J79" i="42" s="1"/>
  <c r="J287" i="108" s="1"/>
  <c r="J50" i="111"/>
  <c r="J374" i="63"/>
  <c r="I70" i="50"/>
  <c r="I75" i="50" s="1"/>
  <c r="I79" i="50" s="1"/>
  <c r="I296" i="108" s="1"/>
  <c r="I52" i="111"/>
  <c r="I376" i="63"/>
  <c r="J67" i="48"/>
  <c r="J70" i="48" s="1"/>
  <c r="J75" i="48" s="1"/>
  <c r="J79" i="48" s="1"/>
  <c r="J256" i="108"/>
  <c r="J355" i="63"/>
  <c r="I38" i="34"/>
  <c r="I136" i="63"/>
  <c r="H38" i="34"/>
  <c r="H122" i="108"/>
  <c r="H136" i="63"/>
  <c r="J40" i="111"/>
  <c r="J54" i="45"/>
  <c r="J302" i="63"/>
  <c r="T73" i="107"/>
  <c r="I73" i="107"/>
  <c r="Q73" i="107"/>
  <c r="M73" i="107"/>
  <c r="S73" i="107"/>
  <c r="N73" i="107"/>
  <c r="L73" i="107"/>
  <c r="J73" i="107"/>
  <c r="P73" i="107"/>
  <c r="R73" i="107"/>
  <c r="K73" i="107"/>
  <c r="O73" i="107"/>
  <c r="I40" i="111"/>
  <c r="I302" i="63"/>
  <c r="I54" i="45"/>
  <c r="G408" i="63"/>
  <c r="G276" i="108"/>
  <c r="G31" i="112"/>
  <c r="G225" i="63"/>
  <c r="J94" i="59"/>
  <c r="J99" i="59" s="1"/>
  <c r="J102" i="59" s="1"/>
  <c r="J105" i="59" s="1"/>
  <c r="J110" i="59" s="1"/>
  <c r="J115" i="59" s="1"/>
  <c r="J117" i="59" s="1"/>
  <c r="J123" i="59" s="1"/>
  <c r="J134" i="59" s="1"/>
  <c r="J139" i="59" s="1"/>
  <c r="J144" i="59" s="1"/>
  <c r="J315" i="108"/>
  <c r="J464" i="63"/>
  <c r="S81" i="107"/>
  <c r="M81" i="107"/>
  <c r="P81" i="107"/>
  <c r="J81" i="107"/>
  <c r="T81" i="107"/>
  <c r="I81" i="107"/>
  <c r="Q81" i="107"/>
  <c r="L81" i="107"/>
  <c r="N81" i="107"/>
  <c r="K81" i="107"/>
  <c r="R81" i="107"/>
  <c r="O81" i="107"/>
  <c r="J38" i="34"/>
  <c r="J122" i="108"/>
  <c r="J136" i="63"/>
  <c r="T88" i="107"/>
  <c r="N88" i="107"/>
  <c r="I88" i="107"/>
  <c r="J88" i="107"/>
  <c r="R88" i="107"/>
  <c r="M88" i="107"/>
  <c r="O88" i="107"/>
  <c r="S88" i="107"/>
  <c r="P88" i="107"/>
  <c r="Q88" i="107"/>
  <c r="L88" i="107"/>
  <c r="K88" i="107"/>
  <c r="J59" i="51"/>
  <c r="J64" i="51" s="1"/>
  <c r="J55" i="112"/>
  <c r="J306" i="63"/>
  <c r="H67" i="49"/>
  <c r="H70" i="49" s="1"/>
  <c r="H75" i="49" s="1"/>
  <c r="H79" i="49" s="1"/>
  <c r="H257" i="108"/>
  <c r="H356" i="63"/>
  <c r="I38" i="36"/>
  <c r="I124" i="108"/>
  <c r="I138" i="63"/>
  <c r="H41" i="111"/>
  <c r="H303" i="63"/>
  <c r="H54" i="47"/>
  <c r="H59" i="47" s="1"/>
  <c r="H64" i="47" s="1"/>
  <c r="K19" i="32"/>
  <c r="F11" i="61"/>
  <c r="H38" i="33"/>
  <c r="H121" i="108"/>
  <c r="H135" i="63"/>
  <c r="G220" i="108"/>
  <c r="G316" i="63"/>
  <c r="G70" i="42"/>
  <c r="G75" i="42" s="1"/>
  <c r="G79" i="42" s="1"/>
  <c r="G287" i="108" s="1"/>
  <c r="G50" i="111"/>
  <c r="G374" i="63"/>
  <c r="H70" i="50"/>
  <c r="H75" i="50" s="1"/>
  <c r="H79" i="50" s="1"/>
  <c r="H296" i="108" s="1"/>
  <c r="H52" i="111"/>
  <c r="H376" i="63"/>
  <c r="T60" i="107"/>
  <c r="K60" i="107"/>
  <c r="L60" i="107"/>
  <c r="O60" i="107"/>
  <c r="P60" i="107"/>
  <c r="R60" i="107"/>
  <c r="N60" i="107"/>
  <c r="S60" i="107"/>
  <c r="J60" i="107"/>
  <c r="M60" i="107"/>
  <c r="I60" i="107"/>
  <c r="Q60" i="107"/>
  <c r="J67" i="49"/>
  <c r="J70" i="49" s="1"/>
  <c r="J75" i="49" s="1"/>
  <c r="J79" i="49" s="1"/>
  <c r="J257" i="108"/>
  <c r="J356" i="63"/>
  <c r="J38" i="32"/>
  <c r="J120" i="108"/>
  <c r="J134" i="63"/>
  <c r="J38" i="33"/>
  <c r="J121" i="108"/>
  <c r="J135" i="63"/>
  <c r="K71" i="32"/>
  <c r="H41" i="107"/>
  <c r="H31" i="112"/>
  <c r="H225" i="63"/>
  <c r="G112" i="110"/>
  <c r="G506" i="63"/>
  <c r="G86" i="56"/>
  <c r="G88" i="56" s="1"/>
  <c r="G94" i="56" s="1"/>
  <c r="G100" i="56" s="1"/>
  <c r="G105" i="56" s="1"/>
  <c r="G110" i="56" s="1"/>
  <c r="G81" i="56"/>
  <c r="T71" i="107"/>
  <c r="I71" i="107"/>
  <c r="J71" i="107"/>
  <c r="M71" i="107"/>
  <c r="R71" i="107"/>
  <c r="Q71" i="107"/>
  <c r="K71" i="107"/>
  <c r="O71" i="107"/>
  <c r="S71" i="107"/>
  <c r="N71" i="107"/>
  <c r="L71" i="107"/>
  <c r="P71" i="107"/>
  <c r="T68" i="107"/>
  <c r="I68" i="107"/>
  <c r="N68" i="107"/>
  <c r="J68" i="107"/>
  <c r="L68" i="107"/>
  <c r="P68" i="107"/>
  <c r="Q68" i="107"/>
  <c r="O68" i="107"/>
  <c r="R68" i="107"/>
  <c r="S68" i="107"/>
  <c r="M68" i="107"/>
  <c r="K68" i="107"/>
  <c r="I112" i="110"/>
  <c r="I506" i="63"/>
  <c r="I86" i="56"/>
  <c r="I88" i="56" s="1"/>
  <c r="I94" i="56" s="1"/>
  <c r="I100" i="56" s="1"/>
  <c r="I105" i="56" s="1"/>
  <c r="I110" i="56" s="1"/>
  <c r="I81" i="56"/>
  <c r="I57" i="112"/>
  <c r="I59" i="43"/>
  <c r="I64" i="43" s="1"/>
  <c r="I308" i="63"/>
  <c r="K28" i="32"/>
  <c r="F17" i="61"/>
  <c r="I38" i="33"/>
  <c r="I121" i="108"/>
  <c r="I135" i="63"/>
  <c r="J31" i="112"/>
  <c r="J225" i="63"/>
  <c r="H70" i="42"/>
  <c r="H75" i="42" s="1"/>
  <c r="H79" i="42" s="1"/>
  <c r="H287" i="108" s="1"/>
  <c r="H50" i="111"/>
  <c r="H374" i="63"/>
  <c r="G70" i="50"/>
  <c r="G75" i="50" s="1"/>
  <c r="G79" i="50" s="1"/>
  <c r="G296" i="108" s="1"/>
  <c r="G52" i="111"/>
  <c r="G376" i="63"/>
  <c r="I67" i="46"/>
  <c r="I70" i="46" s="1"/>
  <c r="I75" i="46" s="1"/>
  <c r="I79" i="46" s="1"/>
  <c r="I254" i="108"/>
  <c r="I353" i="63"/>
  <c r="H67" i="48"/>
  <c r="H70" i="48" s="1"/>
  <c r="H75" i="48" s="1"/>
  <c r="H79" i="48" s="1"/>
  <c r="H256" i="108"/>
  <c r="H355" i="63"/>
  <c r="G67" i="46"/>
  <c r="G70" i="46" s="1"/>
  <c r="G75" i="46" s="1"/>
  <c r="G79" i="46" s="1"/>
  <c r="G254" i="108"/>
  <c r="G353" i="63"/>
  <c r="H112" i="110"/>
  <c r="H506" i="63"/>
  <c r="H86" i="56"/>
  <c r="H88" i="56" s="1"/>
  <c r="H94" i="56" s="1"/>
  <c r="H100" i="56" s="1"/>
  <c r="H105" i="56" s="1"/>
  <c r="H110" i="56" s="1"/>
  <c r="H81" i="56"/>
  <c r="K22" i="63"/>
  <c r="K22" i="108"/>
  <c r="K12" i="38"/>
  <c r="K11" i="38" s="1"/>
  <c r="K10" i="38" s="1"/>
  <c r="K9" i="38" s="1"/>
  <c r="G38" i="35"/>
  <c r="G158" i="108" s="1"/>
  <c r="G137" i="63"/>
  <c r="H38" i="35"/>
  <c r="H158" i="108" s="1"/>
  <c r="H137" i="63"/>
  <c r="I35" i="61"/>
  <c r="I38" i="35"/>
  <c r="I158" i="108" s="1"/>
  <c r="I137" i="63"/>
  <c r="J38" i="35"/>
  <c r="J158" i="108" s="1"/>
  <c r="J137" i="63"/>
  <c r="M23" i="61"/>
  <c r="F26" i="61"/>
  <c r="K56" i="32"/>
  <c r="G54" i="53"/>
  <c r="G59" i="53" s="1"/>
  <c r="G64" i="53" s="1"/>
  <c r="G262" i="108" s="1"/>
  <c r="J54" i="53"/>
  <c r="J59" i="53" s="1"/>
  <c r="J64" i="53" s="1"/>
  <c r="J262" i="108" s="1"/>
  <c r="H54" i="53"/>
  <c r="H59" i="53" s="1"/>
  <c r="H64" i="53" s="1"/>
  <c r="H262" i="108" s="1"/>
  <c r="I54" i="53"/>
  <c r="I59" i="53" s="1"/>
  <c r="I64" i="53" s="1"/>
  <c r="I262" i="108" s="1"/>
  <c r="H82" i="50"/>
  <c r="H85" i="50" s="1"/>
  <c r="H91" i="50" s="1"/>
  <c r="H94" i="50" s="1"/>
  <c r="H99" i="50" s="1"/>
  <c r="H102" i="50" s="1"/>
  <c r="H105" i="50" s="1"/>
  <c r="H428" i="63"/>
  <c r="I82" i="50"/>
  <c r="I85" i="50" s="1"/>
  <c r="I91" i="50" s="1"/>
  <c r="I94" i="50" s="1"/>
  <c r="I99" i="50" s="1"/>
  <c r="I102" i="50" s="1"/>
  <c r="I105" i="50" s="1"/>
  <c r="I428" i="63"/>
  <c r="G82" i="50"/>
  <c r="G85" i="50" s="1"/>
  <c r="G91" i="50" s="1"/>
  <c r="G94" i="50" s="1"/>
  <c r="G99" i="50" s="1"/>
  <c r="G102" i="50" s="1"/>
  <c r="G105" i="50" s="1"/>
  <c r="G428" i="63"/>
  <c r="J51" i="44"/>
  <c r="J54" i="44" s="1"/>
  <c r="J58" i="112" s="1"/>
  <c r="J267" i="63"/>
  <c r="H51" i="44"/>
  <c r="H54" i="44" s="1"/>
  <c r="H58" i="112" s="1"/>
  <c r="H267" i="63"/>
  <c r="G51" i="44"/>
  <c r="G54" i="44" s="1"/>
  <c r="G58" i="112" s="1"/>
  <c r="G267" i="63"/>
  <c r="I51" i="44"/>
  <c r="I54" i="44" s="1"/>
  <c r="I58" i="112" s="1"/>
  <c r="I267" i="63"/>
  <c r="I82" i="42"/>
  <c r="I85" i="42" s="1"/>
  <c r="I91" i="42" s="1"/>
  <c r="I94" i="42" s="1"/>
  <c r="I99" i="42" s="1"/>
  <c r="I102" i="42" s="1"/>
  <c r="I105" i="42" s="1"/>
  <c r="I110" i="42" s="1"/>
  <c r="I419" i="63"/>
  <c r="J419" i="63"/>
  <c r="G82" i="42"/>
  <c r="G85" i="42" s="1"/>
  <c r="G91" i="42" s="1"/>
  <c r="G94" i="42" s="1"/>
  <c r="G99" i="42" s="1"/>
  <c r="G102" i="42" s="1"/>
  <c r="G105" i="42" s="1"/>
  <c r="G110" i="42" s="1"/>
  <c r="G419" i="63"/>
  <c r="H82" i="42"/>
  <c r="H85" i="42" s="1"/>
  <c r="H91" i="42" s="1"/>
  <c r="H94" i="42" s="1"/>
  <c r="H99" i="42" s="1"/>
  <c r="H102" i="42" s="1"/>
  <c r="H105" i="42" s="1"/>
  <c r="H110" i="42" s="1"/>
  <c r="H419" i="63"/>
  <c r="J263" i="63"/>
  <c r="J58" i="41"/>
  <c r="J61" i="41"/>
  <c r="J39" i="111" s="1"/>
  <c r="J248" i="63"/>
  <c r="G248" i="63"/>
  <c r="H263" i="63"/>
  <c r="H58" i="41"/>
  <c r="H61" i="41"/>
  <c r="H39" i="111" s="1"/>
  <c r="G263" i="63"/>
  <c r="G61" i="41"/>
  <c r="G39" i="111" s="1"/>
  <c r="G58" i="41"/>
  <c r="I263" i="63"/>
  <c r="I61" i="41"/>
  <c r="I39" i="111" s="1"/>
  <c r="I58" i="41"/>
  <c r="I248" i="63"/>
  <c r="H248" i="63"/>
  <c r="G63" i="52"/>
  <c r="G232" i="108" s="1"/>
  <c r="G311" i="63"/>
  <c r="J311" i="63"/>
  <c r="J63" i="52"/>
  <c r="J232" i="108" s="1"/>
  <c r="J58" i="52"/>
  <c r="H311" i="63"/>
  <c r="H63" i="52"/>
  <c r="H232" i="108" s="1"/>
  <c r="I63" i="52"/>
  <c r="I232" i="108" s="1"/>
  <c r="I311" i="63"/>
  <c r="J181" i="63"/>
  <c r="J41" i="38"/>
  <c r="I181" i="63"/>
  <c r="I41" i="38"/>
  <c r="H181" i="63"/>
  <c r="H41" i="38"/>
  <c r="G181" i="63"/>
  <c r="G41" i="38"/>
  <c r="J48" i="40"/>
  <c r="I48" i="40"/>
  <c r="I196" i="108" s="1"/>
  <c r="H48" i="40"/>
  <c r="G48" i="40"/>
  <c r="K33" i="35"/>
  <c r="I24" i="61"/>
  <c r="K33" i="34"/>
  <c r="H24" i="61"/>
  <c r="K33" i="33"/>
  <c r="G24" i="61"/>
  <c r="K112" i="32"/>
  <c r="F68" i="61"/>
  <c r="F29" i="61"/>
  <c r="F73" i="61"/>
  <c r="F30" i="61"/>
  <c r="AH48" i="61"/>
  <c r="AO48" i="61" s="1"/>
  <c r="AQ48" i="61" s="1"/>
  <c r="I54" i="38"/>
  <c r="I59" i="38" s="1"/>
  <c r="I64" i="38" s="1"/>
  <c r="I299" i="63"/>
  <c r="K16" i="38"/>
  <c r="K15" i="38" s="1"/>
  <c r="K14" i="38" s="1"/>
  <c r="H41" i="33"/>
  <c r="J41" i="33"/>
  <c r="G41" i="33"/>
  <c r="I41" i="33"/>
  <c r="K88" i="32"/>
  <c r="K61" i="32"/>
  <c r="K35" i="32"/>
  <c r="H37" i="107" s="1"/>
  <c r="K45" i="32"/>
  <c r="H38" i="107" s="1"/>
  <c r="K96" i="32"/>
  <c r="K125" i="27"/>
  <c r="K124" i="27" s="1"/>
  <c r="K123" i="27" s="1"/>
  <c r="K122" i="27" s="1"/>
  <c r="K120" i="27"/>
  <c r="K118" i="27"/>
  <c r="K117" i="27" s="1"/>
  <c r="K113" i="27"/>
  <c r="K112" i="27" s="1"/>
  <c r="K111" i="27" s="1"/>
  <c r="K108" i="27"/>
  <c r="K107" i="27" s="1"/>
  <c r="K105" i="27"/>
  <c r="K104" i="27" s="1"/>
  <c r="K102" i="27"/>
  <c r="K101" i="27" s="1"/>
  <c r="K97" i="27"/>
  <c r="K96" i="27" s="1"/>
  <c r="K94" i="27"/>
  <c r="K93" i="27" s="1"/>
  <c r="K88" i="27"/>
  <c r="K87" i="27" s="1"/>
  <c r="K85" i="27"/>
  <c r="K84" i="27" s="1"/>
  <c r="K81" i="27"/>
  <c r="K80" i="27" s="1"/>
  <c r="H14" i="107" s="1"/>
  <c r="K78" i="27"/>
  <c r="K77" i="27" s="1"/>
  <c r="K76" i="27" s="1"/>
  <c r="H13" i="107" s="1"/>
  <c r="K72" i="27"/>
  <c r="K70" i="27"/>
  <c r="K69" i="27" s="1"/>
  <c r="K66" i="27"/>
  <c r="K61" i="27"/>
  <c r="K60" i="27" s="1"/>
  <c r="K53" i="27"/>
  <c r="K52" i="27" s="1"/>
  <c r="K49" i="27"/>
  <c r="K46" i="27"/>
  <c r="K39" i="27"/>
  <c r="K42" i="27"/>
  <c r="K36" i="27"/>
  <c r="K31" i="27"/>
  <c r="K30" i="27" s="1"/>
  <c r="K29" i="27" s="1"/>
  <c r="K26" i="27"/>
  <c r="K25" i="27" s="1"/>
  <c r="K24" i="27" s="1"/>
  <c r="K21" i="27"/>
  <c r="K20" i="27" s="1"/>
  <c r="L23" i="31"/>
  <c r="B23" i="31"/>
  <c r="L23" i="29"/>
  <c r="B23" i="29"/>
  <c r="E23" i="29"/>
  <c r="L24" i="28"/>
  <c r="B24" i="28"/>
  <c r="M21" i="28"/>
  <c r="O135" i="72" s="1"/>
  <c r="P135" i="72" s="1"/>
  <c r="M19" i="28"/>
  <c r="O133" i="72" s="1"/>
  <c r="P133" i="72" s="1"/>
  <c r="M13" i="28"/>
  <c r="O127" i="72" s="1"/>
  <c r="P127" i="72" s="1"/>
  <c r="H157" i="108" l="1"/>
  <c r="H176" i="63"/>
  <c r="H41" i="34"/>
  <c r="H44" i="34" s="1"/>
  <c r="J82" i="42"/>
  <c r="J85" i="42" s="1"/>
  <c r="J91" i="42" s="1"/>
  <c r="J94" i="42" s="1"/>
  <c r="J99" i="42" s="1"/>
  <c r="J102" i="42" s="1"/>
  <c r="J105" i="42" s="1"/>
  <c r="J110" i="42" s="1"/>
  <c r="G110" i="50"/>
  <c r="G119" i="50" s="1"/>
  <c r="G121" i="50" s="1"/>
  <c r="G127" i="50" s="1"/>
  <c r="G133" i="50" s="1"/>
  <c r="G138" i="50" s="1"/>
  <c r="G143" i="50" s="1"/>
  <c r="G114" i="50"/>
  <c r="J155" i="108"/>
  <c r="J174" i="63"/>
  <c r="J41" i="32"/>
  <c r="H67" i="43"/>
  <c r="H70" i="43" s="1"/>
  <c r="H75" i="43" s="1"/>
  <c r="H79" i="43" s="1"/>
  <c r="H250" i="108"/>
  <c r="H349" i="63"/>
  <c r="K55" i="32"/>
  <c r="H39" i="107"/>
  <c r="I110" i="50"/>
  <c r="I119" i="50" s="1"/>
  <c r="I121" i="50" s="1"/>
  <c r="I127" i="50" s="1"/>
  <c r="I133" i="50" s="1"/>
  <c r="I138" i="50" s="1"/>
  <c r="I143" i="50" s="1"/>
  <c r="I114" i="50"/>
  <c r="H118" i="110"/>
  <c r="H526" i="63"/>
  <c r="I82" i="46"/>
  <c r="I85" i="46" s="1"/>
  <c r="I91" i="46" s="1"/>
  <c r="I94" i="46" s="1"/>
  <c r="I99" i="46" s="1"/>
  <c r="I102" i="46" s="1"/>
  <c r="I105" i="46" s="1"/>
  <c r="I110" i="46" s="1"/>
  <c r="I115" i="46" s="1"/>
  <c r="I117" i="46" s="1"/>
  <c r="I123" i="46" s="1"/>
  <c r="I129" i="46" s="1"/>
  <c r="I134" i="46" s="1"/>
  <c r="I139" i="46" s="1"/>
  <c r="I292" i="108"/>
  <c r="I424" i="63"/>
  <c r="H156" i="108"/>
  <c r="H175" i="63"/>
  <c r="I157" i="108"/>
  <c r="I176" i="63"/>
  <c r="I41" i="34"/>
  <c r="I44" i="34" s="1"/>
  <c r="H67" i="51"/>
  <c r="H70" i="51" s="1"/>
  <c r="H75" i="51" s="1"/>
  <c r="H79" i="51" s="1"/>
  <c r="H259" i="108"/>
  <c r="H358" i="63"/>
  <c r="J428" i="63"/>
  <c r="J82" i="49"/>
  <c r="J85" i="49" s="1"/>
  <c r="J91" i="49" s="1"/>
  <c r="J94" i="49" s="1"/>
  <c r="J99" i="49" s="1"/>
  <c r="J102" i="49" s="1"/>
  <c r="J105" i="49" s="1"/>
  <c r="J110" i="49" s="1"/>
  <c r="J115" i="49" s="1"/>
  <c r="J117" i="49" s="1"/>
  <c r="J123" i="49" s="1"/>
  <c r="J129" i="49" s="1"/>
  <c r="J134" i="49" s="1"/>
  <c r="J139" i="49" s="1"/>
  <c r="J295" i="108"/>
  <c r="J427" i="63"/>
  <c r="I59" i="112"/>
  <c r="I310" i="63"/>
  <c r="I59" i="45"/>
  <c r="I64" i="45" s="1"/>
  <c r="G67" i="47"/>
  <c r="G70" i="47" s="1"/>
  <c r="G75" i="47" s="1"/>
  <c r="G79" i="47" s="1"/>
  <c r="G255" i="108"/>
  <c r="G354" i="63"/>
  <c r="G59" i="112"/>
  <c r="G59" i="45"/>
  <c r="G64" i="45" s="1"/>
  <c r="G310" i="63"/>
  <c r="G67" i="43"/>
  <c r="G70" i="43" s="1"/>
  <c r="G75" i="43" s="1"/>
  <c r="G79" i="43" s="1"/>
  <c r="G250" i="108"/>
  <c r="G349" i="63"/>
  <c r="J82" i="50"/>
  <c r="J85" i="50" s="1"/>
  <c r="J91" i="50" s="1"/>
  <c r="J94" i="50" s="1"/>
  <c r="J99" i="50" s="1"/>
  <c r="J102" i="50" s="1"/>
  <c r="J105" i="50" s="1"/>
  <c r="J67" i="51"/>
  <c r="J70" i="51" s="1"/>
  <c r="J75" i="51" s="1"/>
  <c r="J79" i="51" s="1"/>
  <c r="J259" i="108"/>
  <c r="J358" i="63"/>
  <c r="H159" i="108"/>
  <c r="H178" i="63"/>
  <c r="H41" i="36"/>
  <c r="H44" i="36" s="1"/>
  <c r="G82" i="49"/>
  <c r="G85" i="49" s="1"/>
  <c r="G91" i="49" s="1"/>
  <c r="G94" i="49" s="1"/>
  <c r="G99" i="49" s="1"/>
  <c r="G102" i="49" s="1"/>
  <c r="G105" i="49" s="1"/>
  <c r="G110" i="49" s="1"/>
  <c r="G115" i="49" s="1"/>
  <c r="G117" i="49" s="1"/>
  <c r="G123" i="49" s="1"/>
  <c r="G129" i="49" s="1"/>
  <c r="G134" i="49" s="1"/>
  <c r="G139" i="49" s="1"/>
  <c r="G295" i="108"/>
  <c r="G427" i="63"/>
  <c r="G118" i="110"/>
  <c r="G526" i="63"/>
  <c r="K59" i="27"/>
  <c r="H11" i="107"/>
  <c r="I119" i="42"/>
  <c r="I121" i="42" s="1"/>
  <c r="I127" i="42" s="1"/>
  <c r="I133" i="42" s="1"/>
  <c r="I138" i="42" s="1"/>
  <c r="I143" i="42" s="1"/>
  <c r="I114" i="42"/>
  <c r="R13" i="107"/>
  <c r="P13" i="107"/>
  <c r="O13" i="107"/>
  <c r="L13" i="107"/>
  <c r="J13" i="107"/>
  <c r="S13" i="107"/>
  <c r="I13" i="107"/>
  <c r="N13" i="107"/>
  <c r="T13" i="107"/>
  <c r="M13" i="107"/>
  <c r="Q13" i="107"/>
  <c r="K13" i="107"/>
  <c r="I67" i="43"/>
  <c r="I70" i="43" s="1"/>
  <c r="I75" i="43" s="1"/>
  <c r="I79" i="43" s="1"/>
  <c r="I250" i="108"/>
  <c r="I349" i="63"/>
  <c r="T41" i="107"/>
  <c r="I41" i="107"/>
  <c r="M41" i="107"/>
  <c r="Q41" i="107"/>
  <c r="J41" i="107"/>
  <c r="N41" i="107"/>
  <c r="L41" i="107"/>
  <c r="R41" i="107"/>
  <c r="K41" i="107"/>
  <c r="P41" i="107"/>
  <c r="S41" i="107"/>
  <c r="O41" i="107"/>
  <c r="H67" i="47"/>
  <c r="H70" i="47" s="1"/>
  <c r="H75" i="47" s="1"/>
  <c r="H79" i="47" s="1"/>
  <c r="H255" i="108"/>
  <c r="H354" i="63"/>
  <c r="J82" i="48"/>
  <c r="J85" i="48" s="1"/>
  <c r="J91" i="48" s="1"/>
  <c r="J94" i="48" s="1"/>
  <c r="J99" i="48" s="1"/>
  <c r="J102" i="48" s="1"/>
  <c r="J105" i="48" s="1"/>
  <c r="J110" i="48" s="1"/>
  <c r="J115" i="48" s="1"/>
  <c r="J117" i="48" s="1"/>
  <c r="J123" i="48" s="1"/>
  <c r="J129" i="48" s="1"/>
  <c r="J134" i="48" s="1"/>
  <c r="J139" i="48" s="1"/>
  <c r="J294" i="108"/>
  <c r="J426" i="63"/>
  <c r="T45" i="107"/>
  <c r="L45" i="107"/>
  <c r="I45" i="107"/>
  <c r="P45" i="107"/>
  <c r="M45" i="107"/>
  <c r="Q45" i="107"/>
  <c r="J45" i="107"/>
  <c r="N45" i="107"/>
  <c r="R45" i="107"/>
  <c r="K45" i="107"/>
  <c r="S45" i="107"/>
  <c r="O45" i="107"/>
  <c r="H155" i="108"/>
  <c r="H174" i="63"/>
  <c r="H41" i="32"/>
  <c r="K111" i="32"/>
  <c r="H46" i="107"/>
  <c r="G157" i="108"/>
  <c r="G176" i="63"/>
  <c r="G41" i="34"/>
  <c r="G44" i="34" s="1"/>
  <c r="T14" i="107"/>
  <c r="M14" i="107"/>
  <c r="I14" i="107"/>
  <c r="N14" i="107"/>
  <c r="O14" i="107"/>
  <c r="J14" i="107"/>
  <c r="S14" i="107"/>
  <c r="P14" i="107"/>
  <c r="R14" i="107"/>
  <c r="L14" i="107"/>
  <c r="K14" i="107"/>
  <c r="Q14" i="107"/>
  <c r="K95" i="32"/>
  <c r="H44" i="107"/>
  <c r="G262" i="63"/>
  <c r="G196" i="108"/>
  <c r="H110" i="50"/>
  <c r="H119" i="50" s="1"/>
  <c r="H121" i="50" s="1"/>
  <c r="H127" i="50" s="1"/>
  <c r="H133" i="50" s="1"/>
  <c r="H138" i="50" s="1"/>
  <c r="H143" i="50" s="1"/>
  <c r="H114" i="50"/>
  <c r="H310" i="63"/>
  <c r="H59" i="112"/>
  <c r="H59" i="45"/>
  <c r="H64" i="45" s="1"/>
  <c r="J67" i="47"/>
  <c r="J70" i="47" s="1"/>
  <c r="J75" i="47" s="1"/>
  <c r="J79" i="47" s="1"/>
  <c r="J255" i="108"/>
  <c r="J354" i="63"/>
  <c r="H82" i="49"/>
  <c r="H85" i="49" s="1"/>
  <c r="H91" i="49" s="1"/>
  <c r="H94" i="49" s="1"/>
  <c r="H99" i="49" s="1"/>
  <c r="H102" i="49" s="1"/>
  <c r="H105" i="49" s="1"/>
  <c r="H110" i="49" s="1"/>
  <c r="H115" i="49" s="1"/>
  <c r="H117" i="49" s="1"/>
  <c r="H123" i="49" s="1"/>
  <c r="H129" i="49" s="1"/>
  <c r="H134" i="49" s="1"/>
  <c r="H139" i="49" s="1"/>
  <c r="H295" i="108"/>
  <c r="H427" i="63"/>
  <c r="T38" i="107"/>
  <c r="P38" i="107"/>
  <c r="I38" i="107"/>
  <c r="M38" i="107"/>
  <c r="N38" i="107"/>
  <c r="R38" i="107"/>
  <c r="K38" i="107"/>
  <c r="J38" i="107"/>
  <c r="O38" i="107"/>
  <c r="L38" i="107"/>
  <c r="Q38" i="107"/>
  <c r="S38" i="107"/>
  <c r="H262" i="63"/>
  <c r="H196" i="108"/>
  <c r="I118" i="110"/>
  <c r="I526" i="63"/>
  <c r="J157" i="108"/>
  <c r="J176" i="63"/>
  <c r="J41" i="34"/>
  <c r="J44" i="34" s="1"/>
  <c r="J59" i="112"/>
  <c r="J310" i="63"/>
  <c r="J59" i="45"/>
  <c r="J64" i="45" s="1"/>
  <c r="J67" i="43"/>
  <c r="J70" i="43" s="1"/>
  <c r="J75" i="43" s="1"/>
  <c r="J79" i="43" s="1"/>
  <c r="J250" i="108"/>
  <c r="J349" i="63"/>
  <c r="G156" i="108"/>
  <c r="G175" i="63"/>
  <c r="J159" i="108"/>
  <c r="J178" i="63"/>
  <c r="J41" i="36"/>
  <c r="J44" i="36" s="1"/>
  <c r="G159" i="108"/>
  <c r="G178" i="63"/>
  <c r="G41" i="36"/>
  <c r="G44" i="36" s="1"/>
  <c r="I67" i="51"/>
  <c r="I70" i="51" s="1"/>
  <c r="I75" i="51" s="1"/>
  <c r="I79" i="51" s="1"/>
  <c r="I259" i="108"/>
  <c r="I358" i="63"/>
  <c r="H82" i="48"/>
  <c r="H85" i="48" s="1"/>
  <c r="H91" i="48" s="1"/>
  <c r="H94" i="48" s="1"/>
  <c r="H99" i="48" s="1"/>
  <c r="H102" i="48" s="1"/>
  <c r="H105" i="48" s="1"/>
  <c r="H110" i="48" s="1"/>
  <c r="H115" i="48" s="1"/>
  <c r="H117" i="48" s="1"/>
  <c r="H123" i="48" s="1"/>
  <c r="H129" i="48" s="1"/>
  <c r="H134" i="48" s="1"/>
  <c r="H139" i="48" s="1"/>
  <c r="H294" i="108"/>
  <c r="H426" i="63"/>
  <c r="I156" i="108"/>
  <c r="I175" i="63"/>
  <c r="K110" i="27"/>
  <c r="H17" i="107"/>
  <c r="I246" i="108"/>
  <c r="I345" i="63"/>
  <c r="H119" i="42"/>
  <c r="H121" i="42" s="1"/>
  <c r="H127" i="42" s="1"/>
  <c r="H133" i="42" s="1"/>
  <c r="H138" i="42" s="1"/>
  <c r="H143" i="42" s="1"/>
  <c r="H114" i="42"/>
  <c r="G82" i="46"/>
  <c r="G85" i="46" s="1"/>
  <c r="G91" i="46" s="1"/>
  <c r="G94" i="46" s="1"/>
  <c r="G99" i="46" s="1"/>
  <c r="G102" i="46" s="1"/>
  <c r="G105" i="46" s="1"/>
  <c r="G110" i="46" s="1"/>
  <c r="G115" i="46" s="1"/>
  <c r="G117" i="46" s="1"/>
  <c r="G123" i="46" s="1"/>
  <c r="G129" i="46" s="1"/>
  <c r="G134" i="46" s="1"/>
  <c r="G139" i="46" s="1"/>
  <c r="G292" i="108"/>
  <c r="G424" i="63"/>
  <c r="J118" i="110"/>
  <c r="J526" i="63"/>
  <c r="I67" i="47"/>
  <c r="I70" i="47" s="1"/>
  <c r="I75" i="47" s="1"/>
  <c r="I79" i="47" s="1"/>
  <c r="I255" i="108"/>
  <c r="I354" i="63"/>
  <c r="I82" i="48"/>
  <c r="I85" i="48" s="1"/>
  <c r="I91" i="48" s="1"/>
  <c r="I94" i="48" s="1"/>
  <c r="I99" i="48" s="1"/>
  <c r="I102" i="48" s="1"/>
  <c r="I105" i="48" s="1"/>
  <c r="I110" i="48" s="1"/>
  <c r="I115" i="48" s="1"/>
  <c r="I117" i="48" s="1"/>
  <c r="I123" i="48" s="1"/>
  <c r="I129" i="48" s="1"/>
  <c r="I134" i="48" s="1"/>
  <c r="I139" i="48" s="1"/>
  <c r="I294" i="108"/>
  <c r="I426" i="63"/>
  <c r="H82" i="46"/>
  <c r="H85" i="46" s="1"/>
  <c r="H91" i="46" s="1"/>
  <c r="H94" i="46" s="1"/>
  <c r="H99" i="46" s="1"/>
  <c r="H102" i="46" s="1"/>
  <c r="H105" i="46" s="1"/>
  <c r="H110" i="46" s="1"/>
  <c r="H115" i="46" s="1"/>
  <c r="H117" i="46" s="1"/>
  <c r="H123" i="46" s="1"/>
  <c r="H129" i="46" s="1"/>
  <c r="H134" i="46" s="1"/>
  <c r="H139" i="46" s="1"/>
  <c r="H292" i="108"/>
  <c r="H424" i="63"/>
  <c r="S37" i="107"/>
  <c r="I37" i="107"/>
  <c r="N37" i="107"/>
  <c r="M37" i="107"/>
  <c r="R37" i="107"/>
  <c r="Q37" i="107"/>
  <c r="L37" i="107"/>
  <c r="K37" i="107"/>
  <c r="P37" i="107"/>
  <c r="T37" i="107"/>
  <c r="O37" i="107"/>
  <c r="J37" i="107"/>
  <c r="K60" i="32"/>
  <c r="H40" i="107"/>
  <c r="J262" i="63"/>
  <c r="J196" i="108"/>
  <c r="J156" i="108"/>
  <c r="J175" i="63"/>
  <c r="J82" i="46"/>
  <c r="J85" i="46" s="1"/>
  <c r="J91" i="46" s="1"/>
  <c r="J94" i="46" s="1"/>
  <c r="J99" i="46" s="1"/>
  <c r="J102" i="46" s="1"/>
  <c r="J105" i="46" s="1"/>
  <c r="J110" i="46" s="1"/>
  <c r="J115" i="46" s="1"/>
  <c r="J117" i="46" s="1"/>
  <c r="J123" i="46" s="1"/>
  <c r="J129" i="46" s="1"/>
  <c r="J134" i="46" s="1"/>
  <c r="J139" i="46" s="1"/>
  <c r="J292" i="108"/>
  <c r="J424" i="63"/>
  <c r="I155" i="108"/>
  <c r="I174" i="63"/>
  <c r="I41" i="32"/>
  <c r="K87" i="32"/>
  <c r="F36" i="61" s="1"/>
  <c r="H43" i="107"/>
  <c r="J220" i="108"/>
  <c r="J316" i="63"/>
  <c r="G119" i="42"/>
  <c r="G121" i="42" s="1"/>
  <c r="G127" i="42" s="1"/>
  <c r="G133" i="42" s="1"/>
  <c r="G138" i="42" s="1"/>
  <c r="G143" i="42" s="1"/>
  <c r="G114" i="42"/>
  <c r="I159" i="108"/>
  <c r="I178" i="63"/>
  <c r="I41" i="36"/>
  <c r="I44" i="36" s="1"/>
  <c r="G82" i="48"/>
  <c r="G85" i="48" s="1"/>
  <c r="G91" i="48" s="1"/>
  <c r="G94" i="48" s="1"/>
  <c r="G99" i="48" s="1"/>
  <c r="G102" i="48" s="1"/>
  <c r="G105" i="48" s="1"/>
  <c r="G110" i="48" s="1"/>
  <c r="G115" i="48" s="1"/>
  <c r="G117" i="48" s="1"/>
  <c r="G123" i="48" s="1"/>
  <c r="G129" i="48" s="1"/>
  <c r="G134" i="48" s="1"/>
  <c r="G139" i="48" s="1"/>
  <c r="G294" i="108"/>
  <c r="G426" i="63"/>
  <c r="G67" i="51"/>
  <c r="G70" i="51" s="1"/>
  <c r="G75" i="51" s="1"/>
  <c r="G79" i="51" s="1"/>
  <c r="G259" i="108"/>
  <c r="G358" i="63"/>
  <c r="I82" i="49"/>
  <c r="I85" i="49" s="1"/>
  <c r="I91" i="49" s="1"/>
  <c r="I94" i="49" s="1"/>
  <c r="I99" i="49" s="1"/>
  <c r="I102" i="49" s="1"/>
  <c r="I105" i="49" s="1"/>
  <c r="I110" i="49" s="1"/>
  <c r="I115" i="49" s="1"/>
  <c r="I117" i="49" s="1"/>
  <c r="I123" i="49" s="1"/>
  <c r="I129" i="49" s="1"/>
  <c r="I134" i="49" s="1"/>
  <c r="I139" i="49" s="1"/>
  <c r="I295" i="108"/>
  <c r="I427" i="63"/>
  <c r="G155" i="108"/>
  <c r="G174" i="63"/>
  <c r="G41" i="32"/>
  <c r="J177" i="63"/>
  <c r="J41" i="35"/>
  <c r="I177" i="63"/>
  <c r="I41" i="35"/>
  <c r="H177" i="63"/>
  <c r="H41" i="35"/>
  <c r="G177" i="63"/>
  <c r="G41" i="35"/>
  <c r="I68" i="52"/>
  <c r="I261" i="108" s="1"/>
  <c r="I331" i="63"/>
  <c r="H68" i="52"/>
  <c r="H261" i="108" s="1"/>
  <c r="H331" i="63"/>
  <c r="G68" i="52"/>
  <c r="G261" i="108" s="1"/>
  <c r="G331" i="63"/>
  <c r="J68" i="52"/>
  <c r="J261" i="108" s="1"/>
  <c r="J331" i="63"/>
  <c r="H23" i="61"/>
  <c r="F32" i="61"/>
  <c r="F25" i="61"/>
  <c r="I23" i="61"/>
  <c r="G23" i="61"/>
  <c r="K28" i="27"/>
  <c r="D17" i="61"/>
  <c r="AH17" i="61" s="1"/>
  <c r="AO17" i="61" s="1"/>
  <c r="AQ17" i="61" s="1"/>
  <c r="D14" i="61"/>
  <c r="AH14" i="61" s="1"/>
  <c r="AO14" i="61" s="1"/>
  <c r="AQ14" i="61" s="1"/>
  <c r="D46" i="61"/>
  <c r="K19" i="27"/>
  <c r="D11" i="61"/>
  <c r="AH11" i="61" s="1"/>
  <c r="AO11" i="61" s="1"/>
  <c r="AQ11" i="61" s="1"/>
  <c r="D26" i="61"/>
  <c r="J67" i="53"/>
  <c r="J361" i="63"/>
  <c r="H67" i="53"/>
  <c r="H361" i="63"/>
  <c r="G67" i="53"/>
  <c r="G361" i="63"/>
  <c r="I67" i="53"/>
  <c r="I361" i="63"/>
  <c r="G309" i="63"/>
  <c r="G59" i="44"/>
  <c r="G64" i="44" s="1"/>
  <c r="G252" i="108" s="1"/>
  <c r="H59" i="44"/>
  <c r="H64" i="44" s="1"/>
  <c r="H252" i="108" s="1"/>
  <c r="H309" i="63"/>
  <c r="I309" i="63"/>
  <c r="I59" i="44"/>
  <c r="I64" i="44" s="1"/>
  <c r="I252" i="108" s="1"/>
  <c r="J59" i="44"/>
  <c r="J64" i="44" s="1"/>
  <c r="J252" i="108" s="1"/>
  <c r="J309" i="63"/>
  <c r="I64" i="41"/>
  <c r="I301" i="63"/>
  <c r="G64" i="41"/>
  <c r="G301" i="63"/>
  <c r="H301" i="63"/>
  <c r="H64" i="41"/>
  <c r="H284" i="63"/>
  <c r="G284" i="63"/>
  <c r="J284" i="63"/>
  <c r="I284" i="63"/>
  <c r="J301" i="63"/>
  <c r="J64" i="41"/>
  <c r="I51" i="40"/>
  <c r="I262" i="63"/>
  <c r="G51" i="40"/>
  <c r="G38" i="111" s="1"/>
  <c r="H360" i="63"/>
  <c r="H71" i="52"/>
  <c r="J71" i="52"/>
  <c r="I360" i="63"/>
  <c r="I71" i="52"/>
  <c r="G44" i="38"/>
  <c r="J44" i="38"/>
  <c r="I44" i="38"/>
  <c r="H44" i="38"/>
  <c r="K8" i="38"/>
  <c r="K7" i="38" s="1"/>
  <c r="G54" i="40"/>
  <c r="H51" i="40"/>
  <c r="H38" i="111" s="1"/>
  <c r="J51" i="40"/>
  <c r="J38" i="111" s="1"/>
  <c r="J54" i="38"/>
  <c r="J59" i="38" s="1"/>
  <c r="J64" i="38" s="1"/>
  <c r="J299" i="63"/>
  <c r="H299" i="63"/>
  <c r="H54" i="38"/>
  <c r="H59" i="38" s="1"/>
  <c r="H64" i="38" s="1"/>
  <c r="I67" i="38"/>
  <c r="I70" i="38" s="1"/>
  <c r="I75" i="38" s="1"/>
  <c r="I79" i="38" s="1"/>
  <c r="M72" i="61"/>
  <c r="M67" i="61" s="1"/>
  <c r="M66" i="61" s="1"/>
  <c r="D73" i="61"/>
  <c r="AH73" i="61" s="1"/>
  <c r="AO73" i="61" s="1"/>
  <c r="D30" i="61"/>
  <c r="D29" i="61"/>
  <c r="D68" i="61"/>
  <c r="M17" i="28"/>
  <c r="O131" i="72" s="1"/>
  <c r="P131" i="72" s="1"/>
  <c r="G300" i="63"/>
  <c r="I44" i="33"/>
  <c r="G54" i="38"/>
  <c r="G59" i="38" s="1"/>
  <c r="G64" i="38" s="1"/>
  <c r="G299" i="63"/>
  <c r="G44" i="33"/>
  <c r="J44" i="33"/>
  <c r="K86" i="32"/>
  <c r="F35" i="61" s="1"/>
  <c r="H44" i="33"/>
  <c r="K34" i="32"/>
  <c r="K75" i="27"/>
  <c r="M9" i="31"/>
  <c r="O141" i="72" s="1"/>
  <c r="P141" i="72" s="1"/>
  <c r="E23" i="31"/>
  <c r="K65" i="27"/>
  <c r="K64" i="27" s="1"/>
  <c r="K116" i="27"/>
  <c r="K100" i="27"/>
  <c r="K92" i="27"/>
  <c r="K45" i="27"/>
  <c r="H9" i="107" s="1"/>
  <c r="K35" i="27"/>
  <c r="M10" i="31"/>
  <c r="O142" i="72" s="1"/>
  <c r="P142" i="72" s="1"/>
  <c r="D23" i="31"/>
  <c r="M9" i="29"/>
  <c r="O137" i="72" s="1"/>
  <c r="P137" i="72" s="1"/>
  <c r="D23" i="29"/>
  <c r="M10" i="29"/>
  <c r="O138" i="72" s="1"/>
  <c r="P138" i="72" s="1"/>
  <c r="E24" i="28"/>
  <c r="M12" i="28"/>
  <c r="O126" i="72" s="1"/>
  <c r="P126" i="72" s="1"/>
  <c r="M10" i="28"/>
  <c r="O124" i="72" s="1"/>
  <c r="P124" i="72" s="1"/>
  <c r="M9" i="28"/>
  <c r="O123" i="72" s="1"/>
  <c r="P123" i="72" s="1"/>
  <c r="D24" i="28"/>
  <c r="A2" i="24"/>
  <c r="A2" i="25" s="1"/>
  <c r="A3" i="24"/>
  <c r="A3" i="25" s="1"/>
  <c r="A1" i="24"/>
  <c r="A1" i="25" s="1"/>
  <c r="I67" i="45" l="1"/>
  <c r="I70" i="45" s="1"/>
  <c r="I75" i="45" s="1"/>
  <c r="I253" i="108"/>
  <c r="I352" i="63"/>
  <c r="A3" i="108"/>
  <c r="A3" i="37" s="1"/>
  <c r="A3" i="111"/>
  <c r="A3" i="110"/>
  <c r="A3" i="109"/>
  <c r="A3" i="112"/>
  <c r="K34" i="27"/>
  <c r="H8" i="107"/>
  <c r="I48" i="33"/>
  <c r="I24" i="112"/>
  <c r="I218" i="63"/>
  <c r="J246" i="108"/>
  <c r="J345" i="63"/>
  <c r="G82" i="51"/>
  <c r="G85" i="51" s="1"/>
  <c r="G91" i="51" s="1"/>
  <c r="G94" i="51" s="1"/>
  <c r="G99" i="51" s="1"/>
  <c r="G102" i="51" s="1"/>
  <c r="G105" i="51" s="1"/>
  <c r="G110" i="51" s="1"/>
  <c r="G115" i="51" s="1"/>
  <c r="G117" i="51" s="1"/>
  <c r="G123" i="51" s="1"/>
  <c r="G129" i="51" s="1"/>
  <c r="G134" i="51" s="1"/>
  <c r="G139" i="51" s="1"/>
  <c r="G297" i="108"/>
  <c r="G429" i="63"/>
  <c r="S11" i="107"/>
  <c r="L11" i="107"/>
  <c r="T11" i="107"/>
  <c r="K11" i="107"/>
  <c r="M11" i="107"/>
  <c r="O11" i="107"/>
  <c r="J11" i="107"/>
  <c r="N11" i="107"/>
  <c r="R11" i="107"/>
  <c r="I11" i="107"/>
  <c r="Q11" i="107"/>
  <c r="P11" i="107"/>
  <c r="J82" i="51"/>
  <c r="J85" i="51" s="1"/>
  <c r="J91" i="51" s="1"/>
  <c r="J94" i="51" s="1"/>
  <c r="J99" i="51" s="1"/>
  <c r="J102" i="51" s="1"/>
  <c r="J105" i="51" s="1"/>
  <c r="J110" i="51" s="1"/>
  <c r="J115" i="51" s="1"/>
  <c r="J117" i="51" s="1"/>
  <c r="J123" i="51" s="1"/>
  <c r="J129" i="51" s="1"/>
  <c r="J134" i="51" s="1"/>
  <c r="J139" i="51" s="1"/>
  <c r="J297" i="108"/>
  <c r="J429" i="63"/>
  <c r="J110" i="50"/>
  <c r="J119" i="50" s="1"/>
  <c r="J121" i="50" s="1"/>
  <c r="J127" i="50" s="1"/>
  <c r="J133" i="50" s="1"/>
  <c r="J138" i="50" s="1"/>
  <c r="J143" i="50" s="1"/>
  <c r="J114" i="50"/>
  <c r="H82" i="43"/>
  <c r="H85" i="43" s="1"/>
  <c r="H91" i="43" s="1"/>
  <c r="H94" i="43" s="1"/>
  <c r="H99" i="43" s="1"/>
  <c r="H102" i="43" s="1"/>
  <c r="H105" i="43" s="1"/>
  <c r="H110" i="43" s="1"/>
  <c r="H115" i="43" s="1"/>
  <c r="H117" i="43" s="1"/>
  <c r="H123" i="43" s="1"/>
  <c r="H129" i="43" s="1"/>
  <c r="H134" i="43" s="1"/>
  <c r="H139" i="43" s="1"/>
  <c r="H288" i="108"/>
  <c r="H420" i="63"/>
  <c r="J70" i="53"/>
  <c r="J75" i="53" s="1"/>
  <c r="J79" i="53" s="1"/>
  <c r="J300" i="108" s="1"/>
  <c r="J54" i="111"/>
  <c r="J62" i="111" s="1"/>
  <c r="J66" i="111" s="1"/>
  <c r="J378" i="63"/>
  <c r="T40" i="107"/>
  <c r="M40" i="107"/>
  <c r="Q40" i="107"/>
  <c r="J40" i="107"/>
  <c r="N40" i="107"/>
  <c r="R40" i="107"/>
  <c r="K40" i="107"/>
  <c r="L40" i="107"/>
  <c r="O40" i="107"/>
  <c r="P40" i="107"/>
  <c r="S40" i="107"/>
  <c r="I40" i="107"/>
  <c r="J360" i="63"/>
  <c r="J25" i="111"/>
  <c r="J214" i="63"/>
  <c r="J44" i="32"/>
  <c r="J48" i="32" s="1"/>
  <c r="I74" i="52"/>
  <c r="I53" i="111"/>
  <c r="I377" i="63"/>
  <c r="H328" i="108"/>
  <c r="H515" i="63"/>
  <c r="J82" i="43"/>
  <c r="J85" i="43" s="1"/>
  <c r="J91" i="43" s="1"/>
  <c r="J94" i="43" s="1"/>
  <c r="J99" i="43" s="1"/>
  <c r="J102" i="43" s="1"/>
  <c r="J105" i="43" s="1"/>
  <c r="J110" i="43" s="1"/>
  <c r="J115" i="43" s="1"/>
  <c r="J117" i="43" s="1"/>
  <c r="J123" i="43" s="1"/>
  <c r="J129" i="43" s="1"/>
  <c r="J134" i="43" s="1"/>
  <c r="J139" i="43" s="1"/>
  <c r="J288" i="108"/>
  <c r="J420" i="63"/>
  <c r="T44" i="107"/>
  <c r="M44" i="107"/>
  <c r="P44" i="107"/>
  <c r="Q44" i="107"/>
  <c r="J44" i="107"/>
  <c r="N44" i="107"/>
  <c r="R44" i="107"/>
  <c r="K44" i="107"/>
  <c r="O44" i="107"/>
  <c r="S44" i="107"/>
  <c r="L44" i="107"/>
  <c r="I44" i="107"/>
  <c r="K99" i="27"/>
  <c r="H16" i="107"/>
  <c r="I82" i="51"/>
  <c r="I85" i="51" s="1"/>
  <c r="I91" i="51" s="1"/>
  <c r="I94" i="51" s="1"/>
  <c r="I99" i="51" s="1"/>
  <c r="I102" i="51" s="1"/>
  <c r="I105" i="51" s="1"/>
  <c r="I110" i="51" s="1"/>
  <c r="I115" i="51" s="1"/>
  <c r="I117" i="51" s="1"/>
  <c r="I123" i="51" s="1"/>
  <c r="I129" i="51" s="1"/>
  <c r="I134" i="51" s="1"/>
  <c r="I139" i="51" s="1"/>
  <c r="I297" i="108"/>
  <c r="I429" i="63"/>
  <c r="J67" i="45"/>
  <c r="J70" i="45" s="1"/>
  <c r="J75" i="45" s="1"/>
  <c r="J253" i="108"/>
  <c r="J352" i="63"/>
  <c r="G82" i="43"/>
  <c r="G85" i="43" s="1"/>
  <c r="G91" i="43" s="1"/>
  <c r="G94" i="43" s="1"/>
  <c r="G99" i="43" s="1"/>
  <c r="G102" i="43" s="1"/>
  <c r="G105" i="43" s="1"/>
  <c r="G110" i="43" s="1"/>
  <c r="G115" i="43" s="1"/>
  <c r="G117" i="43" s="1"/>
  <c r="G123" i="43" s="1"/>
  <c r="G129" i="43" s="1"/>
  <c r="G134" i="43" s="1"/>
  <c r="G139" i="43" s="1"/>
  <c r="G288" i="108"/>
  <c r="G420" i="63"/>
  <c r="G246" i="108"/>
  <c r="G345" i="63"/>
  <c r="K115" i="27"/>
  <c r="H18" i="107"/>
  <c r="H30" i="112"/>
  <c r="H224" i="63"/>
  <c r="H48" i="38"/>
  <c r="I70" i="53"/>
  <c r="I75" i="53" s="1"/>
  <c r="I79" i="53" s="1"/>
  <c r="I300" i="108" s="1"/>
  <c r="I54" i="111"/>
  <c r="I62" i="111" s="1"/>
  <c r="I66" i="111" s="1"/>
  <c r="I378" i="63"/>
  <c r="G48" i="36"/>
  <c r="G27" i="112"/>
  <c r="G221" i="63"/>
  <c r="G48" i="34"/>
  <c r="G25" i="112"/>
  <c r="G219" i="63"/>
  <c r="G330" i="108"/>
  <c r="G517" i="63"/>
  <c r="I25" i="111"/>
  <c r="I214" i="63"/>
  <c r="I44" i="32"/>
  <c r="I48" i="32" s="1"/>
  <c r="H82" i="47"/>
  <c r="H85" i="47" s="1"/>
  <c r="H91" i="47" s="1"/>
  <c r="H94" i="47" s="1"/>
  <c r="H99" i="47" s="1"/>
  <c r="H102" i="47" s="1"/>
  <c r="H105" i="47" s="1"/>
  <c r="H110" i="47" s="1"/>
  <c r="H115" i="47" s="1"/>
  <c r="H117" i="47" s="1"/>
  <c r="H123" i="47" s="1"/>
  <c r="H129" i="47" s="1"/>
  <c r="H134" i="47" s="1"/>
  <c r="H139" i="47" s="1"/>
  <c r="H293" i="108"/>
  <c r="H425" i="63"/>
  <c r="G67" i="45"/>
  <c r="G70" i="45" s="1"/>
  <c r="G75" i="45" s="1"/>
  <c r="G253" i="108"/>
  <c r="G352" i="63"/>
  <c r="T43" i="107"/>
  <c r="R43" i="107"/>
  <c r="K43" i="107"/>
  <c r="O43" i="107"/>
  <c r="S43" i="107"/>
  <c r="I43" i="107"/>
  <c r="M43" i="107"/>
  <c r="L43" i="107"/>
  <c r="Q43" i="107"/>
  <c r="P43" i="107"/>
  <c r="J43" i="107"/>
  <c r="N43" i="107"/>
  <c r="J74" i="52"/>
  <c r="J53" i="111"/>
  <c r="J377" i="63"/>
  <c r="I48" i="36"/>
  <c r="I27" i="112"/>
  <c r="I221" i="63"/>
  <c r="J30" i="112"/>
  <c r="J224" i="63"/>
  <c r="J48" i="38"/>
  <c r="I54" i="40"/>
  <c r="I38" i="111"/>
  <c r="G70" i="53"/>
  <c r="G75" i="53" s="1"/>
  <c r="G79" i="53" s="1"/>
  <c r="G300" i="108" s="1"/>
  <c r="G54" i="111"/>
  <c r="G62" i="111" s="1"/>
  <c r="G66" i="111" s="1"/>
  <c r="G378" i="63"/>
  <c r="G328" i="108"/>
  <c r="G515" i="63"/>
  <c r="Q17" i="107"/>
  <c r="I17" i="107"/>
  <c r="M17" i="107"/>
  <c r="R17" i="107"/>
  <c r="T17" i="107"/>
  <c r="P17" i="107"/>
  <c r="L17" i="107"/>
  <c r="K17" i="107"/>
  <c r="J17" i="107"/>
  <c r="O17" i="107"/>
  <c r="N17" i="107"/>
  <c r="S17" i="107"/>
  <c r="J48" i="34"/>
  <c r="J25" i="112"/>
  <c r="J219" i="63"/>
  <c r="J82" i="47"/>
  <c r="J85" i="47" s="1"/>
  <c r="J91" i="47" s="1"/>
  <c r="J94" i="47" s="1"/>
  <c r="J99" i="47" s="1"/>
  <c r="J102" i="47" s="1"/>
  <c r="J105" i="47" s="1"/>
  <c r="J110" i="47" s="1"/>
  <c r="J115" i="47" s="1"/>
  <c r="J117" i="47" s="1"/>
  <c r="J123" i="47" s="1"/>
  <c r="J129" i="47" s="1"/>
  <c r="J134" i="47" s="1"/>
  <c r="J139" i="47" s="1"/>
  <c r="J293" i="108"/>
  <c r="J425" i="63"/>
  <c r="H48" i="36"/>
  <c r="H27" i="112"/>
  <c r="H221" i="63"/>
  <c r="I330" i="108"/>
  <c r="I517" i="63"/>
  <c r="J119" i="42"/>
  <c r="J121" i="42" s="1"/>
  <c r="J127" i="42" s="1"/>
  <c r="J133" i="42" s="1"/>
  <c r="J138" i="42" s="1"/>
  <c r="J143" i="42" s="1"/>
  <c r="J114" i="42"/>
  <c r="H330" i="108"/>
  <c r="H517" i="63"/>
  <c r="I82" i="38"/>
  <c r="I85" i="38" s="1"/>
  <c r="I91" i="38" s="1"/>
  <c r="I316" i="108" s="1"/>
  <c r="I284" i="108"/>
  <c r="I416" i="63"/>
  <c r="G30" i="112"/>
  <c r="G224" i="63"/>
  <c r="G48" i="38"/>
  <c r="J48" i="36"/>
  <c r="J27" i="112"/>
  <c r="J221" i="63"/>
  <c r="H67" i="45"/>
  <c r="H70" i="45" s="1"/>
  <c r="H75" i="45" s="1"/>
  <c r="H253" i="108"/>
  <c r="H352" i="63"/>
  <c r="T46" i="107"/>
  <c r="L46" i="107"/>
  <c r="P46" i="107"/>
  <c r="I46" i="107"/>
  <c r="M46" i="107"/>
  <c r="N46" i="107"/>
  <c r="R46" i="107"/>
  <c r="K46" i="107"/>
  <c r="O46" i="107"/>
  <c r="J46" i="107"/>
  <c r="S46" i="107"/>
  <c r="Q46" i="107"/>
  <c r="H82" i="51"/>
  <c r="H85" i="51" s="1"/>
  <c r="H91" i="51" s="1"/>
  <c r="H94" i="51" s="1"/>
  <c r="H99" i="51" s="1"/>
  <c r="H102" i="51" s="1"/>
  <c r="H105" i="51" s="1"/>
  <c r="H110" i="51" s="1"/>
  <c r="H115" i="51" s="1"/>
  <c r="H117" i="51" s="1"/>
  <c r="H123" i="51" s="1"/>
  <c r="H129" i="51" s="1"/>
  <c r="H134" i="51" s="1"/>
  <c r="H139" i="51" s="1"/>
  <c r="H297" i="108"/>
  <c r="H429" i="63"/>
  <c r="H48" i="34"/>
  <c r="H25" i="112"/>
  <c r="H219" i="63"/>
  <c r="T9" i="107"/>
  <c r="N9" i="107"/>
  <c r="K9" i="107"/>
  <c r="O9" i="107"/>
  <c r="R9" i="107"/>
  <c r="M9" i="107"/>
  <c r="S9" i="107"/>
  <c r="J9" i="107"/>
  <c r="I9" i="107"/>
  <c r="Q9" i="107"/>
  <c r="L9" i="107"/>
  <c r="P9" i="107"/>
  <c r="H74" i="52"/>
  <c r="H53" i="111"/>
  <c r="H377" i="63"/>
  <c r="H48" i="33"/>
  <c r="H24" i="112"/>
  <c r="H218" i="63"/>
  <c r="G25" i="111"/>
  <c r="G214" i="63"/>
  <c r="G44" i="32"/>
  <c r="G48" i="32" s="1"/>
  <c r="I30" i="112"/>
  <c r="I224" i="63"/>
  <c r="I48" i="38"/>
  <c r="H246" i="108"/>
  <c r="H345" i="63"/>
  <c r="H70" i="53"/>
  <c r="H75" i="53" s="1"/>
  <c r="H79" i="53" s="1"/>
  <c r="H300" i="108" s="1"/>
  <c r="H54" i="111"/>
  <c r="H62" i="111" s="1"/>
  <c r="H66" i="111" s="1"/>
  <c r="H378" i="63"/>
  <c r="I82" i="47"/>
  <c r="I85" i="47" s="1"/>
  <c r="I91" i="47" s="1"/>
  <c r="I94" i="47" s="1"/>
  <c r="I99" i="47" s="1"/>
  <c r="I102" i="47" s="1"/>
  <c r="I105" i="47" s="1"/>
  <c r="I110" i="47" s="1"/>
  <c r="I115" i="47" s="1"/>
  <c r="I117" i="47" s="1"/>
  <c r="I123" i="47" s="1"/>
  <c r="I129" i="47" s="1"/>
  <c r="I134" i="47" s="1"/>
  <c r="I139" i="47" s="1"/>
  <c r="I293" i="108"/>
  <c r="I425" i="63"/>
  <c r="I82" i="43"/>
  <c r="I85" i="43" s="1"/>
  <c r="I91" i="43" s="1"/>
  <c r="I94" i="43" s="1"/>
  <c r="I99" i="43" s="1"/>
  <c r="I102" i="43" s="1"/>
  <c r="I105" i="43" s="1"/>
  <c r="I110" i="43" s="1"/>
  <c r="I115" i="43" s="1"/>
  <c r="I117" i="43" s="1"/>
  <c r="I123" i="43" s="1"/>
  <c r="I129" i="43" s="1"/>
  <c r="I134" i="43" s="1"/>
  <c r="I139" i="43" s="1"/>
  <c r="I288" i="108"/>
  <c r="I420" i="63"/>
  <c r="I48" i="34"/>
  <c r="I25" i="112"/>
  <c r="I219" i="63"/>
  <c r="T39" i="107"/>
  <c r="R39" i="107"/>
  <c r="K39" i="107"/>
  <c r="O39" i="107"/>
  <c r="L39" i="107"/>
  <c r="S39" i="107"/>
  <c r="P39" i="107"/>
  <c r="I39" i="107"/>
  <c r="M39" i="107"/>
  <c r="J39" i="107"/>
  <c r="Q39" i="107"/>
  <c r="N39" i="107"/>
  <c r="A1" i="108"/>
  <c r="A1" i="109"/>
  <c r="A1" i="112"/>
  <c r="A1" i="111"/>
  <c r="A1" i="110"/>
  <c r="K91" i="27"/>
  <c r="K90" i="27" s="1"/>
  <c r="H15" i="107"/>
  <c r="J48" i="33"/>
  <c r="J24" i="112"/>
  <c r="J218" i="63"/>
  <c r="G48" i="33"/>
  <c r="G24" i="112"/>
  <c r="G218" i="63"/>
  <c r="G71" i="52"/>
  <c r="G360" i="63"/>
  <c r="H25" i="111"/>
  <c r="H214" i="63"/>
  <c r="H44" i="32"/>
  <c r="H48" i="32" s="1"/>
  <c r="I328" i="108"/>
  <c r="I515" i="63"/>
  <c r="G82" i="47"/>
  <c r="G85" i="47" s="1"/>
  <c r="G91" i="47" s="1"/>
  <c r="G94" i="47" s="1"/>
  <c r="G99" i="47" s="1"/>
  <c r="G102" i="47" s="1"/>
  <c r="G105" i="47" s="1"/>
  <c r="G110" i="47" s="1"/>
  <c r="G115" i="47" s="1"/>
  <c r="G117" i="47" s="1"/>
  <c r="G123" i="47" s="1"/>
  <c r="G129" i="47" s="1"/>
  <c r="G134" i="47" s="1"/>
  <c r="G139" i="47" s="1"/>
  <c r="G293" i="108"/>
  <c r="G425" i="63"/>
  <c r="J24" i="28"/>
  <c r="L11" i="106"/>
  <c r="P11" i="106" s="1"/>
  <c r="G17" i="37"/>
  <c r="D18" i="64" s="1"/>
  <c r="E18" i="64" s="1"/>
  <c r="M4" i="61"/>
  <c r="M21" i="61" s="1"/>
  <c r="A1" i="104"/>
  <c r="A1" i="103"/>
  <c r="A1" i="105"/>
  <c r="A1" i="102"/>
  <c r="A1" i="101"/>
  <c r="A1" i="98"/>
  <c r="A1" i="100"/>
  <c r="A1" i="99"/>
  <c r="I300" i="63"/>
  <c r="H44" i="35"/>
  <c r="G44" i="35"/>
  <c r="I44" i="35"/>
  <c r="J44" i="35"/>
  <c r="D36" i="61"/>
  <c r="D32" i="61"/>
  <c r="AH32" i="61" s="1"/>
  <c r="AO32" i="61" s="1"/>
  <c r="AQ32" i="61" s="1"/>
  <c r="D25" i="61"/>
  <c r="G432" i="63"/>
  <c r="H82" i="53"/>
  <c r="H85" i="53" s="1"/>
  <c r="H91" i="53" s="1"/>
  <c r="H94" i="53" s="1"/>
  <c r="H99" i="53" s="1"/>
  <c r="H102" i="53" s="1"/>
  <c r="H105" i="53" s="1"/>
  <c r="H432" i="63"/>
  <c r="J82" i="53"/>
  <c r="J85" i="53" s="1"/>
  <c r="J91" i="53" s="1"/>
  <c r="J94" i="53" s="1"/>
  <c r="J99" i="53" s="1"/>
  <c r="J102" i="53" s="1"/>
  <c r="J105" i="53" s="1"/>
  <c r="J432" i="63"/>
  <c r="H67" i="44"/>
  <c r="H351" i="63"/>
  <c r="J67" i="44"/>
  <c r="J351" i="63"/>
  <c r="I67" i="44"/>
  <c r="I351" i="63"/>
  <c r="G67" i="44"/>
  <c r="G351" i="63"/>
  <c r="G69" i="41"/>
  <c r="H69" i="41"/>
  <c r="I69" i="41"/>
  <c r="J69" i="41"/>
  <c r="AH36" i="61"/>
  <c r="AO36" i="61" s="1"/>
  <c r="AQ36" i="61" s="1"/>
  <c r="AH29" i="61"/>
  <c r="AO29" i="61" s="1"/>
  <c r="AQ29" i="61" s="1"/>
  <c r="AH30" i="61"/>
  <c r="AO30" i="61" s="1"/>
  <c r="AQ30" i="61" s="1"/>
  <c r="J300" i="63"/>
  <c r="J54" i="40"/>
  <c r="H300" i="63"/>
  <c r="H54" i="40"/>
  <c r="G59" i="40"/>
  <c r="G230" i="108" s="1"/>
  <c r="I59" i="40"/>
  <c r="I230" i="108" s="1"/>
  <c r="H67" i="38"/>
  <c r="H70" i="38" s="1"/>
  <c r="H75" i="38" s="1"/>
  <c r="H79" i="38" s="1"/>
  <c r="J67" i="38"/>
  <c r="J70" i="38" s="1"/>
  <c r="J75" i="38" s="1"/>
  <c r="J79" i="38" s="1"/>
  <c r="J51" i="33"/>
  <c r="J33" i="111" s="1"/>
  <c r="I51" i="33"/>
  <c r="K33" i="32"/>
  <c r="F24" i="61"/>
  <c r="AH68" i="61"/>
  <c r="AO68" i="61" s="1"/>
  <c r="A1" i="88"/>
  <c r="B1" i="107" s="1"/>
  <c r="A1" i="87"/>
  <c r="A3" i="88"/>
  <c r="B3" i="107" s="1"/>
  <c r="A3" i="87"/>
  <c r="G51" i="33"/>
  <c r="J54" i="33"/>
  <c r="J59" i="33" s="1"/>
  <c r="J295" i="63"/>
  <c r="G54" i="33"/>
  <c r="G59" i="33" s="1"/>
  <c r="G67" i="38"/>
  <c r="G70" i="38" s="1"/>
  <c r="G75" i="38" s="1"/>
  <c r="G79" i="38" s="1"/>
  <c r="I94" i="38"/>
  <c r="I99" i="38" s="1"/>
  <c r="I102" i="38" s="1"/>
  <c r="I105" i="38" s="1"/>
  <c r="I110" i="38" s="1"/>
  <c r="I115" i="38" s="1"/>
  <c r="I117" i="38" s="1"/>
  <c r="I123" i="38" s="1"/>
  <c r="I129" i="38" s="1"/>
  <c r="I134" i="38" s="1"/>
  <c r="I139" i="38" s="1"/>
  <c r="I465" i="63"/>
  <c r="I473" i="63" s="1"/>
  <c r="A1" i="63"/>
  <c r="A1" i="57"/>
  <c r="A1" i="59"/>
  <c r="A1" i="56"/>
  <c r="A3" i="63"/>
  <c r="K23" i="31"/>
  <c r="M23" i="31"/>
  <c r="J23" i="31"/>
  <c r="A3" i="50"/>
  <c r="A3" i="48"/>
  <c r="A3" i="42"/>
  <c r="A39" i="25"/>
  <c r="A1" i="52"/>
  <c r="A1" i="51"/>
  <c r="A1" i="50"/>
  <c r="A1" i="44"/>
  <c r="A1" i="41"/>
  <c r="A1" i="53"/>
  <c r="A1" i="62" s="1"/>
  <c r="A1" i="49"/>
  <c r="A1" i="47"/>
  <c r="A1" i="48"/>
  <c r="A1" i="42"/>
  <c r="A1" i="46"/>
  <c r="A1" i="45"/>
  <c r="A1" i="43"/>
  <c r="A1" i="40"/>
  <c r="A1" i="38"/>
  <c r="A1" i="36"/>
  <c r="A1" i="37" s="1"/>
  <c r="A1" i="33"/>
  <c r="A1" i="34"/>
  <c r="A1" i="35"/>
  <c r="A1" i="32"/>
  <c r="A1" i="27"/>
  <c r="A37" i="25"/>
  <c r="A38" i="25"/>
  <c r="A2" i="37"/>
  <c r="J23" i="29"/>
  <c r="M23" i="29"/>
  <c r="K23" i="29"/>
  <c r="K24" i="28"/>
  <c r="M24" i="28"/>
  <c r="B187" i="23"/>
  <c r="B186" i="23"/>
  <c r="B185" i="23"/>
  <c r="B184" i="23"/>
  <c r="F162" i="23"/>
  <c r="F82" i="23"/>
  <c r="F53" i="23"/>
  <c r="F18" i="23"/>
  <c r="A2" i="23"/>
  <c r="A145" i="23" s="1"/>
  <c r="A1" i="23"/>
  <c r="A144" i="23" s="1"/>
  <c r="L20" i="22"/>
  <c r="B20" i="22"/>
  <c r="M15" i="22"/>
  <c r="O84" i="72" s="1"/>
  <c r="P84" i="72" s="1"/>
  <c r="E18" i="21"/>
  <c r="L18" i="21"/>
  <c r="B18" i="21"/>
  <c r="D18" i="21"/>
  <c r="L18" i="20"/>
  <c r="B18" i="20"/>
  <c r="E18" i="20"/>
  <c r="E16" i="19"/>
  <c r="B16" i="19"/>
  <c r="L18" i="18"/>
  <c r="E18" i="18"/>
  <c r="B18" i="18"/>
  <c r="D18" i="18"/>
  <c r="E17" i="17"/>
  <c r="L17" i="17"/>
  <c r="B17" i="17"/>
  <c r="D17" i="17"/>
  <c r="H189" i="108" l="1"/>
  <c r="H255" i="63"/>
  <c r="H74" i="41"/>
  <c r="H248" i="108" s="1"/>
  <c r="H231" i="108"/>
  <c r="H330" i="63"/>
  <c r="H48" i="35"/>
  <c r="H191" i="108" s="1"/>
  <c r="H26" i="112"/>
  <c r="H220" i="63"/>
  <c r="I192" i="108"/>
  <c r="I258" i="63"/>
  <c r="I51" i="36"/>
  <c r="H195" i="108"/>
  <c r="H261" i="63"/>
  <c r="J79" i="45"/>
  <c r="J291" i="108"/>
  <c r="J330" i="108"/>
  <c r="J517" i="63"/>
  <c r="I189" i="108"/>
  <c r="I255" i="63"/>
  <c r="I82" i="52"/>
  <c r="I86" i="52" s="1"/>
  <c r="I79" i="52"/>
  <c r="S8" i="107"/>
  <c r="T8" i="107"/>
  <c r="O8" i="107"/>
  <c r="I8" i="107"/>
  <c r="M8" i="107"/>
  <c r="L8" i="107"/>
  <c r="J8" i="107"/>
  <c r="N8" i="107"/>
  <c r="K8" i="107"/>
  <c r="P8" i="107"/>
  <c r="Q8" i="107"/>
  <c r="R8" i="107"/>
  <c r="G74" i="52"/>
  <c r="G53" i="111"/>
  <c r="G377" i="63"/>
  <c r="J328" i="108"/>
  <c r="J515" i="63"/>
  <c r="H110" i="53"/>
  <c r="H120" i="53" s="1"/>
  <c r="H122" i="53" s="1"/>
  <c r="H128" i="53" s="1"/>
  <c r="H134" i="53" s="1"/>
  <c r="H139" i="53" s="1"/>
  <c r="H144" i="53" s="1"/>
  <c r="H114" i="53"/>
  <c r="I432" i="63"/>
  <c r="G189" i="108"/>
  <c r="G255" i="63"/>
  <c r="H82" i="52"/>
  <c r="H86" i="52" s="1"/>
  <c r="H79" i="52"/>
  <c r="J192" i="108"/>
  <c r="J258" i="63"/>
  <c r="J51" i="36"/>
  <c r="J188" i="108"/>
  <c r="J254" i="63"/>
  <c r="J51" i="32"/>
  <c r="G74" i="41"/>
  <c r="G248" i="108" s="1"/>
  <c r="G231" i="108"/>
  <c r="G330" i="63"/>
  <c r="G70" i="44"/>
  <c r="G75" i="44" s="1"/>
  <c r="G79" i="44" s="1"/>
  <c r="G290" i="108" s="1"/>
  <c r="G51" i="111"/>
  <c r="G375" i="63"/>
  <c r="I82" i="53"/>
  <c r="I85" i="53" s="1"/>
  <c r="I91" i="53" s="1"/>
  <c r="I94" i="53" s="1"/>
  <c r="I99" i="53" s="1"/>
  <c r="I102" i="53" s="1"/>
  <c r="I105" i="53" s="1"/>
  <c r="I190" i="108"/>
  <c r="I256" i="63"/>
  <c r="I51" i="34"/>
  <c r="I195" i="108"/>
  <c r="I261" i="63"/>
  <c r="G195" i="108"/>
  <c r="G261" i="63"/>
  <c r="J82" i="52"/>
  <c r="J86" i="52" s="1"/>
  <c r="J79" i="52"/>
  <c r="T18" i="107"/>
  <c r="J18" i="107"/>
  <c r="K18" i="107"/>
  <c r="R18" i="107"/>
  <c r="O18" i="107"/>
  <c r="S18" i="107"/>
  <c r="L18" i="107"/>
  <c r="I18" i="107"/>
  <c r="P18" i="107"/>
  <c r="Q18" i="107"/>
  <c r="N18" i="107"/>
  <c r="M18" i="107"/>
  <c r="I74" i="41"/>
  <c r="I248" i="108" s="1"/>
  <c r="I231" i="108"/>
  <c r="I330" i="63"/>
  <c r="T16" i="107"/>
  <c r="N16" i="107"/>
  <c r="R16" i="107"/>
  <c r="K16" i="107"/>
  <c r="O16" i="107"/>
  <c r="L16" i="107"/>
  <c r="M16" i="107"/>
  <c r="S16" i="107"/>
  <c r="P16" i="107"/>
  <c r="Q16" i="107"/>
  <c r="I16" i="107"/>
  <c r="J16" i="107"/>
  <c r="G284" i="108"/>
  <c r="G416" i="63"/>
  <c r="I70" i="44"/>
  <c r="I75" i="44" s="1"/>
  <c r="I79" i="44" s="1"/>
  <c r="I290" i="108" s="1"/>
  <c r="I51" i="111"/>
  <c r="I375" i="63"/>
  <c r="G82" i="53"/>
  <c r="G85" i="53" s="1"/>
  <c r="G91" i="53" s="1"/>
  <c r="G94" i="53" s="1"/>
  <c r="G99" i="53" s="1"/>
  <c r="G102" i="53" s="1"/>
  <c r="G105" i="53" s="1"/>
  <c r="J189" i="108"/>
  <c r="J255" i="63"/>
  <c r="H190" i="108"/>
  <c r="H256" i="63"/>
  <c r="H51" i="34"/>
  <c r="H192" i="108"/>
  <c r="H258" i="63"/>
  <c r="H51" i="36"/>
  <c r="G190" i="108"/>
  <c r="G256" i="63"/>
  <c r="G51" i="34"/>
  <c r="J190" i="108"/>
  <c r="J256" i="63"/>
  <c r="J51" i="34"/>
  <c r="G64" i="33"/>
  <c r="G228" i="108"/>
  <c r="G327" i="63"/>
  <c r="J284" i="108"/>
  <c r="J416" i="63"/>
  <c r="T15" i="107"/>
  <c r="S15" i="107"/>
  <c r="L15" i="107"/>
  <c r="I15" i="107"/>
  <c r="P15" i="107"/>
  <c r="R15" i="107"/>
  <c r="N15" i="107"/>
  <c r="J15" i="107"/>
  <c r="M15" i="107"/>
  <c r="O15" i="107"/>
  <c r="Q15" i="107"/>
  <c r="K15" i="107"/>
  <c r="G188" i="108"/>
  <c r="G254" i="63"/>
  <c r="G51" i="32"/>
  <c r="G79" i="45"/>
  <c r="G291" i="108"/>
  <c r="G48" i="35"/>
  <c r="G191" i="108" s="1"/>
  <c r="G26" i="112"/>
  <c r="G220" i="63"/>
  <c r="I54" i="33"/>
  <c r="I59" i="33" s="1"/>
  <c r="I33" i="111"/>
  <c r="H284" i="108"/>
  <c r="H416" i="63"/>
  <c r="J70" i="44"/>
  <c r="J75" i="44" s="1"/>
  <c r="J79" i="44" s="1"/>
  <c r="J290" i="108" s="1"/>
  <c r="J51" i="111"/>
  <c r="J375" i="63"/>
  <c r="H188" i="108"/>
  <c r="H254" i="63"/>
  <c r="H51" i="32"/>
  <c r="J195" i="108"/>
  <c r="J261" i="63"/>
  <c r="G192" i="108"/>
  <c r="G258" i="63"/>
  <c r="G51" i="36"/>
  <c r="J110" i="53"/>
  <c r="J120" i="53" s="1"/>
  <c r="J122" i="53" s="1"/>
  <c r="J128" i="53" s="1"/>
  <c r="J134" i="53" s="1"/>
  <c r="J139" i="53" s="1"/>
  <c r="J144" i="53" s="1"/>
  <c r="J114" i="53"/>
  <c r="H51" i="33"/>
  <c r="H70" i="44"/>
  <c r="H75" i="44" s="1"/>
  <c r="H79" i="44" s="1"/>
  <c r="H290" i="108" s="1"/>
  <c r="H51" i="111"/>
  <c r="H375" i="63"/>
  <c r="J48" i="35"/>
  <c r="J191" i="108" s="1"/>
  <c r="J26" i="112"/>
  <c r="J220" i="63"/>
  <c r="H79" i="45"/>
  <c r="H291" i="108"/>
  <c r="J64" i="33"/>
  <c r="J228" i="108"/>
  <c r="J327" i="63"/>
  <c r="G295" i="63"/>
  <c r="G33" i="111"/>
  <c r="J74" i="41"/>
  <c r="J248" i="108" s="1"/>
  <c r="J231" i="108"/>
  <c r="J330" i="63"/>
  <c r="I48" i="35"/>
  <c r="I191" i="108" s="1"/>
  <c r="I26" i="112"/>
  <c r="I220" i="63"/>
  <c r="I188" i="108"/>
  <c r="I254" i="63"/>
  <c r="I51" i="32"/>
  <c r="I79" i="45"/>
  <c r="I291" i="108"/>
  <c r="K13" i="57"/>
  <c r="K13" i="56"/>
  <c r="K13" i="62"/>
  <c r="K18" i="57"/>
  <c r="K18" i="56"/>
  <c r="K18" i="62"/>
  <c r="M3" i="61"/>
  <c r="M53" i="61" s="1"/>
  <c r="I64" i="40"/>
  <c r="I329" i="63"/>
  <c r="G64" i="40"/>
  <c r="G329" i="63"/>
  <c r="J257" i="63"/>
  <c r="J51" i="35"/>
  <c r="J35" i="111" s="1"/>
  <c r="I257" i="63"/>
  <c r="I51" i="35"/>
  <c r="I35" i="111" s="1"/>
  <c r="G257" i="63"/>
  <c r="G51" i="35"/>
  <c r="G35" i="111" s="1"/>
  <c r="H257" i="63"/>
  <c r="H51" i="35"/>
  <c r="H35" i="111" s="1"/>
  <c r="F23" i="61"/>
  <c r="D35" i="61"/>
  <c r="AH35" i="61" s="1"/>
  <c r="AO35" i="61" s="1"/>
  <c r="D24" i="61"/>
  <c r="I82" i="44"/>
  <c r="I85" i="44" s="1"/>
  <c r="I91" i="44" s="1"/>
  <c r="I94" i="44" s="1"/>
  <c r="I99" i="44" s="1"/>
  <c r="I102" i="44" s="1"/>
  <c r="I105" i="44" s="1"/>
  <c r="I422" i="63"/>
  <c r="J82" i="44"/>
  <c r="J85" i="44" s="1"/>
  <c r="J91" i="44" s="1"/>
  <c r="J94" i="44" s="1"/>
  <c r="J99" i="44" s="1"/>
  <c r="J102" i="44" s="1"/>
  <c r="J105" i="44" s="1"/>
  <c r="J422" i="63"/>
  <c r="G82" i="44"/>
  <c r="G85" i="44" s="1"/>
  <c r="G91" i="44" s="1"/>
  <c r="G94" i="44" s="1"/>
  <c r="G99" i="44" s="1"/>
  <c r="G102" i="44" s="1"/>
  <c r="G105" i="44" s="1"/>
  <c r="G422" i="63"/>
  <c r="H82" i="44"/>
  <c r="H85" i="44" s="1"/>
  <c r="H91" i="44" s="1"/>
  <c r="H94" i="44" s="1"/>
  <c r="H99" i="44" s="1"/>
  <c r="H102" i="44" s="1"/>
  <c r="H105" i="44" s="1"/>
  <c r="H422" i="63"/>
  <c r="I347" i="63"/>
  <c r="I77" i="41"/>
  <c r="H77" i="41"/>
  <c r="H347" i="63"/>
  <c r="J347" i="63"/>
  <c r="J77" i="41"/>
  <c r="G77" i="41"/>
  <c r="G347" i="63"/>
  <c r="H82" i="38"/>
  <c r="H85" i="38" s="1"/>
  <c r="H91" i="38" s="1"/>
  <c r="H316" i="108" s="1"/>
  <c r="I67" i="40"/>
  <c r="I70" i="40" s="1"/>
  <c r="I75" i="40" s="1"/>
  <c r="I79" i="40" s="1"/>
  <c r="H59" i="40"/>
  <c r="H230" i="108" s="1"/>
  <c r="J59" i="40"/>
  <c r="J230" i="108" s="1"/>
  <c r="J82" i="38"/>
  <c r="J85" i="38" s="1"/>
  <c r="J91" i="38" s="1"/>
  <c r="J316" i="108" s="1"/>
  <c r="I295" i="63"/>
  <c r="H54" i="33"/>
  <c r="H59" i="33" s="1"/>
  <c r="K33" i="27"/>
  <c r="AQ68" i="61"/>
  <c r="H465" i="63"/>
  <c r="H473" i="63" s="1"/>
  <c r="H94" i="38"/>
  <c r="H99" i="38" s="1"/>
  <c r="H102" i="38" s="1"/>
  <c r="H105" i="38" s="1"/>
  <c r="H110" i="38" s="1"/>
  <c r="H115" i="38" s="1"/>
  <c r="H117" i="38" s="1"/>
  <c r="H123" i="38" s="1"/>
  <c r="H129" i="38" s="1"/>
  <c r="H134" i="38" s="1"/>
  <c r="H139" i="38" s="1"/>
  <c r="G82" i="38"/>
  <c r="G85" i="38" s="1"/>
  <c r="G91" i="38" s="1"/>
  <c r="G316" i="108" s="1"/>
  <c r="E184" i="23"/>
  <c r="K181" i="41" s="1"/>
  <c r="K27" i="109" s="1"/>
  <c r="K26" i="109" s="1"/>
  <c r="K19" i="109" s="1"/>
  <c r="K18" i="109" s="1"/>
  <c r="K9" i="109" s="1"/>
  <c r="K8" i="109" s="1"/>
  <c r="K7" i="109" s="1"/>
  <c r="B2" i="113" s="1"/>
  <c r="K180" i="41"/>
  <c r="K174" i="41"/>
  <c r="B2" i="60"/>
  <c r="A2" i="73"/>
  <c r="B2" i="75"/>
  <c r="A2" i="81" s="1"/>
  <c r="A2" i="82" s="1"/>
  <c r="M12" i="22"/>
  <c r="O81" i="72" s="1"/>
  <c r="P81" i="72" s="1"/>
  <c r="B1" i="60"/>
  <c r="A1" i="64" s="1"/>
  <c r="B1" i="75"/>
  <c r="A1" i="73"/>
  <c r="B3" i="60"/>
  <c r="A3" i="64" s="1"/>
  <c r="B3" i="75"/>
  <c r="A3" i="73"/>
  <c r="K50" i="41"/>
  <c r="K49" i="41" s="1"/>
  <c r="K48" i="41" s="1"/>
  <c r="K248" i="63"/>
  <c r="K247" i="63" s="1"/>
  <c r="K246" i="63" s="1"/>
  <c r="K245" i="63" s="1"/>
  <c r="A96" i="23"/>
  <c r="A95" i="23"/>
  <c r="A36" i="23"/>
  <c r="A65" i="23" s="1"/>
  <c r="A35" i="23"/>
  <c r="A64" i="23" s="1"/>
  <c r="K574" i="63"/>
  <c r="I65" i="87" s="1"/>
  <c r="A110" i="25"/>
  <c r="A146" i="25" s="1"/>
  <c r="A182" i="25" s="1"/>
  <c r="A218" i="25" s="1"/>
  <c r="A254" i="25" s="1"/>
  <c r="A290" i="25" s="1"/>
  <c r="A326" i="25" s="1"/>
  <c r="A362" i="25" s="1"/>
  <c r="A398" i="25" s="1"/>
  <c r="A434" i="25" s="1"/>
  <c r="A470" i="25" s="1"/>
  <c r="A506" i="25" s="1"/>
  <c r="A542" i="25" s="1"/>
  <c r="A578" i="25" s="1"/>
  <c r="A614" i="25" s="1"/>
  <c r="A650" i="25" s="1"/>
  <c r="A686" i="25" s="1"/>
  <c r="A722" i="25" s="1"/>
  <c r="A758" i="25" s="1"/>
  <c r="A794" i="25" s="1"/>
  <c r="A830" i="25" s="1"/>
  <c r="A866" i="25" s="1"/>
  <c r="A74" i="25"/>
  <c r="M9" i="18"/>
  <c r="O60" i="72" s="1"/>
  <c r="P60" i="72" s="1"/>
  <c r="E20" i="22"/>
  <c r="K184" i="41"/>
  <c r="K595" i="63"/>
  <c r="K594" i="63" s="1"/>
  <c r="I68" i="87" s="1"/>
  <c r="K46" i="63"/>
  <c r="A109" i="25"/>
  <c r="A145" i="25" s="1"/>
  <c r="A73" i="25"/>
  <c r="A111" i="25"/>
  <c r="A147" i="25" s="1"/>
  <c r="A183" i="25" s="1"/>
  <c r="A219" i="25" s="1"/>
  <c r="A255" i="25" s="1"/>
  <c r="A291" i="25" s="1"/>
  <c r="A327" i="25" s="1"/>
  <c r="A363" i="25" s="1"/>
  <c r="A399" i="25" s="1"/>
  <c r="A435" i="25" s="1"/>
  <c r="A471" i="25" s="1"/>
  <c r="A507" i="25" s="1"/>
  <c r="A543" i="25" s="1"/>
  <c r="A579" i="25" s="1"/>
  <c r="A615" i="25" s="1"/>
  <c r="A651" i="25" s="1"/>
  <c r="A687" i="25" s="1"/>
  <c r="A723" i="25" s="1"/>
  <c r="A759" i="25" s="1"/>
  <c r="A795" i="25" s="1"/>
  <c r="A831" i="25" s="1"/>
  <c r="A867" i="25" s="1"/>
  <c r="A75" i="25"/>
  <c r="A2" i="27" s="1"/>
  <c r="K45" i="63"/>
  <c r="F187" i="23"/>
  <c r="K164" i="41"/>
  <c r="M9" i="22"/>
  <c r="O78" i="72" s="1"/>
  <c r="P78" i="72" s="1"/>
  <c r="M11" i="22"/>
  <c r="O80" i="72" s="1"/>
  <c r="P80" i="72" s="1"/>
  <c r="M16" i="22"/>
  <c r="O85" i="72" s="1"/>
  <c r="P85" i="72" s="1"/>
  <c r="M14" i="22"/>
  <c r="O83" i="72" s="1"/>
  <c r="P83" i="72" s="1"/>
  <c r="D20" i="22"/>
  <c r="M9" i="21"/>
  <c r="O70" i="72" s="1"/>
  <c r="P70" i="72" s="1"/>
  <c r="J18" i="20"/>
  <c r="D18" i="20"/>
  <c r="M11" i="19"/>
  <c r="O65" i="72" s="1"/>
  <c r="P65" i="72" s="1"/>
  <c r="M10" i="19"/>
  <c r="O64" i="72" s="1"/>
  <c r="P64" i="72" s="1"/>
  <c r="D16" i="19"/>
  <c r="M9" i="19"/>
  <c r="O63" i="72" s="1"/>
  <c r="P63" i="72" s="1"/>
  <c r="E18" i="16"/>
  <c r="L18" i="16"/>
  <c r="B18" i="16"/>
  <c r="L18" i="15"/>
  <c r="B18" i="15"/>
  <c r="E18" i="15"/>
  <c r="L18" i="14"/>
  <c r="B18" i="14"/>
  <c r="M10" i="14"/>
  <c r="O49" i="72" s="1"/>
  <c r="P49" i="72" s="1"/>
  <c r="E18" i="13"/>
  <c r="L18" i="13"/>
  <c r="B18" i="13"/>
  <c r="D18" i="13"/>
  <c r="L18" i="12"/>
  <c r="B18" i="12"/>
  <c r="D18" i="12"/>
  <c r="L18" i="11"/>
  <c r="B18" i="11"/>
  <c r="M12" i="11"/>
  <c r="O38" i="72" s="1"/>
  <c r="P38" i="72" s="1"/>
  <c r="M11" i="11"/>
  <c r="O37" i="72" s="1"/>
  <c r="P37" i="72" s="1"/>
  <c r="M12" i="10"/>
  <c r="O33" i="72" s="1"/>
  <c r="P33" i="72" s="1"/>
  <c r="M13" i="10"/>
  <c r="O34" i="72" s="1"/>
  <c r="P34" i="72" s="1"/>
  <c r="E18" i="10"/>
  <c r="L18" i="10"/>
  <c r="B18" i="10"/>
  <c r="L18" i="9"/>
  <c r="E18" i="9"/>
  <c r="B18" i="9"/>
  <c r="H9" i="9"/>
  <c r="J21" i="72" s="1"/>
  <c r="E18" i="8"/>
  <c r="L18" i="8"/>
  <c r="G18" i="8"/>
  <c r="B18" i="8"/>
  <c r="D18" i="8"/>
  <c r="L18" i="7"/>
  <c r="E18" i="7"/>
  <c r="B18" i="7"/>
  <c r="J80" i="41" l="1"/>
  <c r="J49" i="111"/>
  <c r="J373" i="63"/>
  <c r="I346" i="63"/>
  <c r="I247" i="108"/>
  <c r="H34" i="111"/>
  <c r="H54" i="34"/>
  <c r="H59" i="34" s="1"/>
  <c r="H64" i="34" s="1"/>
  <c r="H296" i="63"/>
  <c r="H271" i="108"/>
  <c r="H395" i="63"/>
  <c r="G346" i="63"/>
  <c r="G247" i="108"/>
  <c r="I110" i="53"/>
  <c r="I120" i="53" s="1"/>
  <c r="I122" i="53" s="1"/>
  <c r="I128" i="53" s="1"/>
  <c r="I134" i="53" s="1"/>
  <c r="I139" i="53" s="1"/>
  <c r="I144" i="53" s="1"/>
  <c r="I114" i="53"/>
  <c r="K65" i="88"/>
  <c r="L65" i="88" s="1"/>
  <c r="M65" i="88" s="1"/>
  <c r="N65" i="88" s="1"/>
  <c r="O65" i="88" s="1"/>
  <c r="P65" i="88" s="1"/>
  <c r="Q65" i="88" s="1"/>
  <c r="R65" i="88" s="1"/>
  <c r="S65" i="88" s="1"/>
  <c r="T65" i="88" s="1"/>
  <c r="U65" i="88" s="1"/>
  <c r="V65" i="88" s="1"/>
  <c r="W65" i="88" s="1"/>
  <c r="I65" i="88"/>
  <c r="I110" i="44"/>
  <c r="I119" i="44" s="1"/>
  <c r="I121" i="44" s="1"/>
  <c r="I127" i="44" s="1"/>
  <c r="I133" i="44" s="1"/>
  <c r="I138" i="44" s="1"/>
  <c r="I143" i="44" s="1"/>
  <c r="I114" i="44"/>
  <c r="H82" i="45"/>
  <c r="H85" i="45" s="1"/>
  <c r="H91" i="45" s="1"/>
  <c r="H94" i="45" s="1"/>
  <c r="H99" i="45" s="1"/>
  <c r="H102" i="45" s="1"/>
  <c r="H105" i="45" s="1"/>
  <c r="H110" i="45" s="1"/>
  <c r="H115" i="45" s="1"/>
  <c r="H117" i="45" s="1"/>
  <c r="H123" i="45" s="1"/>
  <c r="H129" i="45" s="1"/>
  <c r="H134" i="45" s="1"/>
  <c r="H139" i="45" s="1"/>
  <c r="H423" i="63"/>
  <c r="I64" i="33"/>
  <c r="I228" i="108"/>
  <c r="I327" i="63"/>
  <c r="H431" i="63"/>
  <c r="H299" i="108"/>
  <c r="H89" i="52"/>
  <c r="H92" i="52" s="1"/>
  <c r="H98" i="52" s="1"/>
  <c r="H101" i="52" s="1"/>
  <c r="H106" i="52" s="1"/>
  <c r="H109" i="52" s="1"/>
  <c r="H112" i="52" s="1"/>
  <c r="I271" i="108"/>
  <c r="I395" i="63"/>
  <c r="J67" i="33"/>
  <c r="J70" i="33" s="1"/>
  <c r="J75" i="33" s="1"/>
  <c r="J79" i="33" s="1"/>
  <c r="J240" i="108"/>
  <c r="J339" i="63"/>
  <c r="I298" i="63"/>
  <c r="I36" i="111"/>
  <c r="I54" i="36"/>
  <c r="I59" i="36" s="1"/>
  <c r="I64" i="36" s="1"/>
  <c r="H64" i="33"/>
  <c r="H228" i="108"/>
  <c r="H327" i="63"/>
  <c r="K17" i="62"/>
  <c r="K16" i="62" s="1"/>
  <c r="K15" i="62" s="1"/>
  <c r="K20" i="110"/>
  <c r="G67" i="33"/>
  <c r="G70" i="33" s="1"/>
  <c r="G75" i="33" s="1"/>
  <c r="G79" i="33" s="1"/>
  <c r="G240" i="108"/>
  <c r="G339" i="63"/>
  <c r="J271" i="108"/>
  <c r="J395" i="63"/>
  <c r="I431" i="63"/>
  <c r="I299" i="108"/>
  <c r="I89" i="52"/>
  <c r="I92" i="52" s="1"/>
  <c r="I98" i="52" s="1"/>
  <c r="I101" i="52" s="1"/>
  <c r="I106" i="52" s="1"/>
  <c r="I109" i="52" s="1"/>
  <c r="I112" i="52" s="1"/>
  <c r="H80" i="41"/>
  <c r="H49" i="111"/>
  <c r="H373" i="63"/>
  <c r="K17" i="56"/>
  <c r="K16" i="56" s="1"/>
  <c r="K15" i="56" s="1"/>
  <c r="K21" i="110"/>
  <c r="J34" i="111"/>
  <c r="J54" i="34"/>
  <c r="J59" i="34" s="1"/>
  <c r="J64" i="34" s="1"/>
  <c r="J296" i="63"/>
  <c r="J431" i="63"/>
  <c r="J299" i="108"/>
  <c r="J89" i="52"/>
  <c r="J92" i="52" s="1"/>
  <c r="J98" i="52" s="1"/>
  <c r="J101" i="52" s="1"/>
  <c r="J106" i="52" s="1"/>
  <c r="J109" i="52" s="1"/>
  <c r="J112" i="52" s="1"/>
  <c r="I54" i="32"/>
  <c r="I59" i="32" s="1"/>
  <c r="I32" i="111"/>
  <c r="I294" i="63"/>
  <c r="G82" i="52"/>
  <c r="G86" i="52" s="1"/>
  <c r="G79" i="52"/>
  <c r="I80" i="41"/>
  <c r="I49" i="111"/>
  <c r="I373" i="63"/>
  <c r="K17" i="57"/>
  <c r="K16" i="57" s="1"/>
  <c r="K15" i="57" s="1"/>
  <c r="K14" i="57" s="1"/>
  <c r="K22" i="110"/>
  <c r="H32" i="111"/>
  <c r="H54" i="32"/>
  <c r="H59" i="32" s="1"/>
  <c r="H294" i="63"/>
  <c r="K12" i="62"/>
  <c r="K11" i="62" s="1"/>
  <c r="K10" i="62" s="1"/>
  <c r="G110" i="53"/>
  <c r="G120" i="53" s="1"/>
  <c r="G122" i="53" s="1"/>
  <c r="G128" i="53" s="1"/>
  <c r="G134" i="53" s="1"/>
  <c r="G139" i="53" s="1"/>
  <c r="G144" i="53" s="1"/>
  <c r="G114" i="53"/>
  <c r="H332" i="108"/>
  <c r="H519" i="63"/>
  <c r="J110" i="44"/>
  <c r="J119" i="44" s="1"/>
  <c r="J121" i="44" s="1"/>
  <c r="J127" i="44" s="1"/>
  <c r="J133" i="44" s="1"/>
  <c r="J138" i="44" s="1"/>
  <c r="J143" i="44" s="1"/>
  <c r="J114" i="44"/>
  <c r="K168" i="63"/>
  <c r="I18" i="87" s="1"/>
  <c r="I20" i="87"/>
  <c r="K12" i="56"/>
  <c r="K11" i="56" s="1"/>
  <c r="K14" i="110"/>
  <c r="G82" i="45"/>
  <c r="G85" i="45" s="1"/>
  <c r="G91" i="45" s="1"/>
  <c r="G94" i="45" s="1"/>
  <c r="G99" i="45" s="1"/>
  <c r="G102" i="45" s="1"/>
  <c r="G105" i="45" s="1"/>
  <c r="G110" i="45" s="1"/>
  <c r="G115" i="45" s="1"/>
  <c r="G117" i="45" s="1"/>
  <c r="G123" i="45" s="1"/>
  <c r="G129" i="45" s="1"/>
  <c r="G134" i="45" s="1"/>
  <c r="G139" i="45" s="1"/>
  <c r="G423" i="63"/>
  <c r="G34" i="111"/>
  <c r="G54" i="34"/>
  <c r="G59" i="34" s="1"/>
  <c r="G64" i="34" s="1"/>
  <c r="G296" i="63"/>
  <c r="J32" i="111"/>
  <c r="J54" i="32"/>
  <c r="J59" i="32" s="1"/>
  <c r="J294" i="63"/>
  <c r="G36" i="111"/>
  <c r="G298" i="63"/>
  <c r="G54" i="36"/>
  <c r="G59" i="36" s="1"/>
  <c r="G64" i="36" s="1"/>
  <c r="K68" i="88"/>
  <c r="L68" i="88" s="1"/>
  <c r="M68" i="88" s="1"/>
  <c r="N68" i="88" s="1"/>
  <c r="O68" i="88" s="1"/>
  <c r="P68" i="88" s="1"/>
  <c r="Q68" i="88" s="1"/>
  <c r="R68" i="88" s="1"/>
  <c r="S68" i="88" s="1"/>
  <c r="T68" i="88" s="1"/>
  <c r="U68" i="88" s="1"/>
  <c r="V68" i="88" s="1"/>
  <c r="W68" i="88" s="1"/>
  <c r="I68" i="88"/>
  <c r="K34" i="41"/>
  <c r="H164" i="107"/>
  <c r="I417" i="63"/>
  <c r="I285" i="108"/>
  <c r="H110" i="44"/>
  <c r="H119" i="44" s="1"/>
  <c r="H121" i="44" s="1"/>
  <c r="H127" i="44" s="1"/>
  <c r="H133" i="44" s="1"/>
  <c r="H138" i="44" s="1"/>
  <c r="H143" i="44" s="1"/>
  <c r="H114" i="44"/>
  <c r="K47" i="63"/>
  <c r="K15" i="110"/>
  <c r="G32" i="111"/>
  <c r="G294" i="63"/>
  <c r="G54" i="32"/>
  <c r="G59" i="32" s="1"/>
  <c r="G67" i="40"/>
  <c r="G70" i="40" s="1"/>
  <c r="G75" i="40" s="1"/>
  <c r="G79" i="40" s="1"/>
  <c r="H295" i="63"/>
  <c r="H33" i="111"/>
  <c r="I34" i="111"/>
  <c r="I296" i="63"/>
  <c r="I54" i="34"/>
  <c r="I59" i="34" s="1"/>
  <c r="I64" i="34" s="1"/>
  <c r="J82" i="45"/>
  <c r="J85" i="45" s="1"/>
  <c r="J91" i="45" s="1"/>
  <c r="J94" i="45" s="1"/>
  <c r="J99" i="45" s="1"/>
  <c r="J102" i="45" s="1"/>
  <c r="J105" i="45" s="1"/>
  <c r="J110" i="45" s="1"/>
  <c r="J115" i="45" s="1"/>
  <c r="J117" i="45" s="1"/>
  <c r="J123" i="45" s="1"/>
  <c r="J129" i="45" s="1"/>
  <c r="J134" i="45" s="1"/>
  <c r="J139" i="45" s="1"/>
  <c r="J423" i="63"/>
  <c r="G80" i="41"/>
  <c r="G49" i="111"/>
  <c r="G373" i="63"/>
  <c r="G110" i="44"/>
  <c r="G119" i="44" s="1"/>
  <c r="G121" i="44" s="1"/>
  <c r="G127" i="44" s="1"/>
  <c r="G133" i="44" s="1"/>
  <c r="G138" i="44" s="1"/>
  <c r="G143" i="44" s="1"/>
  <c r="G114" i="44"/>
  <c r="I82" i="45"/>
  <c r="I85" i="45" s="1"/>
  <c r="I91" i="45" s="1"/>
  <c r="I94" i="45" s="1"/>
  <c r="I99" i="45" s="1"/>
  <c r="I102" i="45" s="1"/>
  <c r="I105" i="45" s="1"/>
  <c r="I110" i="45" s="1"/>
  <c r="I115" i="45" s="1"/>
  <c r="I117" i="45" s="1"/>
  <c r="I123" i="45" s="1"/>
  <c r="I129" i="45" s="1"/>
  <c r="I134" i="45" s="1"/>
  <c r="I139" i="45" s="1"/>
  <c r="I423" i="63"/>
  <c r="J332" i="108"/>
  <c r="J519" i="63"/>
  <c r="H36" i="111"/>
  <c r="H54" i="36"/>
  <c r="H59" i="36" s="1"/>
  <c r="H64" i="36" s="1"/>
  <c r="H298" i="63"/>
  <c r="J36" i="111"/>
  <c r="J298" i="63"/>
  <c r="J54" i="36"/>
  <c r="J59" i="36" s="1"/>
  <c r="J64" i="36" s="1"/>
  <c r="K86" i="63"/>
  <c r="K12" i="57"/>
  <c r="K11" i="57" s="1"/>
  <c r="K10" i="57" s="1"/>
  <c r="K85" i="63"/>
  <c r="K9" i="62"/>
  <c r="AJ5" i="61"/>
  <c r="K17" i="17"/>
  <c r="M9" i="17"/>
  <c r="J10" i="16"/>
  <c r="L58" i="72" s="1"/>
  <c r="H10" i="16"/>
  <c r="J58" i="72" s="1"/>
  <c r="I10" i="16"/>
  <c r="K58" i="72" s="1"/>
  <c r="J9" i="16"/>
  <c r="I9" i="16"/>
  <c r="K57" i="72" s="1"/>
  <c r="H9" i="16"/>
  <c r="J57" i="72" s="1"/>
  <c r="J9" i="15"/>
  <c r="I9" i="15"/>
  <c r="H9" i="15"/>
  <c r="K9" i="9"/>
  <c r="M21" i="72" s="1"/>
  <c r="H18" i="9"/>
  <c r="M9" i="9"/>
  <c r="O21" i="72" s="1"/>
  <c r="H9" i="7"/>
  <c r="K14" i="56"/>
  <c r="AK8" i="61"/>
  <c r="K84" i="63"/>
  <c r="K14" i="62"/>
  <c r="AJ8" i="61"/>
  <c r="H64" i="40"/>
  <c r="H329" i="63"/>
  <c r="J64" i="40"/>
  <c r="J329" i="63"/>
  <c r="I54" i="35"/>
  <c r="I59" i="35" s="1"/>
  <c r="I229" i="108" s="1"/>
  <c r="I297" i="63"/>
  <c r="J297" i="63"/>
  <c r="J54" i="35"/>
  <c r="J59" i="35" s="1"/>
  <c r="J229" i="108" s="1"/>
  <c r="H297" i="63"/>
  <c r="H54" i="35"/>
  <c r="H59" i="35" s="1"/>
  <c r="H229" i="108" s="1"/>
  <c r="G54" i="35"/>
  <c r="G59" i="35" s="1"/>
  <c r="G229" i="108" s="1"/>
  <c r="G297" i="63"/>
  <c r="A2" i="99"/>
  <c r="A2" i="98"/>
  <c r="D23" i="61"/>
  <c r="J85" i="41"/>
  <c r="J89" i="41" s="1"/>
  <c r="J286" i="108" s="1"/>
  <c r="H85" i="41"/>
  <c r="H89" i="41" s="1"/>
  <c r="H286" i="108" s="1"/>
  <c r="G85" i="41"/>
  <c r="G89" i="41" s="1"/>
  <c r="G286" i="108" s="1"/>
  <c r="I85" i="41"/>
  <c r="I89" i="41" s="1"/>
  <c r="I286" i="108" s="1"/>
  <c r="I82" i="40"/>
  <c r="K44" i="63"/>
  <c r="K43" i="63" s="1"/>
  <c r="K10" i="56"/>
  <c r="AK80" i="61"/>
  <c r="AK78" i="61" s="1"/>
  <c r="AK77" i="61" s="1"/>
  <c r="AK66" i="61" s="1"/>
  <c r="AJ80" i="61"/>
  <c r="AJ78" i="61" s="1"/>
  <c r="H67" i="40"/>
  <c r="H70" i="40" s="1"/>
  <c r="H75" i="40" s="1"/>
  <c r="H79" i="40" s="1"/>
  <c r="J67" i="40"/>
  <c r="J70" i="40" s="1"/>
  <c r="J75" i="40" s="1"/>
  <c r="J79" i="40" s="1"/>
  <c r="G82" i="40"/>
  <c r="J94" i="38"/>
  <c r="J99" i="38" s="1"/>
  <c r="J102" i="38" s="1"/>
  <c r="J105" i="38" s="1"/>
  <c r="J110" i="38" s="1"/>
  <c r="J115" i="38" s="1"/>
  <c r="J117" i="38" s="1"/>
  <c r="J123" i="38" s="1"/>
  <c r="J129" i="38" s="1"/>
  <c r="J134" i="38" s="1"/>
  <c r="J139" i="38" s="1"/>
  <c r="J465" i="63"/>
  <c r="J473" i="63" s="1"/>
  <c r="A181" i="25"/>
  <c r="A217" i="25" s="1"/>
  <c r="A253" i="25" s="1"/>
  <c r="A289" i="25" s="1"/>
  <c r="A325" i="25" s="1"/>
  <c r="A361" i="25" s="1"/>
  <c r="A397" i="25" s="1"/>
  <c r="A433" i="25" s="1"/>
  <c r="A469" i="25" s="1"/>
  <c r="A505" i="25" s="1"/>
  <c r="A541" i="25" s="1"/>
  <c r="A577" i="25" s="1"/>
  <c r="A613" i="25" s="1"/>
  <c r="A649" i="25" s="1"/>
  <c r="A685" i="25" s="1"/>
  <c r="A721" i="25" s="1"/>
  <c r="A757" i="25" s="1"/>
  <c r="A793" i="25" s="1"/>
  <c r="A829" i="25" s="1"/>
  <c r="A865" i="25" s="1"/>
  <c r="A1" i="81"/>
  <c r="A1" i="82" s="1"/>
  <c r="A1" i="67"/>
  <c r="A2" i="36"/>
  <c r="A2" i="38"/>
  <c r="A2" i="33"/>
  <c r="A2" i="59"/>
  <c r="A2" i="41"/>
  <c r="A2" i="32"/>
  <c r="A2" i="40"/>
  <c r="A2" i="101" s="1"/>
  <c r="A2" i="34"/>
  <c r="A2" i="35"/>
  <c r="A2" i="87"/>
  <c r="A2" i="67" s="1"/>
  <c r="A2" i="88"/>
  <c r="B2" i="107" s="1"/>
  <c r="AP24" i="61"/>
  <c r="K167" i="63"/>
  <c r="I17" i="87" s="1"/>
  <c r="E190" i="23"/>
  <c r="J18" i="18"/>
  <c r="M9" i="13"/>
  <c r="O44" i="72" s="1"/>
  <c r="P44" i="72" s="1"/>
  <c r="G94" i="38"/>
  <c r="G99" i="38" s="1"/>
  <c r="G102" i="38" s="1"/>
  <c r="G105" i="38" s="1"/>
  <c r="G110" i="38" s="1"/>
  <c r="G115" i="38" s="1"/>
  <c r="G117" i="38" s="1"/>
  <c r="G123" i="38" s="1"/>
  <c r="G129" i="38" s="1"/>
  <c r="G134" i="38" s="1"/>
  <c r="G139" i="38" s="1"/>
  <c r="G465" i="63"/>
  <c r="G473" i="63" s="1"/>
  <c r="A2" i="64"/>
  <c r="K585" i="63"/>
  <c r="K584" i="63" s="1"/>
  <c r="K591" i="63"/>
  <c r="K590" i="63" s="1"/>
  <c r="K580" i="63"/>
  <c r="K579" i="63" s="1"/>
  <c r="K577" i="63" s="1"/>
  <c r="K589" i="63"/>
  <c r="K588" i="63" s="1"/>
  <c r="B51" i="64"/>
  <c r="M10" i="10"/>
  <c r="O31" i="72" s="1"/>
  <c r="P31" i="72" s="1"/>
  <c r="B52" i="64"/>
  <c r="A178" i="23"/>
  <c r="A179" i="23"/>
  <c r="D18" i="7"/>
  <c r="J17" i="17"/>
  <c r="D18" i="14"/>
  <c r="K178" i="41"/>
  <c r="M9" i="10"/>
  <c r="O30" i="72" s="1"/>
  <c r="P30" i="72" s="1"/>
  <c r="K176" i="41"/>
  <c r="H18" i="8"/>
  <c r="J18" i="21"/>
  <c r="K168" i="41"/>
  <c r="D18" i="9"/>
  <c r="D18" i="15"/>
  <c r="K20" i="22"/>
  <c r="K13" i="52" s="1"/>
  <c r="J20" i="22"/>
  <c r="M20" i="22"/>
  <c r="K18" i="52" s="1"/>
  <c r="M18" i="21"/>
  <c r="K18" i="21"/>
  <c r="K18" i="20"/>
  <c r="K13" i="50" s="1"/>
  <c r="M18" i="20"/>
  <c r="K18" i="50" s="1"/>
  <c r="M16" i="19"/>
  <c r="K18" i="18"/>
  <c r="K13" i="48" s="1"/>
  <c r="M18" i="18"/>
  <c r="K18" i="48" s="1"/>
  <c r="D18" i="16"/>
  <c r="E18" i="14"/>
  <c r="M9" i="14"/>
  <c r="O48" i="72" s="1"/>
  <c r="P48" i="72" s="1"/>
  <c r="E18" i="12"/>
  <c r="M9" i="12"/>
  <c r="O40" i="72" s="1"/>
  <c r="P40" i="72" s="1"/>
  <c r="D18" i="11"/>
  <c r="M10" i="11"/>
  <c r="O36" i="72" s="1"/>
  <c r="P36" i="72" s="1"/>
  <c r="E18" i="11"/>
  <c r="M11" i="10"/>
  <c r="O32" i="72" s="1"/>
  <c r="P32" i="72" s="1"/>
  <c r="D18" i="10"/>
  <c r="A14" i="136" l="1"/>
  <c r="A14" i="133"/>
  <c r="A14" i="130"/>
  <c r="A14" i="127"/>
  <c r="A14" i="124"/>
  <c r="A14" i="121"/>
  <c r="A14" i="118"/>
  <c r="A14" i="114"/>
  <c r="A14" i="117"/>
  <c r="A14" i="135"/>
  <c r="A14" i="132"/>
  <c r="A14" i="129"/>
  <c r="A14" i="126"/>
  <c r="A14" i="123"/>
  <c r="A14" i="120"/>
  <c r="A14" i="116"/>
  <c r="A14" i="134"/>
  <c r="A14" i="131"/>
  <c r="A14" i="128"/>
  <c r="A14" i="125"/>
  <c r="A14" i="122"/>
  <c r="A14" i="119"/>
  <c r="A14" i="115"/>
  <c r="K83" i="63"/>
  <c r="K82" i="63" s="1"/>
  <c r="G417" i="63"/>
  <c r="G285" i="108"/>
  <c r="G67" i="34"/>
  <c r="G70" i="34" s="1"/>
  <c r="G75" i="34" s="1"/>
  <c r="G79" i="34" s="1"/>
  <c r="G241" i="108"/>
  <c r="G340" i="63"/>
  <c r="I67" i="33"/>
  <c r="I70" i="33" s="1"/>
  <c r="I75" i="33" s="1"/>
  <c r="I79" i="33" s="1"/>
  <c r="I240" i="108"/>
  <c r="I339" i="63"/>
  <c r="J18" i="15"/>
  <c r="L55" i="72"/>
  <c r="J18" i="16"/>
  <c r="L57" i="72"/>
  <c r="J67" i="36"/>
  <c r="J70" i="36" s="1"/>
  <c r="J75" i="36" s="1"/>
  <c r="J79" i="36" s="1"/>
  <c r="J243" i="108"/>
  <c r="J342" i="63"/>
  <c r="G332" i="108"/>
  <c r="G519" i="63"/>
  <c r="J67" i="34"/>
  <c r="J70" i="34" s="1"/>
  <c r="J75" i="34" s="1"/>
  <c r="J79" i="34" s="1"/>
  <c r="J241" i="108"/>
  <c r="J340" i="63"/>
  <c r="I164" i="107"/>
  <c r="K164" i="107"/>
  <c r="O164" i="107"/>
  <c r="N164" i="107"/>
  <c r="P164" i="107"/>
  <c r="S164" i="107"/>
  <c r="R164" i="107"/>
  <c r="L164" i="107"/>
  <c r="T164" i="107"/>
  <c r="J164" i="107"/>
  <c r="M164" i="107"/>
  <c r="Q164" i="107"/>
  <c r="AL8" i="61"/>
  <c r="G64" i="32"/>
  <c r="G227" i="108"/>
  <c r="G326" i="63"/>
  <c r="I68" i="112"/>
  <c r="I381" i="63"/>
  <c r="I403" i="63" s="1"/>
  <c r="I444" i="63" s="1"/>
  <c r="J417" i="63"/>
  <c r="J285" i="108"/>
  <c r="G68" i="112"/>
  <c r="G381" i="63"/>
  <c r="G403" i="63" s="1"/>
  <c r="G444" i="63" s="1"/>
  <c r="G67" i="36"/>
  <c r="G70" i="36" s="1"/>
  <c r="G75" i="36" s="1"/>
  <c r="G79" i="36" s="1"/>
  <c r="G243" i="108"/>
  <c r="G342" i="63"/>
  <c r="K12" i="110"/>
  <c r="K11" i="110" s="1"/>
  <c r="K10" i="110" s="1"/>
  <c r="K9" i="110" s="1"/>
  <c r="K8" i="110" s="1"/>
  <c r="G271" i="108"/>
  <c r="G395" i="63"/>
  <c r="J82" i="33"/>
  <c r="J85" i="33" s="1"/>
  <c r="J91" i="33" s="1"/>
  <c r="J94" i="33" s="1"/>
  <c r="J99" i="33" s="1"/>
  <c r="J102" i="33" s="1"/>
  <c r="J105" i="33" s="1"/>
  <c r="J110" i="33" s="1"/>
  <c r="J115" i="33" s="1"/>
  <c r="J117" i="33" s="1"/>
  <c r="J123" i="33" s="1"/>
  <c r="J129" i="33" s="1"/>
  <c r="J134" i="33" s="1"/>
  <c r="J139" i="33" s="1"/>
  <c r="J278" i="108"/>
  <c r="J410" i="63"/>
  <c r="I329" i="108"/>
  <c r="I516" i="63"/>
  <c r="H67" i="34"/>
  <c r="H70" i="34" s="1"/>
  <c r="H75" i="34" s="1"/>
  <c r="H79" i="34" s="1"/>
  <c r="H241" i="108"/>
  <c r="H340" i="63"/>
  <c r="H417" i="63"/>
  <c r="H285" i="108"/>
  <c r="K9" i="7"/>
  <c r="M9" i="7"/>
  <c r="O17" i="72" s="1"/>
  <c r="H18" i="7"/>
  <c r="J17" i="72"/>
  <c r="G431" i="63"/>
  <c r="G299" i="108"/>
  <c r="G89" i="52"/>
  <c r="G92" i="52" s="1"/>
  <c r="G98" i="52" s="1"/>
  <c r="G101" i="52" s="1"/>
  <c r="G106" i="52" s="1"/>
  <c r="G109" i="52" s="1"/>
  <c r="G112" i="52" s="1"/>
  <c r="G82" i="33"/>
  <c r="G85" i="33" s="1"/>
  <c r="G91" i="33" s="1"/>
  <c r="G94" i="33" s="1"/>
  <c r="G99" i="33" s="1"/>
  <c r="G102" i="33" s="1"/>
  <c r="G105" i="33" s="1"/>
  <c r="G110" i="33" s="1"/>
  <c r="G115" i="33" s="1"/>
  <c r="G117" i="33" s="1"/>
  <c r="G123" i="33" s="1"/>
  <c r="G129" i="33" s="1"/>
  <c r="G134" i="33" s="1"/>
  <c r="G139" i="33" s="1"/>
  <c r="G278" i="108"/>
  <c r="G410" i="63"/>
  <c r="M17" i="17"/>
  <c r="O59" i="72"/>
  <c r="P59" i="72" s="1"/>
  <c r="H67" i="36"/>
  <c r="H70" i="36" s="1"/>
  <c r="H75" i="36" s="1"/>
  <c r="H79" i="36" s="1"/>
  <c r="H243" i="108"/>
  <c r="H342" i="63"/>
  <c r="K19" i="110"/>
  <c r="K18" i="110" s="1"/>
  <c r="K17" i="110" s="1"/>
  <c r="K16" i="110" s="1"/>
  <c r="J346" i="63"/>
  <c r="J247" i="108"/>
  <c r="K20" i="88"/>
  <c r="L20" i="88" s="1"/>
  <c r="M20" i="88" s="1"/>
  <c r="N20" i="88" s="1"/>
  <c r="O20" i="88" s="1"/>
  <c r="P20" i="88" s="1"/>
  <c r="Q20" i="88" s="1"/>
  <c r="R20" i="88" s="1"/>
  <c r="S20" i="88" s="1"/>
  <c r="T20" i="88" s="1"/>
  <c r="U20" i="88" s="1"/>
  <c r="V20" i="88" s="1"/>
  <c r="W20" i="88" s="1"/>
  <c r="I20" i="88"/>
  <c r="P21" i="72"/>
  <c r="I67" i="34"/>
  <c r="I70" i="34" s="1"/>
  <c r="I75" i="34" s="1"/>
  <c r="I79" i="34" s="1"/>
  <c r="I241" i="108"/>
  <c r="I340" i="63"/>
  <c r="H329" i="108"/>
  <c r="H516" i="63"/>
  <c r="B15" i="70"/>
  <c r="I18" i="88"/>
  <c r="K18" i="88"/>
  <c r="L18" i="88" s="1"/>
  <c r="M18" i="88" s="1"/>
  <c r="N18" i="88" s="1"/>
  <c r="O18" i="88" s="1"/>
  <c r="P18" i="88" s="1"/>
  <c r="Q18" i="88" s="1"/>
  <c r="R18" i="88" s="1"/>
  <c r="S18" i="88" s="1"/>
  <c r="T18" i="88" s="1"/>
  <c r="U18" i="88" s="1"/>
  <c r="V18" i="88" s="1"/>
  <c r="W18" i="88" s="1"/>
  <c r="I64" i="32"/>
  <c r="I227" i="108"/>
  <c r="I326" i="63"/>
  <c r="H68" i="112"/>
  <c r="H381" i="63"/>
  <c r="H403" i="63" s="1"/>
  <c r="H444" i="63" s="1"/>
  <c r="H117" i="52"/>
  <c r="H126" i="52" s="1"/>
  <c r="H128" i="52" s="1"/>
  <c r="H134" i="52" s="1"/>
  <c r="H140" i="52" s="1"/>
  <c r="H145" i="52" s="1"/>
  <c r="H150" i="52" s="1"/>
  <c r="H121" i="52"/>
  <c r="I332" i="108"/>
  <c r="I519" i="63"/>
  <c r="K576" i="63"/>
  <c r="I66" i="87"/>
  <c r="B14" i="70"/>
  <c r="B9" i="81"/>
  <c r="I17" i="88"/>
  <c r="K17" i="88"/>
  <c r="L17" i="88" s="1"/>
  <c r="M17" i="88" s="1"/>
  <c r="N17" i="88" s="1"/>
  <c r="O17" i="88" s="1"/>
  <c r="P17" i="88" s="1"/>
  <c r="Q17" i="88" s="1"/>
  <c r="R17" i="88" s="1"/>
  <c r="S17" i="88" s="1"/>
  <c r="T17" i="88" s="1"/>
  <c r="U17" i="88" s="1"/>
  <c r="V17" i="88" s="1"/>
  <c r="W17" i="88" s="1"/>
  <c r="H346" i="63"/>
  <c r="H247" i="108"/>
  <c r="K9" i="15"/>
  <c r="H18" i="15"/>
  <c r="J55" i="72"/>
  <c r="J329" i="108"/>
  <c r="J516" i="63"/>
  <c r="H64" i="32"/>
  <c r="H227" i="108"/>
  <c r="H326" i="63"/>
  <c r="I121" i="52"/>
  <c r="I117" i="52"/>
  <c r="I126" i="52" s="1"/>
  <c r="I128" i="52" s="1"/>
  <c r="I134" i="52" s="1"/>
  <c r="I140" i="52" s="1"/>
  <c r="I145" i="52" s="1"/>
  <c r="I150" i="52" s="1"/>
  <c r="I67" i="36"/>
  <c r="I70" i="36" s="1"/>
  <c r="I75" i="36" s="1"/>
  <c r="I79" i="36" s="1"/>
  <c r="I243" i="108"/>
  <c r="I342" i="63"/>
  <c r="G329" i="108"/>
  <c r="G516" i="63"/>
  <c r="A12" i="115"/>
  <c r="A12" i="136"/>
  <c r="A12" i="133"/>
  <c r="A12" i="130"/>
  <c r="A12" i="127"/>
  <c r="A12" i="124"/>
  <c r="A12" i="121"/>
  <c r="A12" i="118"/>
  <c r="A12" i="114"/>
  <c r="A12" i="117"/>
  <c r="A12" i="135"/>
  <c r="A12" i="132"/>
  <c r="A12" i="129"/>
  <c r="A12" i="126"/>
  <c r="A12" i="123"/>
  <c r="A12" i="120"/>
  <c r="A12" i="116"/>
  <c r="A12" i="134"/>
  <c r="A12" i="131"/>
  <c r="A12" i="128"/>
  <c r="A12" i="125"/>
  <c r="A12" i="122"/>
  <c r="A12" i="119"/>
  <c r="I18" i="15"/>
  <c r="K55" i="72"/>
  <c r="J64" i="32"/>
  <c r="J227" i="108"/>
  <c r="J326" i="63"/>
  <c r="J121" i="52"/>
  <c r="J117" i="52"/>
  <c r="J126" i="52" s="1"/>
  <c r="J128" i="52" s="1"/>
  <c r="J134" i="52" s="1"/>
  <c r="J140" i="52" s="1"/>
  <c r="J145" i="52" s="1"/>
  <c r="J150" i="52" s="1"/>
  <c r="H67" i="33"/>
  <c r="H70" i="33" s="1"/>
  <c r="H75" i="33" s="1"/>
  <c r="H79" i="33" s="1"/>
  <c r="H240" i="108"/>
  <c r="H339" i="63"/>
  <c r="J68" i="112"/>
  <c r="J381" i="63"/>
  <c r="J403" i="63" s="1"/>
  <c r="J444" i="63" s="1"/>
  <c r="AL80" i="61"/>
  <c r="AL78" i="61" s="1"/>
  <c r="AL77" i="61" s="1"/>
  <c r="AL66" i="61" s="1"/>
  <c r="K9" i="57"/>
  <c r="K8" i="57" s="1"/>
  <c r="K7" i="57" s="1"/>
  <c r="L39" i="106" s="1"/>
  <c r="AL5" i="61"/>
  <c r="AL20" i="61" s="1"/>
  <c r="K9" i="56"/>
  <c r="K8" i="56" s="1"/>
  <c r="AK5" i="61"/>
  <c r="K8" i="62"/>
  <c r="K7" i="62" s="1"/>
  <c r="G38" i="37" s="1"/>
  <c r="D39" i="64" s="1"/>
  <c r="E39" i="64" s="1"/>
  <c r="K37" i="63"/>
  <c r="K37" i="108"/>
  <c r="K76" i="63"/>
  <c r="K71" i="108"/>
  <c r="K13" i="51"/>
  <c r="K73" i="63"/>
  <c r="K68" i="108"/>
  <c r="K34" i="63"/>
  <c r="K34" i="108"/>
  <c r="K13" i="49"/>
  <c r="K71" i="63"/>
  <c r="K66" i="108"/>
  <c r="K32" i="108"/>
  <c r="K32" i="63"/>
  <c r="K13" i="47"/>
  <c r="K10" i="16"/>
  <c r="I18" i="16"/>
  <c r="K9" i="16"/>
  <c r="H18" i="16"/>
  <c r="AM8" i="61"/>
  <c r="AJ20" i="61"/>
  <c r="K18" i="51"/>
  <c r="K18" i="49"/>
  <c r="K18" i="47"/>
  <c r="A1" i="68"/>
  <c r="G85" i="40"/>
  <c r="G94" i="40"/>
  <c r="I85" i="40"/>
  <c r="I91" i="40" s="1"/>
  <c r="I94" i="40"/>
  <c r="J64" i="35"/>
  <c r="J242" i="108" s="1"/>
  <c r="J328" i="63"/>
  <c r="G64" i="35"/>
  <c r="G242" i="108" s="1"/>
  <c r="G328" i="63"/>
  <c r="H64" i="35"/>
  <c r="H242" i="108" s="1"/>
  <c r="H328" i="63"/>
  <c r="I64" i="35"/>
  <c r="I242" i="108" s="1"/>
  <c r="I328" i="63"/>
  <c r="I92" i="41"/>
  <c r="I95" i="41" s="1"/>
  <c r="I77" i="112" s="1"/>
  <c r="I91" i="112" s="1"/>
  <c r="I418" i="63"/>
  <c r="G92" i="41"/>
  <c r="G95" i="41" s="1"/>
  <c r="G77" i="112" s="1"/>
  <c r="G91" i="112" s="1"/>
  <c r="G418" i="63"/>
  <c r="H92" i="41"/>
  <c r="H95" i="41" s="1"/>
  <c r="H77" i="112" s="1"/>
  <c r="H91" i="112" s="1"/>
  <c r="H418" i="63"/>
  <c r="J92" i="41"/>
  <c r="J95" i="41" s="1"/>
  <c r="J77" i="112" s="1"/>
  <c r="J91" i="112" s="1"/>
  <c r="J418" i="63"/>
  <c r="G98" i="40"/>
  <c r="G317" i="108" s="1"/>
  <c r="G91" i="40"/>
  <c r="I98" i="40"/>
  <c r="I317" i="108" s="1"/>
  <c r="U134" i="61"/>
  <c r="U136" i="61" s="1"/>
  <c r="G466" i="63"/>
  <c r="G101" i="40"/>
  <c r="G106" i="40" s="1"/>
  <c r="G322" i="108" s="1"/>
  <c r="J82" i="40"/>
  <c r="H82" i="40"/>
  <c r="A2" i="68"/>
  <c r="A2" i="49"/>
  <c r="A2" i="43"/>
  <c r="A2" i="47"/>
  <c r="A2" i="100" s="1"/>
  <c r="A2" i="45"/>
  <c r="A2" i="46"/>
  <c r="A2" i="44"/>
  <c r="K33" i="41"/>
  <c r="O24" i="61"/>
  <c r="K173" i="41"/>
  <c r="K172" i="41" s="1"/>
  <c r="K167" i="41"/>
  <c r="AJ77" i="61"/>
  <c r="AM78" i="61"/>
  <c r="K18" i="13"/>
  <c r="K13" i="43" s="1"/>
  <c r="M18" i="13"/>
  <c r="K18" i="43" s="1"/>
  <c r="A3" i="68"/>
  <c r="C24" i="67"/>
  <c r="AP23" i="61"/>
  <c r="K586" i="63"/>
  <c r="K583" i="63" s="1"/>
  <c r="K582" i="63" s="1"/>
  <c r="J18" i="14"/>
  <c r="K17" i="50"/>
  <c r="K16" i="50" s="1"/>
  <c r="K15" i="50" s="1"/>
  <c r="K14" i="50" s="1"/>
  <c r="K12" i="50"/>
  <c r="K11" i="50" s="1"/>
  <c r="K10" i="50" s="1"/>
  <c r="K9" i="50" s="1"/>
  <c r="K17" i="48"/>
  <c r="K16" i="48" s="1"/>
  <c r="K15" i="48" s="1"/>
  <c r="K14" i="48" s="1"/>
  <c r="K12" i="48"/>
  <c r="K11" i="48" s="1"/>
  <c r="K10" i="48" s="1"/>
  <c r="K9" i="48" s="1"/>
  <c r="K16" i="53"/>
  <c r="K15" i="53" s="1"/>
  <c r="K14" i="53" s="1"/>
  <c r="K17" i="52"/>
  <c r="K11" i="53"/>
  <c r="K12" i="52"/>
  <c r="K18" i="16"/>
  <c r="K18" i="15"/>
  <c r="K18" i="14"/>
  <c r="M18" i="14"/>
  <c r="M18" i="12"/>
  <c r="K18" i="42" s="1"/>
  <c r="K18" i="12"/>
  <c r="K13" i="42" s="1"/>
  <c r="M18" i="10"/>
  <c r="K18" i="40" s="1"/>
  <c r="K18" i="10"/>
  <c r="M18" i="9"/>
  <c r="K18" i="36" s="1"/>
  <c r="K53" i="108" s="1"/>
  <c r="K18" i="9"/>
  <c r="I453" i="63" l="1"/>
  <c r="I310" i="108"/>
  <c r="I72" i="111"/>
  <c r="I76" i="111" s="1"/>
  <c r="I86" i="111" s="1"/>
  <c r="I459" i="63"/>
  <c r="H82" i="36"/>
  <c r="H85" i="36" s="1"/>
  <c r="H91" i="36" s="1"/>
  <c r="H94" i="36" s="1"/>
  <c r="H99" i="36" s="1"/>
  <c r="H102" i="36" s="1"/>
  <c r="H105" i="36" s="1"/>
  <c r="H110" i="36" s="1"/>
  <c r="H115" i="36" s="1"/>
  <c r="H117" i="36" s="1"/>
  <c r="H123" i="36" s="1"/>
  <c r="H129" i="36" s="1"/>
  <c r="H134" i="36" s="1"/>
  <c r="H139" i="36" s="1"/>
  <c r="H281" i="108"/>
  <c r="H413" i="63"/>
  <c r="M18" i="7"/>
  <c r="K18" i="34" s="1"/>
  <c r="M17" i="72"/>
  <c r="P17" i="72" s="1"/>
  <c r="K18" i="7"/>
  <c r="K13" i="34" s="1"/>
  <c r="M9" i="16"/>
  <c r="O57" i="72" s="1"/>
  <c r="M57" i="72"/>
  <c r="P57" i="72" s="1"/>
  <c r="H518" i="63"/>
  <c r="H331" i="108"/>
  <c r="G67" i="32"/>
  <c r="G70" i="32" s="1"/>
  <c r="G75" i="32" s="1"/>
  <c r="G79" i="32" s="1"/>
  <c r="G239" i="108"/>
  <c r="G338" i="63"/>
  <c r="G72" i="111"/>
  <c r="G76" i="111" s="1"/>
  <c r="G86" i="111" s="1"/>
  <c r="G459" i="63"/>
  <c r="M9" i="15"/>
  <c r="M55" i="72"/>
  <c r="M10" i="16"/>
  <c r="O58" i="72" s="1"/>
  <c r="M58" i="72"/>
  <c r="P58" i="72" s="1"/>
  <c r="I82" i="34"/>
  <c r="I85" i="34" s="1"/>
  <c r="I91" i="34" s="1"/>
  <c r="I94" i="34" s="1"/>
  <c r="I99" i="34" s="1"/>
  <c r="I102" i="34" s="1"/>
  <c r="I105" i="34" s="1"/>
  <c r="I110" i="34" s="1"/>
  <c r="I115" i="34" s="1"/>
  <c r="I117" i="34" s="1"/>
  <c r="I123" i="34" s="1"/>
  <c r="I129" i="34" s="1"/>
  <c r="I134" i="34" s="1"/>
  <c r="I139" i="34" s="1"/>
  <c r="I279" i="108"/>
  <c r="I411" i="63"/>
  <c r="K573" i="63"/>
  <c r="I64" i="87" s="1"/>
  <c r="I67" i="87"/>
  <c r="I82" i="36"/>
  <c r="I85" i="36" s="1"/>
  <c r="I91" i="36" s="1"/>
  <c r="I94" i="36" s="1"/>
  <c r="I99" i="36" s="1"/>
  <c r="I102" i="36" s="1"/>
  <c r="I105" i="36" s="1"/>
  <c r="I110" i="36" s="1"/>
  <c r="I115" i="36" s="1"/>
  <c r="I117" i="36" s="1"/>
  <c r="I123" i="36" s="1"/>
  <c r="I129" i="36" s="1"/>
  <c r="I134" i="36" s="1"/>
  <c r="I139" i="36" s="1"/>
  <c r="I281" i="108"/>
  <c r="I413" i="63"/>
  <c r="G82" i="36"/>
  <c r="G85" i="36" s="1"/>
  <c r="G91" i="36" s="1"/>
  <c r="G94" i="36" s="1"/>
  <c r="G99" i="36" s="1"/>
  <c r="G102" i="36" s="1"/>
  <c r="G105" i="36" s="1"/>
  <c r="G110" i="36" s="1"/>
  <c r="G115" i="36" s="1"/>
  <c r="G117" i="36" s="1"/>
  <c r="G123" i="36" s="1"/>
  <c r="G129" i="36" s="1"/>
  <c r="G134" i="36" s="1"/>
  <c r="G139" i="36" s="1"/>
  <c r="G281" i="108"/>
  <c r="G413" i="63"/>
  <c r="H82" i="34"/>
  <c r="H85" i="34" s="1"/>
  <c r="H91" i="34" s="1"/>
  <c r="H94" i="34" s="1"/>
  <c r="H99" i="34" s="1"/>
  <c r="H102" i="34" s="1"/>
  <c r="H105" i="34" s="1"/>
  <c r="H110" i="34" s="1"/>
  <c r="H115" i="34" s="1"/>
  <c r="H117" i="34" s="1"/>
  <c r="H123" i="34" s="1"/>
  <c r="H129" i="34" s="1"/>
  <c r="H134" i="34" s="1"/>
  <c r="H139" i="34" s="1"/>
  <c r="H279" i="108"/>
  <c r="H411" i="63"/>
  <c r="J82" i="34"/>
  <c r="J85" i="34" s="1"/>
  <c r="J91" i="34" s="1"/>
  <c r="J94" i="34" s="1"/>
  <c r="J99" i="34" s="1"/>
  <c r="J102" i="34" s="1"/>
  <c r="J105" i="34" s="1"/>
  <c r="J110" i="34" s="1"/>
  <c r="J115" i="34" s="1"/>
  <c r="J117" i="34" s="1"/>
  <c r="J123" i="34" s="1"/>
  <c r="J129" i="34" s="1"/>
  <c r="J134" i="34" s="1"/>
  <c r="J139" i="34" s="1"/>
  <c r="J279" i="108"/>
  <c r="J411" i="63"/>
  <c r="I82" i="33"/>
  <c r="I85" i="33" s="1"/>
  <c r="I91" i="33" s="1"/>
  <c r="I94" i="33" s="1"/>
  <c r="I99" i="33" s="1"/>
  <c r="I102" i="33" s="1"/>
  <c r="I105" i="33" s="1"/>
  <c r="I110" i="33" s="1"/>
  <c r="I115" i="33" s="1"/>
  <c r="I117" i="33" s="1"/>
  <c r="I123" i="33" s="1"/>
  <c r="I129" i="33" s="1"/>
  <c r="I134" i="33" s="1"/>
  <c r="I139" i="33" s="1"/>
  <c r="I278" i="108"/>
  <c r="I410" i="63"/>
  <c r="G453" i="63"/>
  <c r="G310" i="108"/>
  <c r="I518" i="63"/>
  <c r="I331" i="108"/>
  <c r="G117" i="52"/>
  <c r="G126" i="52" s="1"/>
  <c r="G128" i="52" s="1"/>
  <c r="G134" i="52" s="1"/>
  <c r="G140" i="52" s="1"/>
  <c r="G145" i="52" s="1"/>
  <c r="G150" i="52" s="1"/>
  <c r="G121" i="52"/>
  <c r="J518" i="63"/>
  <c r="J331" i="108"/>
  <c r="I67" i="32"/>
  <c r="I70" i="32" s="1"/>
  <c r="I75" i="32" s="1"/>
  <c r="I79" i="32" s="1"/>
  <c r="I239" i="108"/>
  <c r="I338" i="63"/>
  <c r="G82" i="34"/>
  <c r="G85" i="34" s="1"/>
  <c r="G91" i="34" s="1"/>
  <c r="G94" i="34" s="1"/>
  <c r="G99" i="34" s="1"/>
  <c r="G102" i="34" s="1"/>
  <c r="G105" i="34" s="1"/>
  <c r="G110" i="34" s="1"/>
  <c r="G115" i="34" s="1"/>
  <c r="G117" i="34" s="1"/>
  <c r="G123" i="34" s="1"/>
  <c r="G129" i="34" s="1"/>
  <c r="G134" i="34" s="1"/>
  <c r="G139" i="34" s="1"/>
  <c r="G279" i="108"/>
  <c r="G411" i="63"/>
  <c r="H82" i="33"/>
  <c r="H85" i="33" s="1"/>
  <c r="H91" i="33" s="1"/>
  <c r="H94" i="33" s="1"/>
  <c r="H99" i="33" s="1"/>
  <c r="H102" i="33" s="1"/>
  <c r="H105" i="33" s="1"/>
  <c r="H110" i="33" s="1"/>
  <c r="H115" i="33" s="1"/>
  <c r="H117" i="33" s="1"/>
  <c r="H123" i="33" s="1"/>
  <c r="H129" i="33" s="1"/>
  <c r="H134" i="33" s="1"/>
  <c r="H139" i="33" s="1"/>
  <c r="H278" i="108"/>
  <c r="H410" i="63"/>
  <c r="H67" i="32"/>
  <c r="H70" i="32" s="1"/>
  <c r="H75" i="32" s="1"/>
  <c r="H79" i="32" s="1"/>
  <c r="H239" i="108"/>
  <c r="H338" i="63"/>
  <c r="I66" i="88"/>
  <c r="K66" i="88"/>
  <c r="L66" i="88" s="1"/>
  <c r="M66" i="88" s="1"/>
  <c r="N66" i="88" s="1"/>
  <c r="O66" i="88" s="1"/>
  <c r="P66" i="88" s="1"/>
  <c r="Q66" i="88" s="1"/>
  <c r="R66" i="88" s="1"/>
  <c r="S66" i="88" s="1"/>
  <c r="T66" i="88" s="1"/>
  <c r="U66" i="88" s="1"/>
  <c r="V66" i="88" s="1"/>
  <c r="W66" i="88" s="1"/>
  <c r="J67" i="32"/>
  <c r="J70" i="32" s="1"/>
  <c r="J75" i="32" s="1"/>
  <c r="J79" i="32" s="1"/>
  <c r="J239" i="108"/>
  <c r="J338" i="63"/>
  <c r="J82" i="36"/>
  <c r="J85" i="36" s="1"/>
  <c r="J91" i="36" s="1"/>
  <c r="J94" i="36" s="1"/>
  <c r="J99" i="36" s="1"/>
  <c r="J102" i="36" s="1"/>
  <c r="J105" i="36" s="1"/>
  <c r="J110" i="36" s="1"/>
  <c r="J115" i="36" s="1"/>
  <c r="J117" i="36" s="1"/>
  <c r="J123" i="36" s="1"/>
  <c r="J129" i="36" s="1"/>
  <c r="J134" i="36" s="1"/>
  <c r="J139" i="36" s="1"/>
  <c r="J281" i="108"/>
  <c r="J413" i="63"/>
  <c r="AM80" i="61"/>
  <c r="AO80" i="61" s="1"/>
  <c r="AQ80" i="61" s="1"/>
  <c r="AM5" i="61"/>
  <c r="AL4" i="61"/>
  <c r="AL3" i="61" s="1"/>
  <c r="AL53" i="61" s="1"/>
  <c r="G40" i="37"/>
  <c r="D41" i="64" s="1"/>
  <c r="E41" i="64" s="1"/>
  <c r="AK4" i="61"/>
  <c r="AK3" i="61" s="1"/>
  <c r="AK53" i="61" s="1"/>
  <c r="K7" i="56"/>
  <c r="L38" i="106" s="1"/>
  <c r="AK20" i="61"/>
  <c r="AJ4" i="61"/>
  <c r="AJ21" i="61" s="1"/>
  <c r="L37" i="106"/>
  <c r="K74" i="63"/>
  <c r="K69" i="108"/>
  <c r="K35" i="108"/>
  <c r="K35" i="63"/>
  <c r="K12" i="51"/>
  <c r="K11" i="51" s="1"/>
  <c r="K33" i="108"/>
  <c r="K33" i="63"/>
  <c r="K72" i="63"/>
  <c r="K67" i="108"/>
  <c r="K12" i="49"/>
  <c r="K11" i="49" s="1"/>
  <c r="K10" i="49" s="1"/>
  <c r="K9" i="49" s="1"/>
  <c r="K70" i="63"/>
  <c r="K65" i="108"/>
  <c r="K31" i="108"/>
  <c r="K31" i="63"/>
  <c r="K12" i="47"/>
  <c r="K11" i="47" s="1"/>
  <c r="K10" i="47" s="1"/>
  <c r="K9" i="47" s="1"/>
  <c r="K13" i="46"/>
  <c r="K13" i="45"/>
  <c r="K13" i="44"/>
  <c r="K26" i="108"/>
  <c r="K26" i="63"/>
  <c r="K65" i="63"/>
  <c r="K60" i="108"/>
  <c r="K64" i="63"/>
  <c r="K59" i="108"/>
  <c r="K25" i="63"/>
  <c r="K25" i="108"/>
  <c r="K18" i="11"/>
  <c r="M9" i="11"/>
  <c r="K13" i="40"/>
  <c r="K62" i="63"/>
  <c r="K57" i="108"/>
  <c r="K56" i="63"/>
  <c r="K51" i="108"/>
  <c r="K17" i="108"/>
  <c r="K17" i="63"/>
  <c r="K12" i="34"/>
  <c r="K11" i="34" s="1"/>
  <c r="K10" i="34" s="1"/>
  <c r="K18" i="8"/>
  <c r="M18" i="8"/>
  <c r="K17" i="51"/>
  <c r="K16" i="51" s="1"/>
  <c r="K15" i="51" s="1"/>
  <c r="K14" i="51" s="1"/>
  <c r="K17" i="49"/>
  <c r="K16" i="49" s="1"/>
  <c r="K15" i="49" s="1"/>
  <c r="K14" i="49" s="1"/>
  <c r="K17" i="47"/>
  <c r="K16" i="47" s="1"/>
  <c r="K15" i="47" s="1"/>
  <c r="K14" i="47" s="1"/>
  <c r="K18" i="44"/>
  <c r="K17" i="34"/>
  <c r="K16" i="34" s="1"/>
  <c r="K15" i="34" s="1"/>
  <c r="K13" i="36"/>
  <c r="K19" i="108" s="1"/>
  <c r="K58" i="63"/>
  <c r="K17" i="36"/>
  <c r="K16" i="36" s="1"/>
  <c r="K15" i="36" s="1"/>
  <c r="H85" i="40"/>
  <c r="H98" i="40" s="1"/>
  <c r="H94" i="40"/>
  <c r="J85" i="40"/>
  <c r="J94" i="40"/>
  <c r="H67" i="35"/>
  <c r="H70" i="35" s="1"/>
  <c r="H75" i="35" s="1"/>
  <c r="H79" i="35" s="1"/>
  <c r="H280" i="108" s="1"/>
  <c r="H341" i="63"/>
  <c r="G67" i="35"/>
  <c r="G70" i="35" s="1"/>
  <c r="G75" i="35" s="1"/>
  <c r="G79" i="35" s="1"/>
  <c r="G280" i="108" s="1"/>
  <c r="G341" i="63"/>
  <c r="I67" i="35"/>
  <c r="I70" i="35" s="1"/>
  <c r="I75" i="35" s="1"/>
  <c r="I79" i="35" s="1"/>
  <c r="I280" i="108" s="1"/>
  <c r="I341" i="63"/>
  <c r="J67" i="35"/>
  <c r="J70" i="35" s="1"/>
  <c r="J75" i="35" s="1"/>
  <c r="J79" i="35" s="1"/>
  <c r="J280" i="108" s="1"/>
  <c r="J341" i="63"/>
  <c r="J447" i="63"/>
  <c r="J101" i="41"/>
  <c r="J104" i="41" s="1"/>
  <c r="H101" i="41"/>
  <c r="H104" i="41" s="1"/>
  <c r="H447" i="63"/>
  <c r="G101" i="41"/>
  <c r="G104" i="41" s="1"/>
  <c r="G447" i="63"/>
  <c r="I101" i="41"/>
  <c r="I104" i="41" s="1"/>
  <c r="I447" i="63"/>
  <c r="O23" i="61"/>
  <c r="J98" i="40"/>
  <c r="J91" i="40"/>
  <c r="I101" i="40"/>
  <c r="I106" i="40" s="1"/>
  <c r="I322" i="108" s="1"/>
  <c r="I466" i="63"/>
  <c r="AM83" i="61"/>
  <c r="K10" i="53"/>
  <c r="K9" i="53" s="1"/>
  <c r="K8" i="53" s="1"/>
  <c r="AC72" i="61"/>
  <c r="AC67" i="61" s="1"/>
  <c r="AC66" i="61" s="1"/>
  <c r="K10" i="51"/>
  <c r="K9" i="51" s="1"/>
  <c r="G492" i="63"/>
  <c r="G498" i="63" s="1"/>
  <c r="G501" i="63" s="1"/>
  <c r="G109" i="40"/>
  <c r="G112" i="40" s="1"/>
  <c r="G117" i="40" s="1"/>
  <c r="G91" i="111" s="1"/>
  <c r="A2" i="51"/>
  <c r="A2" i="52"/>
  <c r="K166" i="41"/>
  <c r="K163" i="41" s="1"/>
  <c r="K162" i="41" s="1"/>
  <c r="O79" i="61"/>
  <c r="K12" i="43"/>
  <c r="K11" i="43" s="1"/>
  <c r="AJ66" i="61"/>
  <c r="AM66" i="61" s="1"/>
  <c r="AM77" i="61"/>
  <c r="K17" i="43"/>
  <c r="K16" i="43" s="1"/>
  <c r="K15" i="43" s="1"/>
  <c r="K14" i="43" s="1"/>
  <c r="K8" i="48"/>
  <c r="K8" i="50"/>
  <c r="K572" i="63"/>
  <c r="I63" i="87" s="1"/>
  <c r="K11" i="52"/>
  <c r="K16" i="52"/>
  <c r="K15" i="52" s="1"/>
  <c r="K14" i="52" s="1"/>
  <c r="K12" i="42"/>
  <c r="K11" i="42" s="1"/>
  <c r="K10" i="42" s="1"/>
  <c r="K9" i="42" s="1"/>
  <c r="K17" i="42"/>
  <c r="K16" i="42" s="1"/>
  <c r="K15" i="42" s="1"/>
  <c r="K14" i="42" s="1"/>
  <c r="L18" i="6"/>
  <c r="F18" i="6"/>
  <c r="E18" i="6"/>
  <c r="B18" i="6"/>
  <c r="E18" i="5"/>
  <c r="L18" i="5"/>
  <c r="B18" i="5"/>
  <c r="D18" i="5"/>
  <c r="H317" i="108" l="1"/>
  <c r="H101" i="40"/>
  <c r="H106" i="40" s="1"/>
  <c r="H322" i="108" s="1"/>
  <c r="H466" i="63"/>
  <c r="H91" i="40"/>
  <c r="O55" i="72"/>
  <c r="P55" i="72" s="1"/>
  <c r="M18" i="15"/>
  <c r="K18" i="45" s="1"/>
  <c r="J466" i="63"/>
  <c r="J317" i="108"/>
  <c r="J82" i="32"/>
  <c r="J85" i="32" s="1"/>
  <c r="J91" i="32" s="1"/>
  <c r="J94" i="32" s="1"/>
  <c r="J99" i="32" s="1"/>
  <c r="J102" i="32" s="1"/>
  <c r="J105" i="32" s="1"/>
  <c r="J110" i="32" s="1"/>
  <c r="J115" i="32" s="1"/>
  <c r="J117" i="32" s="1"/>
  <c r="J123" i="32" s="1"/>
  <c r="J129" i="32" s="1"/>
  <c r="J134" i="32" s="1"/>
  <c r="J139" i="32" s="1"/>
  <c r="J277" i="108"/>
  <c r="J409" i="63"/>
  <c r="H72" i="111"/>
  <c r="H76" i="111" s="1"/>
  <c r="H86" i="111" s="1"/>
  <c r="H459" i="63"/>
  <c r="J453" i="63"/>
  <c r="J310" i="108"/>
  <c r="I82" i="32"/>
  <c r="I85" i="32" s="1"/>
  <c r="I91" i="32" s="1"/>
  <c r="I94" i="32" s="1"/>
  <c r="I99" i="32" s="1"/>
  <c r="I102" i="32" s="1"/>
  <c r="I105" i="32" s="1"/>
  <c r="I110" i="32" s="1"/>
  <c r="I115" i="32" s="1"/>
  <c r="I117" i="32" s="1"/>
  <c r="I123" i="32" s="1"/>
  <c r="I129" i="32" s="1"/>
  <c r="I134" i="32" s="1"/>
  <c r="I139" i="32" s="1"/>
  <c r="I277" i="108"/>
  <c r="I409" i="63"/>
  <c r="I67" i="88"/>
  <c r="K67" i="88"/>
  <c r="L67" i="88" s="1"/>
  <c r="M67" i="88" s="1"/>
  <c r="N67" i="88" s="1"/>
  <c r="O67" i="88" s="1"/>
  <c r="P67" i="88" s="1"/>
  <c r="Q67" i="88" s="1"/>
  <c r="R67" i="88" s="1"/>
  <c r="S67" i="88" s="1"/>
  <c r="T67" i="88" s="1"/>
  <c r="U67" i="88" s="1"/>
  <c r="V67" i="88" s="1"/>
  <c r="W67" i="88" s="1"/>
  <c r="I64" i="88"/>
  <c r="K64" i="88"/>
  <c r="L64" i="88" s="1"/>
  <c r="M64" i="88" s="1"/>
  <c r="N64" i="88" s="1"/>
  <c r="O64" i="88" s="1"/>
  <c r="P64" i="88" s="1"/>
  <c r="Q64" i="88" s="1"/>
  <c r="R64" i="88" s="1"/>
  <c r="S64" i="88" s="1"/>
  <c r="T64" i="88" s="1"/>
  <c r="U64" i="88" s="1"/>
  <c r="V64" i="88" s="1"/>
  <c r="W64" i="88" s="1"/>
  <c r="B55" i="70"/>
  <c r="G82" i="32"/>
  <c r="G85" i="32" s="1"/>
  <c r="G91" i="32" s="1"/>
  <c r="G94" i="32" s="1"/>
  <c r="G99" i="32" s="1"/>
  <c r="G102" i="32" s="1"/>
  <c r="G105" i="32" s="1"/>
  <c r="G110" i="32" s="1"/>
  <c r="G115" i="32" s="1"/>
  <c r="G117" i="32" s="1"/>
  <c r="G123" i="32" s="1"/>
  <c r="G129" i="32" s="1"/>
  <c r="G134" i="32" s="1"/>
  <c r="G139" i="32" s="1"/>
  <c r="G277" i="108"/>
  <c r="G409" i="63"/>
  <c r="B54" i="70"/>
  <c r="I63" i="88"/>
  <c r="K63" i="88"/>
  <c r="L63" i="88" s="1"/>
  <c r="M63" i="88" s="1"/>
  <c r="N63" i="88" s="1"/>
  <c r="O63" i="88" s="1"/>
  <c r="P63" i="88" s="1"/>
  <c r="Q63" i="88" s="1"/>
  <c r="R63" i="88" s="1"/>
  <c r="S63" i="88" s="1"/>
  <c r="T63" i="88" s="1"/>
  <c r="U63" i="88" s="1"/>
  <c r="V63" i="88" s="1"/>
  <c r="W63" i="88" s="1"/>
  <c r="K8" i="47"/>
  <c r="K7" i="47" s="1"/>
  <c r="G26" i="37" s="1"/>
  <c r="D27" i="64" s="1"/>
  <c r="E27" i="64" s="1"/>
  <c r="J72" i="111"/>
  <c r="J76" i="111" s="1"/>
  <c r="J86" i="111" s="1"/>
  <c r="J459" i="63"/>
  <c r="M18" i="11"/>
  <c r="K18" i="41" s="1"/>
  <c r="O35" i="72"/>
  <c r="P35" i="72" s="1"/>
  <c r="H82" i="32"/>
  <c r="H85" i="32" s="1"/>
  <c r="H91" i="32" s="1"/>
  <c r="H94" i="32" s="1"/>
  <c r="H99" i="32" s="1"/>
  <c r="H102" i="32" s="1"/>
  <c r="H105" i="32" s="1"/>
  <c r="H110" i="32" s="1"/>
  <c r="H115" i="32" s="1"/>
  <c r="H117" i="32" s="1"/>
  <c r="H123" i="32" s="1"/>
  <c r="H129" i="32" s="1"/>
  <c r="H134" i="32" s="1"/>
  <c r="H139" i="32" s="1"/>
  <c r="H277" i="108"/>
  <c r="H409" i="63"/>
  <c r="G518" i="63"/>
  <c r="G331" i="108"/>
  <c r="M18" i="16"/>
  <c r="K18" i="46" s="1"/>
  <c r="AL21" i="61"/>
  <c r="AK21" i="61"/>
  <c r="G39" i="37"/>
  <c r="D40" i="64" s="1"/>
  <c r="E40" i="64" s="1"/>
  <c r="L41" i="106"/>
  <c r="AJ3" i="61"/>
  <c r="AJ53" i="61" s="1"/>
  <c r="AM53" i="61" s="1"/>
  <c r="AH61" i="61" s="1"/>
  <c r="AM4" i="61"/>
  <c r="K8" i="51"/>
  <c r="K7" i="51" s="1"/>
  <c r="G30" i="37" s="1"/>
  <c r="D31" i="64" s="1"/>
  <c r="E31" i="64" s="1"/>
  <c r="K8" i="49"/>
  <c r="X4" i="61" s="1"/>
  <c r="X21" i="61" s="1"/>
  <c r="X72" i="61"/>
  <c r="X67" i="61" s="1"/>
  <c r="X66" i="61" s="1"/>
  <c r="V72" i="61"/>
  <c r="V67" i="61" s="1"/>
  <c r="V66" i="61" s="1"/>
  <c r="K69" i="63"/>
  <c r="K64" i="108"/>
  <c r="K30" i="108"/>
  <c r="K30" i="63"/>
  <c r="K12" i="46"/>
  <c r="K11" i="46" s="1"/>
  <c r="K10" i="46" s="1"/>
  <c r="K9" i="46" s="1"/>
  <c r="K68" i="63"/>
  <c r="K63" i="108"/>
  <c r="K29" i="108"/>
  <c r="K29" i="63"/>
  <c r="K12" i="45"/>
  <c r="K11" i="45" s="1"/>
  <c r="K10" i="45" s="1"/>
  <c r="K9" i="45" s="1"/>
  <c r="K67" i="63"/>
  <c r="K62" i="108"/>
  <c r="K28" i="63"/>
  <c r="K28" i="108"/>
  <c r="K12" i="44"/>
  <c r="K11" i="44" s="1"/>
  <c r="K10" i="44" s="1"/>
  <c r="K9" i="44" s="1"/>
  <c r="K13" i="41"/>
  <c r="K23" i="63"/>
  <c r="K23" i="108"/>
  <c r="K12" i="40"/>
  <c r="K11" i="40" s="1"/>
  <c r="K10" i="40" s="1"/>
  <c r="K9" i="40" s="1"/>
  <c r="H72" i="61"/>
  <c r="H67" i="61" s="1"/>
  <c r="H66" i="61" s="1"/>
  <c r="K9" i="34"/>
  <c r="H5" i="61"/>
  <c r="K13" i="35"/>
  <c r="Z72" i="61"/>
  <c r="Z67" i="61" s="1"/>
  <c r="Z66" i="61" s="1"/>
  <c r="D18" i="6"/>
  <c r="L21" i="106"/>
  <c r="P21" i="106" s="1"/>
  <c r="K17" i="46"/>
  <c r="K16" i="46" s="1"/>
  <c r="K15" i="46" s="1"/>
  <c r="K14" i="46" s="1"/>
  <c r="K17" i="45"/>
  <c r="K16" i="45" s="1"/>
  <c r="K15" i="45" s="1"/>
  <c r="K14" i="45" s="1"/>
  <c r="K17" i="44"/>
  <c r="K16" i="44" s="1"/>
  <c r="K15" i="44" s="1"/>
  <c r="K14" i="44" s="1"/>
  <c r="K18" i="35"/>
  <c r="K14" i="34"/>
  <c r="K8" i="34" s="1"/>
  <c r="H4" i="61" s="1"/>
  <c r="H8" i="61"/>
  <c r="K14" i="36"/>
  <c r="J8" i="61"/>
  <c r="K19" i="63"/>
  <c r="K12" i="36"/>
  <c r="K11" i="36" s="1"/>
  <c r="K10" i="36" s="1"/>
  <c r="J101" i="40"/>
  <c r="J106" i="40" s="1"/>
  <c r="J322" i="108" s="1"/>
  <c r="I82" i="35"/>
  <c r="I85" i="35" s="1"/>
  <c r="I91" i="35" s="1"/>
  <c r="I94" i="35" s="1"/>
  <c r="I99" i="35" s="1"/>
  <c r="I102" i="35" s="1"/>
  <c r="I105" i="35" s="1"/>
  <c r="I412" i="63"/>
  <c r="G82" i="35"/>
  <c r="G85" i="35" s="1"/>
  <c r="G91" i="35" s="1"/>
  <c r="G94" i="35" s="1"/>
  <c r="G99" i="35" s="1"/>
  <c r="G102" i="35" s="1"/>
  <c r="G105" i="35" s="1"/>
  <c r="G412" i="63"/>
  <c r="J82" i="35"/>
  <c r="J85" i="35" s="1"/>
  <c r="J91" i="35" s="1"/>
  <c r="J94" i="35" s="1"/>
  <c r="J99" i="35" s="1"/>
  <c r="J102" i="35" s="1"/>
  <c r="J105" i="35" s="1"/>
  <c r="J412" i="63"/>
  <c r="H82" i="35"/>
  <c r="H85" i="35" s="1"/>
  <c r="H91" i="35" s="1"/>
  <c r="H94" i="35" s="1"/>
  <c r="H99" i="35" s="1"/>
  <c r="H102" i="35" s="1"/>
  <c r="H105" i="35" s="1"/>
  <c r="H412" i="63"/>
  <c r="K7" i="50"/>
  <c r="H109" i="41"/>
  <c r="H114" i="41"/>
  <c r="H117" i="41" s="1"/>
  <c r="H120" i="41" s="1"/>
  <c r="O49" i="61"/>
  <c r="O56" i="61" s="1"/>
  <c r="M13" i="106"/>
  <c r="M33" i="106" s="1"/>
  <c r="I114" i="41"/>
  <c r="I117" i="41" s="1"/>
  <c r="I120" i="41" s="1"/>
  <c r="I109" i="41"/>
  <c r="G109" i="41"/>
  <c r="G114" i="41"/>
  <c r="G117" i="41" s="1"/>
  <c r="G120" i="41" s="1"/>
  <c r="J109" i="41"/>
  <c r="J114" i="41"/>
  <c r="J117" i="41" s="1"/>
  <c r="J120" i="41" s="1"/>
  <c r="J125" i="41" s="1"/>
  <c r="J129" i="41" s="1"/>
  <c r="I492" i="63"/>
  <c r="I498" i="63" s="1"/>
  <c r="I501" i="63" s="1"/>
  <c r="I109" i="40"/>
  <c r="I112" i="40" s="1"/>
  <c r="I117" i="40" s="1"/>
  <c r="I91" i="111" s="1"/>
  <c r="AH49" i="61"/>
  <c r="A2" i="103"/>
  <c r="A2" i="105"/>
  <c r="A2" i="104"/>
  <c r="A2" i="102"/>
  <c r="K10" i="52"/>
  <c r="K9" i="52" s="1"/>
  <c r="K8" i="52" s="1"/>
  <c r="AB72" i="61"/>
  <c r="AB67" i="61" s="1"/>
  <c r="AB66" i="61" s="1"/>
  <c r="C28" i="67"/>
  <c r="AP49" i="61"/>
  <c r="H109" i="40"/>
  <c r="H112" i="40" s="1"/>
  <c r="H117" i="40" s="1"/>
  <c r="H91" i="111" s="1"/>
  <c r="H492" i="63"/>
  <c r="H498" i="63" s="1"/>
  <c r="H501" i="63" s="1"/>
  <c r="G510" i="63"/>
  <c r="G126" i="40"/>
  <c r="G346" i="108" s="1"/>
  <c r="J492" i="63"/>
  <c r="J498" i="63" s="1"/>
  <c r="J501" i="63" s="1"/>
  <c r="J109" i="40"/>
  <c r="J112" i="40" s="1"/>
  <c r="J117" i="40" s="1"/>
  <c r="J91" i="111" s="1"/>
  <c r="D16" i="4"/>
  <c r="K10" i="43"/>
  <c r="K9" i="43" s="1"/>
  <c r="K8" i="43" s="1"/>
  <c r="Q72" i="61"/>
  <c r="Q67" i="61" s="1"/>
  <c r="Q66" i="61" s="1"/>
  <c r="A2" i="62"/>
  <c r="A2" i="57"/>
  <c r="A2" i="56"/>
  <c r="A2" i="53"/>
  <c r="O78" i="61"/>
  <c r="AH79" i="61"/>
  <c r="AO79" i="61" s="1"/>
  <c r="AQ79" i="61" s="1"/>
  <c r="K7" i="53"/>
  <c r="G33" i="37" s="1"/>
  <c r="D34" i="64" s="1"/>
  <c r="F34" i="64" s="1"/>
  <c r="K17" i="40"/>
  <c r="K16" i="40" s="1"/>
  <c r="K15" i="40" s="1"/>
  <c r="K14" i="40" s="1"/>
  <c r="AC4" i="61"/>
  <c r="AC21" i="61" s="1"/>
  <c r="K7" i="34"/>
  <c r="C19" i="81"/>
  <c r="AS49" i="61"/>
  <c r="AS53" i="61" s="1"/>
  <c r="AS55" i="61" s="1"/>
  <c r="B24" i="81"/>
  <c r="C24" i="81" s="1"/>
  <c r="Y4" i="61"/>
  <c r="Y21" i="61" s="1"/>
  <c r="W4" i="61"/>
  <c r="W21" i="61" s="1"/>
  <c r="K7" i="48"/>
  <c r="G27" i="37" s="1"/>
  <c r="D28" i="64" s="1"/>
  <c r="F28" i="64" s="1"/>
  <c r="O47" i="61"/>
  <c r="K8" i="42"/>
  <c r="G125" i="41" l="1"/>
  <c r="G137" i="41" s="1"/>
  <c r="G139" i="41" s="1"/>
  <c r="G145" i="41" s="1"/>
  <c r="G151" i="41" s="1"/>
  <c r="G156" i="41" s="1"/>
  <c r="G161" i="41" s="1"/>
  <c r="G169" i="41" s="1"/>
  <c r="G17" i="109" s="1"/>
  <c r="G129" i="41"/>
  <c r="I125" i="41"/>
  <c r="I137" i="41" s="1"/>
  <c r="I139" i="41" s="1"/>
  <c r="I145" i="41" s="1"/>
  <c r="I151" i="41" s="1"/>
  <c r="I156" i="41" s="1"/>
  <c r="I161" i="41" s="1"/>
  <c r="I169" i="41" s="1"/>
  <c r="I17" i="109" s="1"/>
  <c r="I129" i="41"/>
  <c r="I110" i="35"/>
  <c r="I120" i="35" s="1"/>
  <c r="I122" i="35" s="1"/>
  <c r="I128" i="35" s="1"/>
  <c r="I134" i="35" s="1"/>
  <c r="I139" i="35" s="1"/>
  <c r="I144" i="35" s="1"/>
  <c r="I115" i="35"/>
  <c r="Z4" i="61"/>
  <c r="Z21" i="61" s="1"/>
  <c r="H125" i="41"/>
  <c r="H137" i="41" s="1"/>
  <c r="H139" i="41" s="1"/>
  <c r="H145" i="41" s="1"/>
  <c r="H151" i="41" s="1"/>
  <c r="H156" i="41" s="1"/>
  <c r="H161" i="41" s="1"/>
  <c r="H169" i="41" s="1"/>
  <c r="H17" i="109" s="1"/>
  <c r="H129" i="41"/>
  <c r="L20" i="106"/>
  <c r="P20" i="106" s="1"/>
  <c r="V4" i="61"/>
  <c r="H453" i="63"/>
  <c r="H310" i="108"/>
  <c r="J110" i="35"/>
  <c r="J120" i="35" s="1"/>
  <c r="J122" i="35" s="1"/>
  <c r="J128" i="35" s="1"/>
  <c r="J134" i="35" s="1"/>
  <c r="J139" i="35" s="1"/>
  <c r="J144" i="35" s="1"/>
  <c r="J115" i="35"/>
  <c r="G110" i="35"/>
  <c r="G120" i="35" s="1"/>
  <c r="G122" i="35" s="1"/>
  <c r="G128" i="35" s="1"/>
  <c r="G134" i="35" s="1"/>
  <c r="G139" i="35" s="1"/>
  <c r="G144" i="35" s="1"/>
  <c r="G115" i="35"/>
  <c r="J327" i="108"/>
  <c r="J335" i="108" s="1"/>
  <c r="J514" i="63"/>
  <c r="J530" i="63" s="1"/>
  <c r="H110" i="35"/>
  <c r="H120" i="35" s="1"/>
  <c r="H122" i="35" s="1"/>
  <c r="H128" i="35" s="1"/>
  <c r="H134" i="35" s="1"/>
  <c r="H139" i="35" s="1"/>
  <c r="H144" i="35" s="1"/>
  <c r="H115" i="35"/>
  <c r="AM3" i="61"/>
  <c r="K7" i="49"/>
  <c r="L22" i="106" s="1"/>
  <c r="P22" i="106" s="1"/>
  <c r="K8" i="46"/>
  <c r="U4" i="61" s="1"/>
  <c r="U21" i="61" s="1"/>
  <c r="U72" i="61"/>
  <c r="U67" i="61" s="1"/>
  <c r="U66" i="61" s="1"/>
  <c r="K8" i="45"/>
  <c r="K7" i="45" s="1"/>
  <c r="G24" i="37" s="1"/>
  <c r="D25" i="64" s="1"/>
  <c r="F25" i="64" s="1"/>
  <c r="T72" i="61"/>
  <c r="T67" i="61" s="1"/>
  <c r="T66" i="61" s="1"/>
  <c r="K24" i="63"/>
  <c r="K24" i="108"/>
  <c r="K63" i="63"/>
  <c r="K58" i="108"/>
  <c r="K12" i="41"/>
  <c r="K11" i="41" s="1"/>
  <c r="K10" i="41" s="1"/>
  <c r="K9" i="41" s="1"/>
  <c r="H20" i="61"/>
  <c r="H21" i="61" s="1"/>
  <c r="K57" i="63"/>
  <c r="K52" i="108"/>
  <c r="K18" i="63"/>
  <c r="K18" i="108"/>
  <c r="K12" i="35"/>
  <c r="K11" i="35" s="1"/>
  <c r="M9" i="6"/>
  <c r="L23" i="106"/>
  <c r="P23" i="106" s="1"/>
  <c r="G29" i="37"/>
  <c r="D30" i="64" s="1"/>
  <c r="F30" i="64" s="1"/>
  <c r="S72" i="61"/>
  <c r="S67" i="61" s="1"/>
  <c r="S66" i="61" s="1"/>
  <c r="K8" i="44"/>
  <c r="S4" i="61" s="1"/>
  <c r="S21" i="61" s="1"/>
  <c r="K17" i="41"/>
  <c r="K16" i="41" s="1"/>
  <c r="K17" i="35"/>
  <c r="K16" i="35" s="1"/>
  <c r="K9" i="36"/>
  <c r="K8" i="36" s="1"/>
  <c r="J4" i="61" s="1"/>
  <c r="J5" i="61"/>
  <c r="J20" i="61" s="1"/>
  <c r="J478" i="63"/>
  <c r="I581" i="63"/>
  <c r="G581" i="63"/>
  <c r="H478" i="63"/>
  <c r="J132" i="41"/>
  <c r="J137" i="41"/>
  <c r="J139" i="41" s="1"/>
  <c r="J145" i="41" s="1"/>
  <c r="J151" i="41" s="1"/>
  <c r="J156" i="41" s="1"/>
  <c r="J161" i="41" s="1"/>
  <c r="I478" i="63"/>
  <c r="G478" i="63"/>
  <c r="H581" i="63"/>
  <c r="AO49" i="61"/>
  <c r="AQ49" i="61" s="1"/>
  <c r="AH60" i="61"/>
  <c r="AH62" i="61" s="1"/>
  <c r="I510" i="63"/>
  <c r="I122" i="40"/>
  <c r="I342" i="108" s="1"/>
  <c r="I126" i="40"/>
  <c r="I346" i="108" s="1"/>
  <c r="AH47" i="61"/>
  <c r="AO47" i="61" s="1"/>
  <c r="G9" i="60" s="1"/>
  <c r="B115" i="70" s="1"/>
  <c r="L27" i="106"/>
  <c r="P27" i="106" s="1"/>
  <c r="L24" i="106"/>
  <c r="P24" i="106" s="1"/>
  <c r="G12" i="37"/>
  <c r="D13" i="64" s="1"/>
  <c r="E13" i="64" s="1"/>
  <c r="L6" i="106"/>
  <c r="P6" i="106" s="1"/>
  <c r="AC3" i="61"/>
  <c r="AC53" i="61" s="1"/>
  <c r="Z3" i="61"/>
  <c r="Z53" i="61" s="1"/>
  <c r="X3" i="61"/>
  <c r="X53" i="61" s="1"/>
  <c r="J122" i="40"/>
  <c r="J342" i="108" s="1"/>
  <c r="J510" i="63"/>
  <c r="J126" i="40"/>
  <c r="J346" i="108" s="1"/>
  <c r="G544" i="63"/>
  <c r="G128" i="40"/>
  <c r="G134" i="40" s="1"/>
  <c r="G352" i="108" s="1"/>
  <c r="H126" i="40"/>
  <c r="H346" i="108" s="1"/>
  <c r="H510" i="63"/>
  <c r="H16" i="4"/>
  <c r="H3" i="61"/>
  <c r="H53" i="61" s="1"/>
  <c r="H18" i="6"/>
  <c r="G18" i="6"/>
  <c r="W3" i="61"/>
  <c r="W53" i="61" s="1"/>
  <c r="Y3" i="61"/>
  <c r="Y53" i="61" s="1"/>
  <c r="O77" i="61"/>
  <c r="AH78" i="61"/>
  <c r="AO78" i="61" s="1"/>
  <c r="N72" i="61"/>
  <c r="N67" i="61" s="1"/>
  <c r="N66" i="61" s="1"/>
  <c r="K8" i="40"/>
  <c r="Q4" i="61"/>
  <c r="Q21" i="61" s="1"/>
  <c r="K7" i="43"/>
  <c r="B18" i="81"/>
  <c r="C18" i="81"/>
  <c r="M18" i="5"/>
  <c r="K18" i="32" s="1"/>
  <c r="K49" i="108" s="1"/>
  <c r="AM124" i="61"/>
  <c r="AM55" i="61"/>
  <c r="AB4" i="61"/>
  <c r="AB21" i="61" s="1"/>
  <c r="K7" i="52"/>
  <c r="K7" i="42"/>
  <c r="G20" i="37" s="1"/>
  <c r="D21" i="64" s="1"/>
  <c r="G21" i="64" s="1"/>
  <c r="G8" i="64" s="1"/>
  <c r="P4" i="61"/>
  <c r="V21" i="61" l="1"/>
  <c r="V3" i="61"/>
  <c r="V53" i="61" s="1"/>
  <c r="H337" i="108"/>
  <c r="H532" i="63"/>
  <c r="H327" i="108"/>
  <c r="H132" i="41"/>
  <c r="H522" i="63" s="1"/>
  <c r="H514" i="63"/>
  <c r="I337" i="108"/>
  <c r="I532" i="63"/>
  <c r="G337" i="108"/>
  <c r="G532" i="63"/>
  <c r="I327" i="108"/>
  <c r="I132" i="41"/>
  <c r="I522" i="63" s="1"/>
  <c r="I514" i="63"/>
  <c r="M18" i="6"/>
  <c r="K18" i="33" s="1"/>
  <c r="O14" i="72"/>
  <c r="P14" i="72" s="1"/>
  <c r="J337" i="108"/>
  <c r="J532" i="63"/>
  <c r="G327" i="108"/>
  <c r="G514" i="63"/>
  <c r="G132" i="41"/>
  <c r="G522" i="63" s="1"/>
  <c r="G28" i="37"/>
  <c r="D29" i="64" s="1"/>
  <c r="F29" i="64" s="1"/>
  <c r="K7" i="46"/>
  <c r="G25" i="37" s="1"/>
  <c r="T4" i="61"/>
  <c r="T21" i="61" s="1"/>
  <c r="K7" i="44"/>
  <c r="G23" i="37" s="1"/>
  <c r="D24" i="64" s="1"/>
  <c r="F24" i="64" s="1"/>
  <c r="J21" i="61"/>
  <c r="K55" i="63"/>
  <c r="K50" i="108"/>
  <c r="K10" i="35"/>
  <c r="K9" i="35" s="1"/>
  <c r="I5" i="61"/>
  <c r="K13" i="33"/>
  <c r="L15" i="106"/>
  <c r="P15" i="106" s="1"/>
  <c r="G21" i="37"/>
  <c r="D22" i="64" s="1"/>
  <c r="F22" i="64" s="1"/>
  <c r="K15" i="41"/>
  <c r="K14" i="41" s="1"/>
  <c r="K8" i="41" s="1"/>
  <c r="O72" i="61"/>
  <c r="O67" i="61" s="1"/>
  <c r="O66" i="61" s="1"/>
  <c r="K15" i="35"/>
  <c r="I72" i="61"/>
  <c r="I67" i="61" s="1"/>
  <c r="I66" i="61" s="1"/>
  <c r="K17" i="33"/>
  <c r="K16" i="33" s="1"/>
  <c r="K15" i="33" s="1"/>
  <c r="K17" i="32"/>
  <c r="K16" i="32" s="1"/>
  <c r="K15" i="32" s="1"/>
  <c r="K54" i="63"/>
  <c r="L26" i="106"/>
  <c r="P26" i="106" s="1"/>
  <c r="G32" i="37"/>
  <c r="D33" i="64" s="1"/>
  <c r="E33" i="64" s="1"/>
  <c r="K7" i="40"/>
  <c r="G18" i="37" s="1"/>
  <c r="J522" i="63"/>
  <c r="P3" i="61"/>
  <c r="P53" i="61" s="1"/>
  <c r="P21" i="61"/>
  <c r="I544" i="63"/>
  <c r="I128" i="40"/>
  <c r="I134" i="40" s="1"/>
  <c r="I352" i="108" s="1"/>
  <c r="I537" i="63"/>
  <c r="N4" i="61"/>
  <c r="N21" i="61" s="1"/>
  <c r="L14" i="106"/>
  <c r="P14" i="106" s="1"/>
  <c r="AB3" i="61"/>
  <c r="AB53" i="61" s="1"/>
  <c r="U3" i="61"/>
  <c r="U53" i="61" s="1"/>
  <c r="S3" i="61"/>
  <c r="S53" i="61" s="1"/>
  <c r="H128" i="40"/>
  <c r="H134" i="40" s="1"/>
  <c r="H352" i="108" s="1"/>
  <c r="H544" i="63"/>
  <c r="G140" i="40"/>
  <c r="G145" i="40" s="1"/>
  <c r="G150" i="40" s="1"/>
  <c r="G550" i="63"/>
  <c r="G571" i="63" s="1"/>
  <c r="J537" i="63"/>
  <c r="G537" i="63"/>
  <c r="J128" i="40"/>
  <c r="J134" i="40" s="1"/>
  <c r="J352" i="108" s="1"/>
  <c r="J544" i="63"/>
  <c r="M16" i="4"/>
  <c r="K18" i="27" s="1"/>
  <c r="K16" i="4"/>
  <c r="K13" i="27" s="1"/>
  <c r="K18" i="5"/>
  <c r="K13" i="32" s="1"/>
  <c r="K15" i="108" s="1"/>
  <c r="Q3" i="61"/>
  <c r="Q53" i="61" s="1"/>
  <c r="AH77" i="61"/>
  <c r="AO77" i="61" s="1"/>
  <c r="G16" i="75" s="1"/>
  <c r="D26" i="64" l="1"/>
  <c r="E26" i="64" s="1"/>
  <c r="H19" i="73"/>
  <c r="K52" i="63"/>
  <c r="K47" i="108"/>
  <c r="K46" i="108" s="1"/>
  <c r="K45" i="108" s="1"/>
  <c r="K44" i="108" s="1"/>
  <c r="K43" i="108" s="1"/>
  <c r="T3" i="61"/>
  <c r="T53" i="61" s="1"/>
  <c r="L19" i="106"/>
  <c r="P19" i="106" s="1"/>
  <c r="K13" i="63"/>
  <c r="K13" i="108"/>
  <c r="L17" i="106"/>
  <c r="P17" i="106" s="1"/>
  <c r="L18" i="106"/>
  <c r="P18" i="106" s="1"/>
  <c r="L12" i="106"/>
  <c r="P12" i="106" s="1"/>
  <c r="K16" i="63"/>
  <c r="K16" i="108"/>
  <c r="K51" i="63"/>
  <c r="K50" i="63" s="1"/>
  <c r="K49" i="63" s="1"/>
  <c r="I12" i="87" s="1"/>
  <c r="K12" i="33"/>
  <c r="K11" i="33" s="1"/>
  <c r="O4" i="61"/>
  <c r="K7" i="41"/>
  <c r="K14" i="35"/>
  <c r="K8" i="35" s="1"/>
  <c r="I8" i="61"/>
  <c r="I20" i="61" s="1"/>
  <c r="K14" i="33"/>
  <c r="G8" i="61"/>
  <c r="K14" i="32"/>
  <c r="F8" i="61"/>
  <c r="K15" i="63"/>
  <c r="K12" i="63" s="1"/>
  <c r="K11" i="63" s="1"/>
  <c r="K10" i="63" s="1"/>
  <c r="I10" i="87" s="1"/>
  <c r="K12" i="32"/>
  <c r="K11" i="32" s="1"/>
  <c r="F72" i="61" s="1"/>
  <c r="F67" i="61" s="1"/>
  <c r="F66" i="61" s="1"/>
  <c r="D19" i="64"/>
  <c r="E19" i="64" s="1"/>
  <c r="N3" i="61"/>
  <c r="N53" i="61" s="1"/>
  <c r="N83" i="61" s="1"/>
  <c r="I140" i="40"/>
  <c r="I145" i="40" s="1"/>
  <c r="I150" i="40" s="1"/>
  <c r="I550" i="63"/>
  <c r="I571" i="63" s="1"/>
  <c r="J140" i="40"/>
  <c r="J145" i="40" s="1"/>
  <c r="J150" i="40" s="1"/>
  <c r="J550" i="63"/>
  <c r="J571" i="63" s="1"/>
  <c r="H537" i="63"/>
  <c r="H550" i="63"/>
  <c r="H571" i="63" s="1"/>
  <c r="H140" i="40"/>
  <c r="H145" i="40" s="1"/>
  <c r="H150" i="40" s="1"/>
  <c r="K12" i="27"/>
  <c r="K11" i="27" s="1"/>
  <c r="K10" i="27" s="1"/>
  <c r="K17" i="27"/>
  <c r="K16" i="27" s="1"/>
  <c r="K15" i="27" s="1"/>
  <c r="K12" i="108" l="1"/>
  <c r="K11" i="108" s="1"/>
  <c r="K10" i="108" s="1"/>
  <c r="K9" i="108" s="1"/>
  <c r="K8" i="108" s="1"/>
  <c r="K7" i="108" s="1"/>
  <c r="B1" i="113" s="1"/>
  <c r="G72" i="61"/>
  <c r="G67" i="61" s="1"/>
  <c r="G66" i="61" s="1"/>
  <c r="K10" i="33"/>
  <c r="L13" i="106"/>
  <c r="P13" i="106" s="1"/>
  <c r="G19" i="37"/>
  <c r="H23" i="73" s="1"/>
  <c r="O3" i="61"/>
  <c r="O53" i="61" s="1"/>
  <c r="O83" i="61" s="1"/>
  <c r="O21" i="61"/>
  <c r="I4" i="61"/>
  <c r="K7" i="35"/>
  <c r="K10" i="32"/>
  <c r="K9" i="32" s="1"/>
  <c r="K8" i="32" s="1"/>
  <c r="I12" i="88"/>
  <c r="K12" i="88"/>
  <c r="L12" i="88" s="1"/>
  <c r="M12" i="88" s="1"/>
  <c r="N12" i="88" s="1"/>
  <c r="O12" i="88" s="1"/>
  <c r="P12" i="88" s="1"/>
  <c r="Q12" i="88" s="1"/>
  <c r="R12" i="88" s="1"/>
  <c r="S12" i="88" s="1"/>
  <c r="T12" i="88" s="1"/>
  <c r="U12" i="88" s="1"/>
  <c r="V12" i="88" s="1"/>
  <c r="W12" i="88" s="1"/>
  <c r="K10" i="88"/>
  <c r="L10" i="88" s="1"/>
  <c r="M10" i="88" s="1"/>
  <c r="N10" i="88" s="1"/>
  <c r="O10" i="88" s="1"/>
  <c r="P10" i="88" s="1"/>
  <c r="Q10" i="88" s="1"/>
  <c r="R10" i="88" s="1"/>
  <c r="S10" i="88" s="1"/>
  <c r="T10" i="88" s="1"/>
  <c r="U10" i="88" s="1"/>
  <c r="V10" i="88" s="1"/>
  <c r="W10" i="88" s="1"/>
  <c r="I10" i="88"/>
  <c r="D72" i="61"/>
  <c r="D67" i="61" s="1"/>
  <c r="D66" i="61" s="1"/>
  <c r="K9" i="27"/>
  <c r="D5" i="61"/>
  <c r="K14" i="27"/>
  <c r="D8" i="61"/>
  <c r="AH8" i="61" s="1"/>
  <c r="AO8" i="61" s="1"/>
  <c r="AP8" i="61"/>
  <c r="AP5" i="61"/>
  <c r="K48" i="63"/>
  <c r="I11" i="87" s="1"/>
  <c r="K9" i="63"/>
  <c r="I9" i="87" s="1"/>
  <c r="B106" i="70"/>
  <c r="H57" i="64"/>
  <c r="F5" i="61" l="1"/>
  <c r="F20" i="61" s="1"/>
  <c r="K9" i="33"/>
  <c r="K8" i="33" s="1"/>
  <c r="G5" i="61"/>
  <c r="G20" i="61" s="1"/>
  <c r="D20" i="64"/>
  <c r="F20" i="64" s="1"/>
  <c r="F8" i="64" s="1"/>
  <c r="G13" i="37"/>
  <c r="D14" i="64" s="1"/>
  <c r="E14" i="64" s="1"/>
  <c r="L7" i="106"/>
  <c r="P7" i="106" s="1"/>
  <c r="I21" i="61"/>
  <c r="I3" i="61"/>
  <c r="I53" i="61" s="1"/>
  <c r="F4" i="61"/>
  <c r="F21" i="61" s="1"/>
  <c r="K7" i="32"/>
  <c r="L4" i="106" s="1"/>
  <c r="P4" i="106" s="1"/>
  <c r="B9" i="70"/>
  <c r="I11" i="88"/>
  <c r="K11" i="88"/>
  <c r="L11" i="88" s="1"/>
  <c r="M11" i="88" s="1"/>
  <c r="N11" i="88" s="1"/>
  <c r="O11" i="88" s="1"/>
  <c r="P11" i="88" s="1"/>
  <c r="Q11" i="88" s="1"/>
  <c r="R11" i="88" s="1"/>
  <c r="S11" i="88" s="1"/>
  <c r="T11" i="88" s="1"/>
  <c r="U11" i="88" s="1"/>
  <c r="V11" i="88" s="1"/>
  <c r="W11" i="88" s="1"/>
  <c r="K9" i="88"/>
  <c r="L9" i="88" s="1"/>
  <c r="M9" i="88" s="1"/>
  <c r="N9" i="88" s="1"/>
  <c r="O9" i="88" s="1"/>
  <c r="P9" i="88" s="1"/>
  <c r="Q9" i="88" s="1"/>
  <c r="R9" i="88" s="1"/>
  <c r="S9" i="88" s="1"/>
  <c r="T9" i="88" s="1"/>
  <c r="U9" i="88" s="1"/>
  <c r="V9" i="88" s="1"/>
  <c r="W9" i="88" s="1"/>
  <c r="I9" i="88"/>
  <c r="B7" i="70"/>
  <c r="B6" i="70"/>
  <c r="AQ8" i="61"/>
  <c r="D20" i="61"/>
  <c r="AH20" i="61" s="1"/>
  <c r="K8" i="27"/>
  <c r="F3" i="61"/>
  <c r="F53" i="61" s="1"/>
  <c r="K8" i="63"/>
  <c r="I8" i="87" s="1"/>
  <c r="AH5" i="61" l="1"/>
  <c r="AO5" i="61" s="1"/>
  <c r="AQ5" i="61" s="1"/>
  <c r="G4" i="61"/>
  <c r="K7" i="33"/>
  <c r="B105" i="70"/>
  <c r="H56" i="64"/>
  <c r="G10" i="37"/>
  <c r="I8" i="88"/>
  <c r="B8" i="81"/>
  <c r="K8" i="88"/>
  <c r="L8" i="88" s="1"/>
  <c r="M8" i="88" s="1"/>
  <c r="N8" i="88" s="1"/>
  <c r="O8" i="88" s="1"/>
  <c r="P8" i="88" s="1"/>
  <c r="Q8" i="88" s="1"/>
  <c r="R8" i="88" s="1"/>
  <c r="S8" i="88" s="1"/>
  <c r="T8" i="88" s="1"/>
  <c r="U8" i="88" s="1"/>
  <c r="V8" i="88" s="1"/>
  <c r="W8" i="88" s="1"/>
  <c r="D4" i="61"/>
  <c r="K7" i="27"/>
  <c r="G8" i="37" s="1"/>
  <c r="C23" i="67"/>
  <c r="AP4" i="61"/>
  <c r="D11" i="64" l="1"/>
  <c r="E11" i="64" s="1"/>
  <c r="H18" i="73"/>
  <c r="L5" i="106"/>
  <c r="P5" i="106" s="1"/>
  <c r="G11" i="37"/>
  <c r="D12" i="64" s="1"/>
  <c r="E12" i="64" s="1"/>
  <c r="G21" i="61"/>
  <c r="G3" i="61"/>
  <c r="G53" i="61" s="1"/>
  <c r="D9" i="64"/>
  <c r="D21" i="61"/>
  <c r="AH4" i="61"/>
  <c r="D3" i="61"/>
  <c r="D53" i="61" s="1"/>
  <c r="L2" i="106"/>
  <c r="P2" i="106" s="1"/>
  <c r="E9" i="64" l="1"/>
  <c r="C8" i="81"/>
  <c r="AO4" i="61"/>
  <c r="K126" i="59"/>
  <c r="AK129" i="61" l="1"/>
  <c r="AK131" i="61" s="1"/>
  <c r="AQ4" i="61"/>
  <c r="K125" i="59"/>
  <c r="K124" i="59" s="1"/>
  <c r="K118" i="59" s="1"/>
  <c r="E72" i="61"/>
  <c r="K7" i="59" l="1"/>
  <c r="L3" i="106" s="1"/>
  <c r="P3" i="106" s="1"/>
  <c r="E46" i="61"/>
  <c r="E3" i="61"/>
  <c r="AH46" i="61"/>
  <c r="E67" i="61"/>
  <c r="G9" i="37" l="1"/>
  <c r="E66" i="61"/>
  <c r="AO46" i="61"/>
  <c r="AQ46" i="61" s="1"/>
  <c r="E53" i="61"/>
  <c r="D10" i="64" l="1"/>
  <c r="E10" i="64" s="1"/>
  <c r="H13" i="73"/>
  <c r="H12" i="73" s="1"/>
  <c r="C11" i="81"/>
  <c r="K36" i="36"/>
  <c r="K35" i="36" l="1"/>
  <c r="H93" i="107" s="1"/>
  <c r="J26" i="61"/>
  <c r="J72" i="61"/>
  <c r="M93" i="107" l="1"/>
  <c r="M485" i="107" s="1"/>
  <c r="N93" i="107"/>
  <c r="N485" i="107" s="1"/>
  <c r="T93" i="107"/>
  <c r="T485" i="107" s="1"/>
  <c r="L93" i="107"/>
  <c r="L485" i="107" s="1"/>
  <c r="I93" i="107"/>
  <c r="I485" i="107" s="1"/>
  <c r="P93" i="107"/>
  <c r="P485" i="107" s="1"/>
  <c r="R93" i="107"/>
  <c r="R485" i="107" s="1"/>
  <c r="O93" i="107"/>
  <c r="O485" i="107" s="1"/>
  <c r="Q93" i="107"/>
  <c r="Q485" i="107" s="1"/>
  <c r="S93" i="107"/>
  <c r="S485" i="107" s="1"/>
  <c r="K93" i="107"/>
  <c r="K485" i="107" s="1"/>
  <c r="J93" i="107"/>
  <c r="J485" i="107" s="1"/>
  <c r="H485" i="107"/>
  <c r="J25" i="61"/>
  <c r="AH25" i="61" s="1"/>
  <c r="AO25" i="61" s="1"/>
  <c r="AQ25" i="61" s="1"/>
  <c r="AH26" i="61"/>
  <c r="AO26" i="61" s="1"/>
  <c r="J67" i="61"/>
  <c r="AH72" i="61"/>
  <c r="K34" i="36"/>
  <c r="AQ26" i="61" l="1"/>
  <c r="AO31" i="61"/>
  <c r="AR31" i="61" s="1"/>
  <c r="K33" i="36"/>
  <c r="J24" i="61"/>
  <c r="G8" i="75"/>
  <c r="G7" i="75" s="1"/>
  <c r="AH83" i="61"/>
  <c r="AK84" i="61" s="1"/>
  <c r="AK86" i="61" s="1"/>
  <c r="AO72" i="61"/>
  <c r="J66" i="61"/>
  <c r="AH66" i="61" s="1"/>
  <c r="AO66" i="61" s="1"/>
  <c r="AH67" i="61"/>
  <c r="AO67" i="61" s="1"/>
  <c r="AH24" i="61" l="1"/>
  <c r="AO24" i="61" s="1"/>
  <c r="AQ24" i="61" s="1"/>
  <c r="AO82" i="61"/>
  <c r="AQ72" i="61"/>
  <c r="K7" i="36"/>
  <c r="L8" i="106" s="1"/>
  <c r="J23" i="61"/>
  <c r="AH23" i="61" s="1"/>
  <c r="AH55" i="61" s="1"/>
  <c r="AH57" i="61" s="1"/>
  <c r="AJ57" i="61" l="1"/>
  <c r="AF60" i="61"/>
  <c r="P8" i="106"/>
  <c r="P33" i="106" s="1"/>
  <c r="P35" i="106" s="1"/>
  <c r="L33" i="106"/>
  <c r="L44" i="106" s="1"/>
  <c r="J3" i="61"/>
  <c r="AH3" i="61" s="1"/>
  <c r="G14" i="37"/>
  <c r="H25" i="73" s="1"/>
  <c r="H24" i="73" s="1"/>
  <c r="H8" i="73" s="1"/>
  <c r="H47" i="73" s="1"/>
  <c r="D15" i="64" l="1"/>
  <c r="G7" i="37"/>
  <c r="R44" i="106"/>
  <c r="AO23" i="61"/>
  <c r="AO54" i="61" s="1"/>
  <c r="J53" i="61"/>
  <c r="AH53" i="61" s="1"/>
  <c r="AO3" i="61"/>
  <c r="G8" i="60" s="1"/>
  <c r="E15" i="64" l="1"/>
  <c r="E8" i="64" s="1"/>
  <c r="B104" i="70" s="1"/>
  <c r="B103" i="70" s="1"/>
  <c r="D8" i="64"/>
  <c r="AQ23" i="61"/>
  <c r="B114" i="70"/>
  <c r="B113" i="70" s="1"/>
  <c r="G7" i="60"/>
  <c r="C9" i="81"/>
  <c r="AH122" i="61"/>
  <c r="AH124" i="61" s="1"/>
  <c r="AO53" i="61"/>
  <c r="AH128" i="61"/>
  <c r="AH132" i="61"/>
  <c r="H55" i="64" l="1"/>
  <c r="H54" i="64" s="1"/>
  <c r="AO127" i="61"/>
  <c r="Z138" i="61" s="1"/>
  <c r="Z139" i="61" s="1"/>
  <c r="K513" i="63"/>
  <c r="K512" i="63" s="1"/>
  <c r="K511" i="63" s="1"/>
  <c r="K502" i="63" l="1"/>
  <c r="I46" i="87"/>
  <c r="AP40" i="61"/>
  <c r="AQ40" i="61" s="1"/>
  <c r="I46" i="88" l="1"/>
  <c r="K46" i="88"/>
  <c r="L46" i="88" s="1"/>
  <c r="M46" i="88" s="1"/>
  <c r="N46" i="88" s="1"/>
  <c r="O46" i="88" s="1"/>
  <c r="P46" i="88" s="1"/>
  <c r="Q46" i="88" s="1"/>
  <c r="R46" i="88" s="1"/>
  <c r="S46" i="88" s="1"/>
  <c r="T46" i="88" s="1"/>
  <c r="U46" i="88" s="1"/>
  <c r="V46" i="88" s="1"/>
  <c r="W46" i="88" s="1"/>
  <c r="K448" i="63"/>
  <c r="I33" i="87" s="1"/>
  <c r="I44" i="87"/>
  <c r="AP35" i="61"/>
  <c r="K7" i="63"/>
  <c r="I7" i="87" s="1"/>
  <c r="C25" i="67"/>
  <c r="C22" i="67" s="1"/>
  <c r="I44" i="88" l="1"/>
  <c r="B29" i="70"/>
  <c r="K44" i="88"/>
  <c r="L44" i="88" s="1"/>
  <c r="M44" i="88" s="1"/>
  <c r="N44" i="88" s="1"/>
  <c r="O44" i="88" s="1"/>
  <c r="P44" i="88" s="1"/>
  <c r="Q44" i="88" s="1"/>
  <c r="R44" i="88" s="1"/>
  <c r="S44" i="88" s="1"/>
  <c r="T44" i="88" s="1"/>
  <c r="U44" i="88" s="1"/>
  <c r="V44" i="88" s="1"/>
  <c r="W44" i="88" s="1"/>
  <c r="B24" i="70"/>
  <c r="B10" i="81"/>
  <c r="K33" i="88"/>
  <c r="L33" i="88" s="1"/>
  <c r="M33" i="88" s="1"/>
  <c r="N33" i="88" s="1"/>
  <c r="O33" i="88" s="1"/>
  <c r="P33" i="88" s="1"/>
  <c r="Q33" i="88" s="1"/>
  <c r="R33" i="88" s="1"/>
  <c r="S33" i="88" s="1"/>
  <c r="T33" i="88" s="1"/>
  <c r="U33" i="88" s="1"/>
  <c r="V33" i="88" s="1"/>
  <c r="W33" i="88" s="1"/>
  <c r="I33" i="88"/>
  <c r="B5" i="70"/>
  <c r="K7" i="88"/>
  <c r="L7" i="88" s="1"/>
  <c r="M7" i="88" s="1"/>
  <c r="N7" i="88" s="1"/>
  <c r="O7" i="88" s="1"/>
  <c r="P7" i="88" s="1"/>
  <c r="Q7" i="88" s="1"/>
  <c r="R7" i="88" s="1"/>
  <c r="S7" i="88" s="1"/>
  <c r="T7" i="88" s="1"/>
  <c r="U7" i="88" s="1"/>
  <c r="V7" i="88" s="1"/>
  <c r="W7" i="88" s="1"/>
  <c r="L46" i="106"/>
  <c r="L48" i="106" s="1"/>
  <c r="B95" i="70"/>
  <c r="B94" i="70" s="1"/>
  <c r="AQ35" i="61"/>
  <c r="AP53" i="61"/>
  <c r="K103" i="110"/>
  <c r="K83" i="110" s="1"/>
  <c r="K7" i="110" s="1"/>
  <c r="B3" i="113" s="1"/>
  <c r="B6" i="113" s="1"/>
  <c r="C10" i="81" l="1"/>
  <c r="C7" i="81" s="1"/>
  <c r="C29" i="81" s="1"/>
  <c r="B7" i="81"/>
  <c r="B29" i="8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<sst xmlns="http://schemas.openxmlformats.org/spreadsheetml/2006/main" count="9350" uniqueCount="1168">
  <si>
    <t>NOMBRE DEL PUESTO</t>
  </si>
  <si>
    <t>PLAZAS</t>
  </si>
  <si>
    <t>INTEGRACION DE LA REMUNERACION MENSUAL</t>
  </si>
  <si>
    <t>TOTAL</t>
  </si>
  <si>
    <t>PRIMA VACACIONAL</t>
  </si>
  <si>
    <t>AGUINALDO</t>
  </si>
  <si>
    <t>CONFIANZA</t>
  </si>
  <si>
    <t>No.</t>
  </si>
  <si>
    <t>SUELDO BASE</t>
  </si>
  <si>
    <t>PRESIDENTE MUNICIPAL</t>
  </si>
  <si>
    <t>PLANTILLA DE PERSONAL PERMANENTE</t>
  </si>
  <si>
    <t>UNIDAD ADMINISTRATIVA: CABILDO MUNICIPAL</t>
  </si>
  <si>
    <t>MUNICIPIO DE IGUALAPA, GRO.</t>
  </si>
  <si>
    <t>COMPENSACIONES</t>
  </si>
  <si>
    <t>SECRETARIA</t>
  </si>
  <si>
    <t>UNIDAD ADMINISTRATIVA: SINDICATURA MUNICIPAL</t>
  </si>
  <si>
    <t>ASESOR JURIDICO</t>
  </si>
  <si>
    <t>DIRECTORA</t>
  </si>
  <si>
    <t>JEFE DE LA ADMINISTRACION</t>
  </si>
  <si>
    <t>UNIDAD ADMINISTRATIVA: ORGANO DE CONTROL INTERNO MUNICIPAL</t>
  </si>
  <si>
    <t>UNIDAD ADMINISTRATIVA: TESORERIA MUNICIPAL</t>
  </si>
  <si>
    <t>UNIDAD ADMINISTRATIVA: DIRECCION DE OBRAS PUBLICAS Y DESARROLLO URBANO</t>
  </si>
  <si>
    <t>DIRECTOR</t>
  </si>
  <si>
    <t>UNIDAD ADMINISTRATIVA: DIRECCION DE DESARROLLO RURAL</t>
  </si>
  <si>
    <t>UNIDAD ADMINISTRATIVA: DIRECCION DE DESARROLLO Y BIENESTAR SOCIAL</t>
  </si>
  <si>
    <t>UNIDAD ADMINISTRATIVA: DIF MUNICIPAL</t>
  </si>
  <si>
    <t>UNIDAD ADMINISTRATIVA: DIRECCION DE EDUCACION Y CULTURA</t>
  </si>
  <si>
    <t>UNIDAD ADMINISTRATIVA: DIRECCION DE COMUNICACIÓN SOCIAL</t>
  </si>
  <si>
    <t>UNIDAD ADMINISTRATIVA: OFICIALIA DEL REGISTRO CIVIL</t>
  </si>
  <si>
    <t>UNIDAD ADMINISTRATIVA: DIRECCION DE SALUD</t>
  </si>
  <si>
    <t>UNIDAD ADMINISTRATIVA: DIRECCION DE SERVICIOS PUBLICOS</t>
  </si>
  <si>
    <t>LOCALIDAD</t>
  </si>
  <si>
    <t>NOMBRE Y DESCRIPCION DEL PROYECTO</t>
  </si>
  <si>
    <t>METAS PROGRAMADAS</t>
  </si>
  <si>
    <t>No. DE BENEFICIARIOS</t>
  </si>
  <si>
    <t>INVERSION TOTAL</t>
  </si>
  <si>
    <t>UNIDAD DE MEDIDA</t>
  </si>
  <si>
    <t>CANTIDAD</t>
  </si>
  <si>
    <t>M2</t>
  </si>
  <si>
    <t>UNIDAD ADMINISTRATIVA: DIRECCION DE OBRAS PÚBLICAS Y DESARROLLO URBANO</t>
  </si>
  <si>
    <t>LA VICTORIA</t>
  </si>
  <si>
    <t>CHIMALAPA</t>
  </si>
  <si>
    <t>LLANO GRANDE DE JUAREZ</t>
  </si>
  <si>
    <t>COLONIA ENRIQUE RODRIGUEZ</t>
  </si>
  <si>
    <t>IGUALAPA</t>
  </si>
  <si>
    <t>ML</t>
  </si>
  <si>
    <t>SAN JUAN DE LOS LLANOS</t>
  </si>
  <si>
    <t>LLANO GRANDE DE LOS HILARIOS</t>
  </si>
  <si>
    <t>ACALMANI</t>
  </si>
  <si>
    <t>EL CAPULIN</t>
  </si>
  <si>
    <t>LA LIBERTAD</t>
  </si>
  <si>
    <t>M3</t>
  </si>
  <si>
    <t>KM</t>
  </si>
  <si>
    <t>REHABILITACION DE CAMINOS SACACOSECHAS EN LA LOCALIDAD DE ACALMANI</t>
  </si>
  <si>
    <t>REHABILITACION DE CAMINO SACACOSECHAS QUE CONDUCE AL RIO QUETZALA EN LA LOCALIDAD DE IGUALAPA</t>
  </si>
  <si>
    <t>CHACALAPA</t>
  </si>
  <si>
    <t>LA REFORMA</t>
  </si>
  <si>
    <t>TEPATAHUAC</t>
  </si>
  <si>
    <t>NA</t>
  </si>
  <si>
    <t>PROGRAMA-PRESUPUESTO DE LAS ADQUISICIONES DE BIENES INMUEBLES</t>
  </si>
  <si>
    <t>UNIDAD ADMINISTRATIVA: SINDICATURA</t>
  </si>
  <si>
    <t>CLAVE PRESUPUESTAL</t>
  </si>
  <si>
    <t>DESCRIPCION DEL BIEN</t>
  </si>
  <si>
    <t>IMPORTE</t>
  </si>
  <si>
    <t>AMORTIZACION</t>
  </si>
  <si>
    <t>ENERO</t>
  </si>
  <si>
    <t>FEBRERO</t>
  </si>
  <si>
    <t>MARZO</t>
  </si>
  <si>
    <t>ABRIL</t>
  </si>
  <si>
    <t>MAYO</t>
  </si>
  <si>
    <t>JUNIO</t>
  </si>
  <si>
    <t>JULIO</t>
  </si>
  <si>
    <t>AGOSTO</t>
  </si>
  <si>
    <t>SEPTIEMBRE</t>
  </si>
  <si>
    <t>OCTUBRE</t>
  </si>
  <si>
    <t>NOVIEMBRE</t>
  </si>
  <si>
    <t>DICIEMBRE</t>
  </si>
  <si>
    <t>PROGRAMA-PRESUPUESTO DE LAS ADQUISICIONES DE BIENES MUEBLES</t>
  </si>
  <si>
    <t>ADMINISTRACION 2021-2024</t>
  </si>
  <si>
    <t>UNIDAD ADMINISTRATIVA: SECRETARIA GENERAL</t>
  </si>
  <si>
    <t>UNIDAD ADMINISTRATIVA: DIRECCION DE CATASTRO MUNICIPAL</t>
  </si>
  <si>
    <t>UNIDAD ADMINISTRATIVA: JEFATURA DE LA ADMINISTRACION</t>
  </si>
  <si>
    <t>PRESUPUESTO DE EGRESOS CLASIFICADO POR OBJETO DEL GASTO</t>
  </si>
  <si>
    <t>CAPITULO</t>
  </si>
  <si>
    <t>CONCEPTO</t>
  </si>
  <si>
    <t>PARTIDA GENERICA</t>
  </si>
  <si>
    <t>PARTIDA ESPECIFICA</t>
  </si>
  <si>
    <t>SUB-PARTIDA ESPECIFICA</t>
  </si>
  <si>
    <t>CFF</t>
  </si>
  <si>
    <t>CLAVE PROGRAMATICA</t>
  </si>
  <si>
    <t>NOMBRE DE LA CUENTA</t>
  </si>
  <si>
    <t>SERVICIOS PERSONALES</t>
  </si>
  <si>
    <t>REMUNERACIONES AL PERSONAL DE CARACTER PERMANENTE</t>
  </si>
  <si>
    <t>SUELDOS BASE AL PERSONAL PERMANENTE</t>
  </si>
  <si>
    <t>GASTO CORRIENTE (RAMO 28 PARTICIPACIONES)</t>
  </si>
  <si>
    <t>SUELDOS Y SALARIOS.</t>
  </si>
  <si>
    <t>REMUNERACIONES ADICIONALES Y ESPECIALES</t>
  </si>
  <si>
    <t>PRIMAS DE VACACIONES, DOMINICAL Y GRATIFICACION DE FIN DE AÑO</t>
  </si>
  <si>
    <t>OTRAS PRESTACIONES SOCIALES Y ECONOMICAS</t>
  </si>
  <si>
    <t>INDEMNIZACIONES</t>
  </si>
  <si>
    <t>INDEMINIZACIONES Y FINIQUITOS.</t>
  </si>
  <si>
    <t>PREVISIONES</t>
  </si>
  <si>
    <t>PREVISIONES DE CARACTER LABORAL, ECONOMICA Y DE SEGURIDAD SOCIAL</t>
  </si>
  <si>
    <t>MATERIALES Y SUMINISTROS</t>
  </si>
  <si>
    <t>MATERIALES DE ADMINISTRACION, EMISION DE DOCUMENTOS Y ARTICULOS SOCIALES</t>
  </si>
  <si>
    <t>MATERIALES, UTILES Y EQUIPOS MENORES DE OFICINA</t>
  </si>
  <si>
    <t>MATERIALES Y CONSUMIBLES DE OFICINA.</t>
  </si>
  <si>
    <t>GASTO CORRIENTE (INGRESOS FISCALES)</t>
  </si>
  <si>
    <t>GASTO CORRIENTE (FAEISM)</t>
  </si>
  <si>
    <t>MATERIALES, UTILES Y EQUIPOS MENORES DE TECNOLOGIAS DE LA INFORMACION Y COMUNICACIONES</t>
  </si>
  <si>
    <t>MATERIALES Y CONSUMIBLES DE COMPUTO</t>
  </si>
  <si>
    <t>ALIMENTOS Y UTENSILIOS</t>
  </si>
  <si>
    <t>PRODUCTOS ALIMENTICIOS PARA PERSONAS</t>
  </si>
  <si>
    <t>PRODUCTOS ALIMENTICIOS PARA EL PERSONAL ADMINISTRATIVO</t>
  </si>
  <si>
    <t>COMBUSTIBLES , LUBRICANTES Y ADITIVOS</t>
  </si>
  <si>
    <t>COMBUSTIBLES</t>
  </si>
  <si>
    <t>HERRAMIENTAS, REFACCIONES Y ACCESORIOS MENORES</t>
  </si>
  <si>
    <t>HERRAMIENTAS MENORES</t>
  </si>
  <si>
    <t>HERRAMIENTAS MENORES (DESARMADORES, MARTILLOS, CARRETILLAS DE MANO, CUCHILLOS, NAVAJAS, Y DEMAS BIENES DE CONSUMO SIMILARES)</t>
  </si>
  <si>
    <t>REFACCIONES Y ACCESORIOS MENORES DE EQUIPO DE TRANSPORTE</t>
  </si>
  <si>
    <t>REFACCIONES Y ACCESORIOS</t>
  </si>
  <si>
    <t>SERVICIOS GENERALES</t>
  </si>
  <si>
    <t>SERVICIOS BASICOS</t>
  </si>
  <si>
    <t>TELEFONIA TRADICIONAL</t>
  </si>
  <si>
    <t>SERVICIO TELEFÓNICO CONVENCIONAL NACIONAL</t>
  </si>
  <si>
    <t>SERVICIOS FINANCIEROS, BANCARIOS Y PROFESIONALES</t>
  </si>
  <si>
    <t>SERVICIOS FINANCIEROS Y BANCARIOS</t>
  </si>
  <si>
    <t>COMISIONES BANCARIAS</t>
  </si>
  <si>
    <t>SERVICIOS DE INTALACION, REPARACION , MANTENIMIENTO Y CONSERVACION</t>
  </si>
  <si>
    <t>INSTALACION, REPARACION Y MANTENIMIENTO DE EQUIPO DE COMPUTO Y TECNOLOGIA DE INFORMACION</t>
  </si>
  <si>
    <t>DE EQUIPO DE COMPUTO Y ACCESORIOS</t>
  </si>
  <si>
    <t>OTROS SERVICIOS GENERALES</t>
  </si>
  <si>
    <t>PENAS, MULTAS, ACCESORIOS Y ACTUALIZACIONES</t>
  </si>
  <si>
    <t>RECARGOS</t>
  </si>
  <si>
    <t>ACTUALIZACION DE IMPUESTOS.</t>
  </si>
  <si>
    <t>TRANSFERENCIAS, ASIGNACIONES, SUBSIDIOS Y OTRAS AYUDAS</t>
  </si>
  <si>
    <t>SUBSIDIOS Y SUBVENCIONES</t>
  </si>
  <si>
    <t>SUBSIDIO A ENTIDADES FEDERATIVAS Y MUNICIPIOS</t>
  </si>
  <si>
    <t>FONDO SOLIDARIO PARA CONTINGENCIAS NATURALES (FONSOL)</t>
  </si>
  <si>
    <t>PRIMER COMANDANTE</t>
  </si>
  <si>
    <t>SEGUNDO COMANDANTE</t>
  </si>
  <si>
    <t>UNIDAD ADMINISTRATIVA: DIRECCION DE PROTECCION CIVIL</t>
  </si>
  <si>
    <t>UNIDAD ADMINISTRATIVA: DIRECCION DE TRANSITO MUNICIPAL</t>
  </si>
  <si>
    <t>INVERSION PUBLICA</t>
  </si>
  <si>
    <t>OBRAS PUBLICA EN BIENES DE DOMINIO PUBLICO</t>
  </si>
  <si>
    <t>EDIFICACION HABITACIONAL EN PROCESO</t>
  </si>
  <si>
    <t>FAIMS (OBRA PUBLICA)</t>
  </si>
  <si>
    <t>EDUCACION</t>
  </si>
  <si>
    <t>OP3 - OBRAS DE INFRAESTRUCTURA EDUCATIVA CONSTRUIDAS</t>
  </si>
  <si>
    <t>PRIMARIA (AULAS)</t>
  </si>
  <si>
    <t>SECUNDARIA (AULAS)</t>
  </si>
  <si>
    <t>SECUNDARIA (BARDAS PERIMETRALES)</t>
  </si>
  <si>
    <t>TECHADOS EN ÁREAS DE IMPARTICIÓN DE EDUCACIÓN FÍSICA</t>
  </si>
  <si>
    <t>CANCHAS DEPORTIVAS EN ESCUELAS</t>
  </si>
  <si>
    <t>SECUNDARIA (COMEDORES ESCOLARES)</t>
  </si>
  <si>
    <t>PREESCOLAR (AULAS)</t>
  </si>
  <si>
    <t>PREPARATORIA (AULAS)</t>
  </si>
  <si>
    <t>PREPARATORIA (SANITARIOS)</t>
  </si>
  <si>
    <t>SALUD</t>
  </si>
  <si>
    <t>CENTROS DE SALUD O UNIDADES MEDICAS</t>
  </si>
  <si>
    <t>OP5 - OBRAS DE INFRAESTRUCTURA DE SALUD CONSTRUIDAS</t>
  </si>
  <si>
    <t>DIVISION DE TERRENOS Y CONSTRUCCION DE OBRAS DE URBANIZACION EN PROCESO</t>
  </si>
  <si>
    <t>BIENES MUEBLES, INMUEBLES E INTANGIBLES</t>
  </si>
  <si>
    <t>MOBILIARIO Y EQUIPO DE ADMINISTRACION</t>
  </si>
  <si>
    <t>EQUIPO DE CÓMPUTO Y DE TECNOLOGÍA DE LA INFORMACIÓN</t>
  </si>
  <si>
    <t>FORTAMUN (SEGURIDAD PUBLICA)</t>
  </si>
  <si>
    <t>EQUIPOS Y APARATOS DE USO INFORMÁTICO</t>
  </si>
  <si>
    <t>PU2 - ELABORAR PROGRAMAS DE PREVENCIÓN DE LA VIOLENCIA Y LAS ADICCIONES.</t>
  </si>
  <si>
    <t>VEHICULOS Y EQUIPO DE TRANSPORTE</t>
  </si>
  <si>
    <t>VEHICULOS Y EQUIPO TERRESTRE</t>
  </si>
  <si>
    <t>PU1 - ADQUIRIR CAMIONETAS PICK UP Y EQUIPO DIVERSO, PARA MEJORAR LA OPERATIVIDAD DE SEGURIDAD</t>
  </si>
  <si>
    <t>MAQUINARIA, OTROS EQUIPOS Y HERRAMIENTAS</t>
  </si>
  <si>
    <t>EQUIPO DE COMUNICACION Y TELECOMUNICACION</t>
  </si>
  <si>
    <t>PU4 - LA DIRECCIÓN DE SEGURIDAD PÚBLICA IMPLEMENTA OPERATIVOS QUE PREVIENEN LAS CONDUCTAS DELICTIVAS EN LOS HABITANTES DEL MUNICIPIO</t>
  </si>
  <si>
    <t>AGUA Y SANEAMIENTO</t>
  </si>
  <si>
    <t>DRENAJE SANITARIO</t>
  </si>
  <si>
    <t>OP2 - RED DE DRENAJE SANITARIO CONSTRUIDA.</t>
  </si>
  <si>
    <t>URBANIZACION</t>
  </si>
  <si>
    <t>OP6 - OBRAS DE URBANIZACION CONSTRUIDAS</t>
  </si>
  <si>
    <t>CAMINOS RURALES</t>
  </si>
  <si>
    <t>COMEDORES COMUNITARIOS</t>
  </si>
  <si>
    <t>UNIDAD ADMINISTRATIVA: PRESIDENCIA MUNICIPAL</t>
  </si>
  <si>
    <t>CLASIFICACION ADMINISTRATIVA</t>
  </si>
  <si>
    <t>NUM. PROG.</t>
  </si>
  <si>
    <t>UNIDADES ADMINISTRATIVAS</t>
  </si>
  <si>
    <t>CABILDO MUNICIPAL</t>
  </si>
  <si>
    <t>DIF MUNICIPAL</t>
  </si>
  <si>
    <t>DIRECCION DE EDUCACION</t>
  </si>
  <si>
    <t>SECRETARIA GENERAL</t>
  </si>
  <si>
    <t>PRESIDENCIA MUNICIPAL</t>
  </si>
  <si>
    <t>SINDICATURA MUNICIPAL</t>
  </si>
  <si>
    <t>DIRECCION DE CATASTRO MUNICIPAL</t>
  </si>
  <si>
    <t>ORGANO DE CONTROL INTERNO MUNICIPAL</t>
  </si>
  <si>
    <t>TESORERIA MUNICIPAL</t>
  </si>
  <si>
    <t>DIRECCION DE OBRAS PUBLICAS Y DESARROLLO URBANO</t>
  </si>
  <si>
    <t>DIRECCION DE DESARROLLO Y BIENESTAR SOCIAL</t>
  </si>
  <si>
    <t>DIRECCION DE COMUNICACIÓN SOCIAL</t>
  </si>
  <si>
    <t>OFICIALIA DEL REGISTRO CIVIL</t>
  </si>
  <si>
    <t>DIRECCION DE SALUD</t>
  </si>
  <si>
    <t>DIRECCION DE REGLAMENTOS</t>
  </si>
  <si>
    <t>DIRECCION DE SERVICIOS PUBLICOS</t>
  </si>
  <si>
    <t>DIRECCION DE SEGURIDAD PUBLICA</t>
  </si>
  <si>
    <t>DIRECCION DE TRANSITO MUNICIPAL</t>
  </si>
  <si>
    <t>DIRECCION DE PROTECCION CIVIL</t>
  </si>
  <si>
    <t>UNIDAD DE TRANSPARENCIA</t>
  </si>
  <si>
    <t>1</t>
  </si>
  <si>
    <t>2</t>
  </si>
  <si>
    <t>3</t>
  </si>
  <si>
    <t>4</t>
  </si>
  <si>
    <t>5</t>
  </si>
  <si>
    <t>6</t>
  </si>
  <si>
    <t>7</t>
  </si>
  <si>
    <t>8</t>
  </si>
  <si>
    <t>9</t>
  </si>
  <si>
    <t>10</t>
  </si>
  <si>
    <t>11</t>
  </si>
  <si>
    <t>12</t>
  </si>
  <si>
    <t>13</t>
  </si>
  <si>
    <t>14</t>
  </si>
  <si>
    <t>15</t>
  </si>
  <si>
    <t>16</t>
  </si>
  <si>
    <t>17</t>
  </si>
  <si>
    <t>18</t>
  </si>
  <si>
    <t>19</t>
  </si>
  <si>
    <t>20</t>
  </si>
  <si>
    <t>21</t>
  </si>
  <si>
    <t>22</t>
  </si>
  <si>
    <t>23</t>
  </si>
  <si>
    <t>24</t>
  </si>
  <si>
    <t>SECRETARIO GENERAL</t>
  </si>
  <si>
    <t>I02</t>
  </si>
  <si>
    <t>OP9</t>
  </si>
  <si>
    <t>09</t>
  </si>
  <si>
    <t>05</t>
  </si>
  <si>
    <t>08</t>
  </si>
  <si>
    <t>UNIDAD ADMINISTRATIVA: UNIDAD DE TRANSPARENCIA</t>
  </si>
  <si>
    <t>UNIDAD ADMINISTRATIVA: DIRECCION DE INSTANCIA DE LA MUJER</t>
  </si>
  <si>
    <t>DIRECCION DE LA INSTANCIA DE LA MUJER</t>
  </si>
  <si>
    <t>UNIDAD ADMINISTRATIVA: DIRECCION DE SEGURIDAD PUBLICA</t>
  </si>
  <si>
    <t>SEGURIDAD PUBLICA (FORTAMUN</t>
  </si>
  <si>
    <t>25</t>
  </si>
  <si>
    <t>TIPO DE GASTO</t>
  </si>
  <si>
    <t>CORRIENTE</t>
  </si>
  <si>
    <t>DE CAPITAL</t>
  </si>
  <si>
    <t>AMORTIZACION, DEUDA Y DISMINUCION DE PASIVOS</t>
  </si>
  <si>
    <t>CLASIFICACION POR TIPO DE GASTO</t>
  </si>
  <si>
    <t>GASTO CORRIENTE</t>
  </si>
  <si>
    <t>SUBSIDIOS Y AYUDAS</t>
  </si>
  <si>
    <t>GASTO DE CAPITAL</t>
  </si>
  <si>
    <t>BIENES MUEBLES E INM.</t>
  </si>
  <si>
    <t>SUMAS</t>
  </si>
  <si>
    <t>SUMA DE FONDO GENERAL INGRESOS PROPIOS Y FAEISM</t>
  </si>
  <si>
    <t>SUMA DE FORTAMUN</t>
  </si>
  <si>
    <t>INGRESOS PROPIOS</t>
  </si>
  <si>
    <t>PARTICIPACIONES</t>
  </si>
  <si>
    <t>FAEISM</t>
  </si>
  <si>
    <t>FISM</t>
  </si>
  <si>
    <t>FORTAMUN</t>
  </si>
  <si>
    <t>resta</t>
  </si>
  <si>
    <t>PROPUESTA OBRAS</t>
  </si>
  <si>
    <t>indemnizaciones</t>
  </si>
  <si>
    <t>mas</t>
  </si>
  <si>
    <t>dif.</t>
  </si>
  <si>
    <t>dif</t>
  </si>
  <si>
    <t>SUELDOS Y SALARIOS</t>
  </si>
  <si>
    <t>MATERIALES Y CONSUMIBLES DE OFICINA</t>
  </si>
  <si>
    <t>MATERIAL DE LIMPIEZA</t>
  </si>
  <si>
    <t>VESTUARIO, BLANCOS, PRENDAS DE PROTECCION Y ARTICULOS DEPORTIVOS</t>
  </si>
  <si>
    <t>VESTUARIOS Y UNIFORMES</t>
  </si>
  <si>
    <t>CAMISAS, PANTALONES, TRAJES, CALZADO</t>
  </si>
  <si>
    <t>PRENDAS DE SEGURIDAD Y PROTECCION PERSONAL</t>
  </si>
  <si>
    <t>GUANTES, BOTAS DE HULE Y ASBESTO, CARETAS, CASCOS, LENTES, CINTURONES</t>
  </si>
  <si>
    <t>MATERIALES Y SUMINISTROS PARA SEGURIDAD</t>
  </si>
  <si>
    <t>MATERIALES DE SEGURIDAD PUBLICA</t>
  </si>
  <si>
    <t>MUNICIONES</t>
  </si>
  <si>
    <t>PRENDAS DE PROTECCION PARA SEGURIDAD PUBLICA Y NACIONAL</t>
  </si>
  <si>
    <t>EQUIPO DISUASIVO, ANTIMOTIN, CHALECOS ANTIBALAS</t>
  </si>
  <si>
    <t>ENERGIA ELECTRICA</t>
  </si>
  <si>
    <t>SERVICIOS PROFESIONALES,CIENTIFICOS Y TECNICOS Y OTROS SERVICIOS</t>
  </si>
  <si>
    <t>SERVICIOS DE CAPACITACION</t>
  </si>
  <si>
    <t>CURSOS DE CAPACITACIÓN Y/O ACTUALIZACIÓN DE LOS SERVIDORES PÚBLICOS</t>
  </si>
  <si>
    <t>SERVICIOS DE PROTECCION Y SEGURIDAD.</t>
  </si>
  <si>
    <t>PROGRAMAS E INVESTIGACIONES</t>
  </si>
  <si>
    <t>MATERIAL DE ASEO Y LIMPIEZA</t>
  </si>
  <si>
    <t>EDIFICACION NO HABITACIONAL EN PROCESO</t>
  </si>
  <si>
    <t>EDIFICACION  HABITACIONAL EN PROCESO</t>
  </si>
  <si>
    <t>02</t>
  </si>
  <si>
    <t>01</t>
  </si>
  <si>
    <t>OP1</t>
  </si>
  <si>
    <t>03</t>
  </si>
  <si>
    <t>TRABAJOS DE ACABADOS EN EDIFICACIONES Y OTROS TRABAJOS ESPECIALIZADOS</t>
  </si>
  <si>
    <t>ACONDICIONAMIENTO DE ESPACIOS PUBLICOS</t>
  </si>
  <si>
    <t>OBRAS</t>
  </si>
  <si>
    <t>REPARACION Y MANTENIMIENTO DE EQUIPO DE TRANSPORTE</t>
  </si>
  <si>
    <t>MANTENIMIENTO DE EQUIPO DE TRANSPORTE</t>
  </si>
  <si>
    <t>SERVICIOS DE ARRENDAMIENTO</t>
  </si>
  <si>
    <t>ARRENDAMIENTO DE EQUIPO DE TRANSPORTE</t>
  </si>
  <si>
    <t>MATERIALES Y UTILES DE IMPRESIÓN Y REPRODUCCION</t>
  </si>
  <si>
    <t>MATERIAL FOTOGRAFICO</t>
  </si>
  <si>
    <t>TITULAR ORGANO DE CONTROL INTERNO MUNICIPAL</t>
  </si>
  <si>
    <t xml:space="preserve">TOTAL PARTIDA </t>
  </si>
  <si>
    <t>TOTAL PARTIDA</t>
  </si>
  <si>
    <t>SUMA</t>
  </si>
  <si>
    <t xml:space="preserve"> RESUMEN  DEL PROGRAMA-PRESUPUESTO DE OBRAS Y ACCIONES
AL FONDO DE APORTACIONES PARA LA INFRAESTRUCTURA SOCIAL MUNICIPAL</t>
  </si>
  <si>
    <t>ACTUALIZACION Y RECARGOS DE IMPUESTOS</t>
  </si>
  <si>
    <t>CLASIFICACION FUNCIONAL DEL GASTO</t>
  </si>
  <si>
    <t>GOBIERNO</t>
  </si>
  <si>
    <t>DESARROLLO SOCIAL</t>
  </si>
  <si>
    <t>DESARROLLO ECONOMICO</t>
  </si>
  <si>
    <t>OTRAS NO CLASIFICADAS EN FUNCIONES ANTERIORES</t>
  </si>
  <si>
    <t>CLAVE CFG</t>
  </si>
  <si>
    <t>ANALITICO DE PLAZAS</t>
  </si>
  <si>
    <t>PLAZA/PUESTO</t>
  </si>
  <si>
    <t>NUMERO DE PLAZAS</t>
  </si>
  <si>
    <t>REMUNERACIONES</t>
  </si>
  <si>
    <t>DE</t>
  </si>
  <si>
    <t>HASTA</t>
  </si>
  <si>
    <t>CABILDO</t>
  </si>
  <si>
    <t>DIRECTORES</t>
  </si>
  <si>
    <t>PERSONAL ADMINISTRATIVO Y OPERATIVO</t>
  </si>
  <si>
    <t>JEFATURAS</t>
  </si>
  <si>
    <t>ASIGNACIONES APROBADAS DEL PRESUPUESTO DE EGRESOS</t>
  </si>
  <si>
    <t>DEUDA PUBLICA</t>
  </si>
  <si>
    <t>DISPOSICIONES DE RACIONALIDAD Y DISCIPLINA PRESUPUESTAL</t>
  </si>
  <si>
    <t>1.- TODOS LOS PAGOS QUE EJECUTE LA TESORERÍA MUNICIPAL DEBERÁN SER PREVIAMENTE AUTORIZADOS POR EL C. PRESIDENTE MUNICIPAL.</t>
  </si>
  <si>
    <t>2.- EL TESORERO NO PODRÁ EN NINGÚN CASO EFECTUAR PAGO ALGUNO QUE NO ESTÉ CONTEMPLADO EN EL PRESUPUESTO DE EGRESOS CORRESPONDIENTE O QUE NO CUENTE CON LA APROBACIÓN DEL CABILDO, DE NO CUMPLIR CON ESTA PREVENCIÓN, DICHO FUNCIONARIO INCURRIRÁ EN RESPONSABILIDAD ADMINISTRATIVA EN LOS TÉRMINOS DE LA LEY DE RESPONSABILIDADES DE LOS SERVIDORES PÚBLICOS.</t>
  </si>
  <si>
    <t>3.- A FIN DE NO OMITIR PAGOS O HACERLOS INDEBIDAMENTE, EL TESORERO MUNICIPAL DEBERÁ TENER DE QUIEN CORRESPONDA, COMUNICACIÓN POR ESCRITO EN FORMA OPORTUNA DE LOS MOVIMIENTOS DE PERSONAL AL SERVICIO DEL AYUNTAMIENTO, ASIMISMO DE LICENCIAS CONCEDIDAS CON O SIN GOCE DE SUELDO, INCAPACIDADES POR ENFERMEDAD O POR GRAVIDES, HORAS EXTRAS, VACACIONES, ETC.</t>
  </si>
  <si>
    <t>4.- LA TESORERÍA MUNICIPAL DEBERÁ VIGILAR QUE EL EJERCICIO DEL PRESUPUESTO SE HAGA EN FORMA ESTRICTA, PARA LO CUAL TENDRÁ FACULTADES PARA VERIFICAR QUE TODA EROGACIÓN CON CARGO A DICHO PRESUPUESTO ESTÉ DEBIDAMENTE JUSTIFICADA, PUDIENDO RECHAZAR UNA EROGACIÓN SI ESTA SE CONSIDERA LESIVA PARA LOS INGRESOS DEL ERARIO MUNICIPAL.</t>
  </si>
  <si>
    <t>6.- TODO DOCUMENTO AUTORIZADO PARA SU PAGO QUEDARA SUJETO A LA PROGRAMACIÓN QUE ELABORE LA TESORERÍA EN FUNCIÓN DE LA PRIORIDAD QUE EL CASO REQUIERA Y DE LA DISPONIBILIDAD DE FONDOS.</t>
  </si>
  <si>
    <t>7.- LOS PAGOS QUE CONFORME A ESTE PRESUPUESTO DEBE EFECTUAR LA TESORERÍA MUNICIPAL SE SUJETARA A LAS SIGUIENTES REGLAS:</t>
  </si>
  <si>
    <t xml:space="preserve">          I.- LOS SUELDOS, COMPENSACIONES, QUINQUENIOS, DESPENSAS, VIDA CARA, PENSIONES Y JUBILACIONES, SERÁN CUBIERTAS POR QUINCENAS VENCIDAS, PREVIA ORDEN DE PRIMER GRADO Y EN SU CASO EL NOMBRAMIENTO CORRESPONDIENTE; EN EL CASO DE LOS HONORARIOS Y SUELDOS EVENTUALES DEL PERSONAL CONTRATADO PARA LA PRESTACIÓN DE SERVICIOS, LA REMUNERACIÓN SE HARÁ CONFORME A ORDEN DE PAGO QUE EXPRESAMENTE SEÑALE SU MONTO, DURACIÓN DEL CONTRATO Y LAS PARCIALIDADES CORRESPONDIENTES. </t>
  </si>
  <si>
    <t xml:space="preserve">          II.- CUANDO LA REMUNERACIÓN DE SERVICIOS PERSONALES ABARQUE UN PERIODO MENOR DE QUINCE DÍAS, SE CALCULARA LA CUOTA PROPORCIONAL DIARIA QUE CORRESPONDA CON BASE EN LA RETRIBUCIÓN MENSUAL DIVIDIDA ENTRE TREINTA DÍAS.</t>
  </si>
  <si>
    <t xml:space="preserve">          III.- LOS PAGOS POR REMUNERACIONES A EMPLEADOS SUSTITUTOS Y EXTRAORDINARIOS, SERÁN HECHOS PREVIO ACUERDO DEL C. PRESIDENTE MUNICIPAL, LAS PLAZAS VACANTES POR PERMISOS HASTA POR UN MES NO SERÁN CUBIERTAS.</t>
  </si>
  <si>
    <t xml:space="preserve">          IV.- QUEDA ESTRICTAMENTE PROHIBIDO A LOS TESOREROS MUNICIPALES DISPONER PARA FINES DISTINTOS LOS FONDOS QUE TENGAN ESPECIAL APLICACIÓN, LOS CUALES SERÁN DESTINADOS ÚNICA Y EXCLUSIVAMENTE A SU OBJETO. LA INFRACCIÓN A ESTA DISPOSICIÓN SE SANCIONARA HASTA CON LA DESTITUCIÓN DEL CARGO SIN PREJUICIO DE LA RESPONSABILIDAD PENAL EN QUE PUDIERA INCURRIR.</t>
  </si>
  <si>
    <t>8.- LAS EROGACIONES POR LOS CONCEPTOS QUE A CONTINUACIÓN SE INDICAN DEBERÁN REDUCIRSE AL MÍNIMO INDISPENSABLE Y SU USO SE SUJETARA A LOS CRITERIOS DE RACIONALIDAD Y SELECTIVIDAD.</t>
  </si>
  <si>
    <t xml:space="preserve">          I.- GASTOS DE REPRESENTACIÓN.</t>
  </si>
  <si>
    <t xml:space="preserve">          II.- VIÁTICOS.</t>
  </si>
  <si>
    <t xml:space="preserve">          III.- GASTOS DE ORDEN SOCIAL.</t>
  </si>
  <si>
    <t xml:space="preserve">          IV.- MATERIAL DE OFICINA.</t>
  </si>
  <si>
    <t xml:space="preserve">          V.- IMPRESOS Y FORMAS OFICIALES.</t>
  </si>
  <si>
    <t xml:space="preserve">          VI.- MATERIAL FOTOGRÁFICO, DE CINE, GRABACIÓN Y VIDEO.</t>
  </si>
  <si>
    <t xml:space="preserve">          VII.- ROPA, VESTUARIO Y ACCESORIOS.</t>
  </si>
  <si>
    <t xml:space="preserve">          VIII.- REFACCIONES Y ACCESORIOS.</t>
  </si>
  <si>
    <t xml:space="preserve">          IX.- MATERIAL BIBLIOGRÁFICO.</t>
  </si>
  <si>
    <t xml:space="preserve">          X.- COMBUSTIBLES Y LUBRICANTES.</t>
  </si>
  <si>
    <t xml:space="preserve">          XI.- CONGRESOS Y CONVENCIONES, FERIAS LOCALES, EXPOSICIONES Y ESPECTÁCULOS CULTURALES.</t>
  </si>
  <si>
    <t xml:space="preserve">          XII.- PRENSA Y PUBLICIDAD, PUBLICACIONES OFICIALES Y EN GENERAL LOS RELACIONADOS CON ACTIVIDADES DE COMUNICACIÓN SOCIAL.</t>
  </si>
  <si>
    <t xml:space="preserve">          XIII.- MANTENIMIENTO Y REPARACIÓN DE EQUIPO DE TRANSPORTE.</t>
  </si>
  <si>
    <t xml:space="preserve">          XIV.- PREMIOS.</t>
  </si>
  <si>
    <t xml:space="preserve">          XV.- EQUIPO DEPORTIVO.</t>
  </si>
  <si>
    <t xml:space="preserve">          XVI.- EROGACIONES EXTRAORDINARIAS.</t>
  </si>
  <si>
    <t xml:space="preserve">          XVII.- GASTOS DIVERSOS.</t>
  </si>
  <si>
    <t>LA TESORERÍA MUNICIPAL SERÁ RESPONSABLE DE QUE LAS EROGACIONES POR CONCEPTO DE CORREOS, TELÉGRAFOS, FAX, ENERGÍA ELÉCTRICA Y AGUA POTABLE OBEDEZCA A UNA UTILIZACIÓN RACIONAL DE ESTOS DIRECTAMENTE VINCULADOS AL DESEMPEÑO DE LAS ACTIVIDADES Y FUNCIONES DEL AYUNTAMIENTO.</t>
  </si>
  <si>
    <t>9.- NO PODRÁN DESEMPEÑARSE SIMULTÁNEAMENTE DOS O MÁS CARGOS O EMPLEOS REMUNERADOS POR EL H. AYUNTAMIENTO, PERO EL INTERESADO PODRÁ OPTAR POR EL QUE MÁS LE CONVENGA, SE EXCEPTUARA DE ESTA PREVENCIÓN AL SERVICIO DOCENTE SIEMPRE QUE HAYA COMPATIBILIDAD EN LOS EMPLEOS.</t>
  </si>
  <si>
    <t>10.- EL TESORERO MUNICIPAL INFORMARA PERMANENTEMENTE AL PRESIDENTE MUNICIPAL SOBRE EL ESTADO QUE GUARDEN LAS FINANZAS MUNICIPALES Y EN PARTICULAR SOBRE LAS PARTIDAS QUE ESTÉN PRÓXIMAS A AGOTARSE.</t>
  </si>
  <si>
    <t>11.- AGOTANDO UNA PARTIDA, EL TESORERO MUNICIPAL NO HARÁ NINGÚN PAGO CON CARGO A ELLA SIN PREVIA AMPLIACIÓN DE LA MISMA, LA AMPLIACIÓN PUEDE SER COMPENSADA O LIQUIDA; SERÁ COMPENSADA CUANDO SE TRANSFIERAN RECURSOS DE OTRAS PARTIDAS PRESUPUESTALES, SIN QUE ELLO MODIFIQUE EL MONTO TOTAL DEL PRESUPUESTO; SERÁ LIQUIDA CUANDO DICHA AMPLIACIÓN ALTERE EL TOTAL DEL PRESUPUESTO, ES DECIR CUANDO LOS RECURSOS QUE SE ADICIONAN PROVENGAN DE UN INCREMENTO EN LOS INGRESOS, EN EL ENTENDIDO DE CUALQUIER MODIFICACIÓN QUE SE HAGA AL PRESUPUESTO, DEBE SER AUTORIZADO POR EL CABILDO Y NOTIFICADO OPORTUNAMENTE A LA CONTADURÍA MAYOR DE HACIENDA.</t>
  </si>
  <si>
    <t>12.- EL AYUNTAMIENTO PODRÁ AUTORIZAR AMPLIACIONES PRESUPUESTALES CUANDO SE PRESENTAN SITUACIONES EXTRAORDINARIAS Y SIEMPRE QUE SE CUENTEN CON LOS RECURSOS NECESARIOS PARA CUBRIRLAS.</t>
  </si>
  <si>
    <t>13.- EL AYUNTAMIENTO INFORMARA AL CONGRESO DEL ESTADO DE LAS EROGACIONES QUE HAYA EFECTUADO EN BASE AL PRESUPUESTO DE EGRESOS AL PRESENTAR MENSUAL Y ANUALMENTE LA CUENTA PÚBLICA ANUAL</t>
  </si>
  <si>
    <t>14.- LOS SUELDOS NO DEVENGADOS Y EL SOBRANTE NO EJERCIDO DE LAS PARTIDAS, HECHOS LOS AJUSTES Y NIVELACIONES EN SU CASO QUEDARAN DEFINITIVAMENTE COMO ECONOMÍA PRESUPUESTARIA.</t>
  </si>
  <si>
    <t>15.- TODOS LOS MIEMBROS DEL AYUNTAMIENTO Y EL TESORERO MUNICIPAL, SERÁN RESPONSABLES SOLIDARIAMENTE DE LOS ACTIVOS Y HECHOS ILÍCITOS QUE SE COMETAN CON LA ADMINISTRACIÓN DE LOS FONDOS MUNICIPALES, ESTANDO OBLIGADOS A SU VIGILANCIA.</t>
  </si>
  <si>
    <t>Clasificador por Objeto del Gasto</t>
  </si>
  <si>
    <t>Importe</t>
  </si>
  <si>
    <t>Total</t>
  </si>
  <si>
    <t>Servicios Personales</t>
  </si>
  <si>
    <t>Materiales y Suministros</t>
  </si>
  <si>
    <t>Servicios Generales</t>
  </si>
  <si>
    <t>Transferencias, Asignaciones, Subsidios y Otras Ayudas</t>
  </si>
  <si>
    <t>Pensiones y Jubilaciones</t>
  </si>
  <si>
    <t>Bienes Muebles, Inmuebles e Intangibles</t>
  </si>
  <si>
    <t>Inversión Pública</t>
  </si>
  <si>
    <t>Inversiones Financieras y Otras Provisiones</t>
  </si>
  <si>
    <t>Participaciones y Aportaciones</t>
  </si>
  <si>
    <t>Participaciones</t>
  </si>
  <si>
    <t>Deuda Pública</t>
  </si>
  <si>
    <t xml:space="preserve">          Remuneraciones al Personal de Carácter Permanente</t>
  </si>
  <si>
    <t xml:space="preserve">         Remuneraciones al Personal de Carácter Transitorio</t>
  </si>
  <si>
    <t xml:space="preserve">         Remuneraciones Adicionales y Especiales</t>
  </si>
  <si>
    <t xml:space="preserve">         Seguridad Social</t>
  </si>
  <si>
    <t xml:space="preserve">         Otras Prestaciones Sociales y Económicas</t>
  </si>
  <si>
    <t xml:space="preserve">         Previsiones</t>
  </si>
  <si>
    <t xml:space="preserve">         Pago de Estímulos a Servidores Públicos</t>
  </si>
  <si>
    <t xml:space="preserve">         Materiales de Administración, Emisión de Documentos y Artículos Oficiales</t>
  </si>
  <si>
    <t xml:space="preserve">         Alimentos y Utensilios</t>
  </si>
  <si>
    <t xml:space="preserve">        Materias Primas y Materiales de Producción y Comercialización</t>
  </si>
  <si>
    <t xml:space="preserve">        Materiales y Artículos de Construcción y de Reparación</t>
  </si>
  <si>
    <t xml:space="preserve">       Productos Químicos, Farmacéuticos y de Laboratorio</t>
  </si>
  <si>
    <t xml:space="preserve">       Combustibles, Lubricantes y Aditivos</t>
  </si>
  <si>
    <t xml:space="preserve">       Vestuario, Blancos, Prendas de Protección y Artículos Deportivos</t>
  </si>
  <si>
    <t xml:space="preserve">       Materiales y Suministros para Seguridad</t>
  </si>
  <si>
    <t xml:space="preserve">       Herramientas, Refacciones y Accesorios Menores</t>
  </si>
  <si>
    <t xml:space="preserve">        Servicios Básicos</t>
  </si>
  <si>
    <t xml:space="preserve">        Servicios de Arrendamiento</t>
  </si>
  <si>
    <t xml:space="preserve">        Servicios Profesionales, Científicos, Técnicos y Otros Servicios</t>
  </si>
  <si>
    <t xml:space="preserve">        Servicios Financieros, Bancarios y Comerciales</t>
  </si>
  <si>
    <t xml:space="preserve">        Servicios de Instalación, Reparación, Mantenimiento y Conservación</t>
  </si>
  <si>
    <t xml:space="preserve">        Servicios de Comunicación Social y Publicidad</t>
  </si>
  <si>
    <t xml:space="preserve">         Servicios de Traslado y Viáticos</t>
  </si>
  <si>
    <t xml:space="preserve">         Servicios Oficiales</t>
  </si>
  <si>
    <t xml:space="preserve">         Otros Servicios Generales</t>
  </si>
  <si>
    <t xml:space="preserve">         Transferencias Internas y Asignaciones al Sector Público</t>
  </si>
  <si>
    <t xml:space="preserve">         Transferencias al Resto del Sector Público</t>
  </si>
  <si>
    <t xml:space="preserve">          Subsidios y Subvenciones</t>
  </si>
  <si>
    <t xml:space="preserve">          Ayudas Sociales</t>
  </si>
  <si>
    <t xml:space="preserve">          Pensiones y Jubilaciones</t>
  </si>
  <si>
    <t xml:space="preserve">          Transferencias a Fideicomisos, Mandatos y Otros Análogos</t>
  </si>
  <si>
    <t xml:space="preserve">          Transferencias a la Seguridad Social</t>
  </si>
  <si>
    <t xml:space="preserve">          Donativos</t>
  </si>
  <si>
    <t xml:space="preserve">          Transferencias al Exterior</t>
  </si>
  <si>
    <t xml:space="preserve">           Mobiliario y Equipo de Administración</t>
  </si>
  <si>
    <t xml:space="preserve">          Mobiliario y Equipo Educacional y Recreativo</t>
  </si>
  <si>
    <t xml:space="preserve">          Equipo e Instrumental Médico y de Laboratorio</t>
  </si>
  <si>
    <t xml:space="preserve">          Vehículos y Equipo de Transporte</t>
  </si>
  <si>
    <t xml:space="preserve">          Equipo de Defensa y Seguridad</t>
  </si>
  <si>
    <t xml:space="preserve">          Maquinaria, Otros Equipos y Herramientas</t>
  </si>
  <si>
    <t xml:space="preserve">          Activos Biológicos</t>
  </si>
  <si>
    <t xml:space="preserve">          Bienes Inmuebles</t>
  </si>
  <si>
    <t xml:space="preserve">         Activos Intangibles</t>
  </si>
  <si>
    <t xml:space="preserve">         Obra Pública en Bienes de Dominio Público</t>
  </si>
  <si>
    <t xml:space="preserve">         Obra Pública en Bienes Propios</t>
  </si>
  <si>
    <t xml:space="preserve">         Proyectos Productivos y Acciones de Fomento</t>
  </si>
  <si>
    <t xml:space="preserve">        Inversiones para el Fomento de Actividades Productivas</t>
  </si>
  <si>
    <t xml:space="preserve">        Acciones y Participaciones de Capital</t>
  </si>
  <si>
    <t xml:space="preserve">       Compra de Títulos y Valores</t>
  </si>
  <si>
    <t xml:space="preserve">       Concesión de Préstamos</t>
  </si>
  <si>
    <t xml:space="preserve">      Inversiones en Fideicomisos, Mandatos y Otros Análogos</t>
  </si>
  <si>
    <t xml:space="preserve">      Otras Inversiones Financieras</t>
  </si>
  <si>
    <t xml:space="preserve">       Provisiones para Contingencias y Otras Erogaciones Especiales</t>
  </si>
  <si>
    <t xml:space="preserve">       Aportaciones</t>
  </si>
  <si>
    <t xml:space="preserve">       Convenios</t>
  </si>
  <si>
    <t xml:space="preserve">        Intereses de la Deuda Pública</t>
  </si>
  <si>
    <t xml:space="preserve">        Comisiones de la Deuda Pública</t>
  </si>
  <si>
    <t xml:space="preserve">        Gastos de la Deuda Pública</t>
  </si>
  <si>
    <t xml:space="preserve">        Costo por Coberturas</t>
  </si>
  <si>
    <t xml:space="preserve">        Apoyos Financieros</t>
  </si>
  <si>
    <t xml:space="preserve">       Adeudos de Ejercicios Fiscales Anteriores (ADEFAS)</t>
  </si>
  <si>
    <t>Clasificación Administrativa</t>
  </si>
  <si>
    <t>Poder Ejecutivo</t>
  </si>
  <si>
    <t>Poder Legislativo</t>
  </si>
  <si>
    <t>Poder Judicial</t>
  </si>
  <si>
    <t>Órganos Autónomos*</t>
  </si>
  <si>
    <t>Otras Entidades Paraestatales y organismos</t>
  </si>
  <si>
    <t xml:space="preserve">        Participaciones</t>
  </si>
  <si>
    <t xml:space="preserve">         Amortización de la Deuda Pública</t>
  </si>
  <si>
    <t>Órgano Ejecutivo Municipal</t>
  </si>
  <si>
    <t>Clasificador Funcional del Gasto</t>
  </si>
  <si>
    <t>Gobierno</t>
  </si>
  <si>
    <t>Desarrollo Social</t>
  </si>
  <si>
    <t>Desarrollo Económico</t>
  </si>
  <si>
    <t>Otras no clasificadas en funciones anteriores</t>
  </si>
  <si>
    <t>Clasificación por Tipo de Gasto</t>
  </si>
  <si>
    <t>Gasto Corriente</t>
  </si>
  <si>
    <t>Gasto de Capital</t>
  </si>
  <si>
    <t>Amortización de la deuda y disminución de pasivos</t>
  </si>
  <si>
    <t>Prioridades de Gasto</t>
  </si>
  <si>
    <t>Programas y Proyectos</t>
  </si>
  <si>
    <t>Analítico de plazas</t>
  </si>
  <si>
    <t>Plaza/puesto</t>
  </si>
  <si>
    <t>Número de plazas</t>
  </si>
  <si>
    <t>Remuneraciones</t>
  </si>
  <si>
    <t>De</t>
  </si>
  <si>
    <t>hasta</t>
  </si>
  <si>
    <t>ADEUDOS DE EJERCICIOS FISCALES ANTERIORES</t>
  </si>
  <si>
    <t>UNIDAD ADMINISTRATIVA: PRESIDENCIA  MUNICIPAL</t>
  </si>
  <si>
    <t>UNIDAD ADMINISTRATIVA: DIRECCION DE REGLAMENTOS Y ESPECTACULOS</t>
  </si>
  <si>
    <t>PERCEPCIONES</t>
  </si>
  <si>
    <t>CONTADOR GENERAL</t>
  </si>
  <si>
    <t>SAN JOSE BUENAVISTA</t>
  </si>
  <si>
    <t>614 004 ELECTRIFICACION RURAL Y DE COLONIAS POBRES</t>
  </si>
  <si>
    <t>614  001   AGUA POTABLE</t>
  </si>
  <si>
    <t>612 001 INFRAESTRUCTURA BASICA DEL SECTOR EDUCATIVO</t>
  </si>
  <si>
    <t>REHABILITACION DE CAMINOS SACACOSECHAS EN LA LOCALIDAD DE SAN JOSE BUENAVISTA</t>
  </si>
  <si>
    <t>REHABILITACION DE CAMINOS SACACOSECHAS EN LA LOCALIDAD DE LLANO GRANDE DE JUAREZ</t>
  </si>
  <si>
    <t>REHABILITACION DE CAMINOS SACACOSECHAS EN LA LOCALIDAD DE LA REFORMA</t>
  </si>
  <si>
    <t>REHABILITACION DE CAMINOS SACACOSECHAS EN LA LOCALIDAD DE CHACALAPA</t>
  </si>
  <si>
    <t>REHABILITACION DE CAMINOS SACACOSECHAS EN LA LOCALIDAD DE LLANO GRANDE DE LOS HILARIOS</t>
  </si>
  <si>
    <t>REHABILITACION DE CAMINOS SACACOSECHAS EN LA LOCALIDAD DELA VICTORIA</t>
  </si>
  <si>
    <t>614 005 URBANIZACION</t>
  </si>
  <si>
    <t>RAMO 33  FONDO DE APORTACIONES PARA LA INFRAESTRUCTURA SOCIAL MUNICIPAL</t>
  </si>
  <si>
    <t>325 010  GASTOS INDIRECTOS</t>
  </si>
  <si>
    <t xml:space="preserve">COBERTURA MUNICIPAL </t>
  </si>
  <si>
    <t>ARRENDAMIENTO DE VEHICULOS PARA LA VERIFICACION Y EL SEGUIMIENTO DE LAS OBRAS</t>
  </si>
  <si>
    <t xml:space="preserve"> MANTENIMIENTO Y REPACION DE VEHICULOS PARA LA VERIFICACION Y SEGUIMIENTO DE LAS OBRAS REALIZADAS CON RECURSOS DEL FAIS</t>
  </si>
  <si>
    <t>E01</t>
  </si>
  <si>
    <t>HUMANO</t>
  </si>
  <si>
    <t>E01 10</t>
  </si>
  <si>
    <t>ATENCION DE LAS CARENCIAS SOCIALES</t>
  </si>
  <si>
    <t>E01 10 BS1</t>
  </si>
  <si>
    <t>0640012E271</t>
  </si>
  <si>
    <t>DESARROLLO Y BIENESTAR SOCIAL - E - 263</t>
  </si>
  <si>
    <t>INFORMES ENTREGADOS A LAS DEPENDENCIAS ESTATALES Y FEDERALES</t>
  </si>
  <si>
    <t>E01 10 BS2</t>
  </si>
  <si>
    <t>EVALUACIÓN A LOS PROGRAMAS CON RECURSOS FEDERALES</t>
  </si>
  <si>
    <t>E01 11</t>
  </si>
  <si>
    <t>MEJORA DE INFRAESTRUCTURA DEPORTIVA</t>
  </si>
  <si>
    <t>E01 11 FD1</t>
  </si>
  <si>
    <t>0630012E241</t>
  </si>
  <si>
    <t>FOMENTO DEPORTIVO - E - 241</t>
  </si>
  <si>
    <t>ACCIONES DE MANTENIMIENTO A LOS ESPACIOS DEPORTIVOS</t>
  </si>
  <si>
    <t>E01 11 FD2</t>
  </si>
  <si>
    <t>DISEÑO Y PROGRAMACIÓN DE EVENTOS DE COMPETENCIA DEPORTIVA</t>
  </si>
  <si>
    <t>E01 12</t>
  </si>
  <si>
    <t>FOMENTO A LA EDUCACION Y CULTURA</t>
  </si>
  <si>
    <t>E01 12 EC1</t>
  </si>
  <si>
    <t>0620012E256</t>
  </si>
  <si>
    <t>EDUCACIÓN Y CULTURA - E - 251</t>
  </si>
  <si>
    <t>APOYOS PARA INSTITUCIONES EDUCATIVAS</t>
  </si>
  <si>
    <t>E01 12 EC2</t>
  </si>
  <si>
    <t>ACCIONES DE FOMENTO A LA CULTURA</t>
  </si>
  <si>
    <t>E01 12 EC3</t>
  </si>
  <si>
    <t>ACTIVIDADES DE PROMOCION EDUCATIVA</t>
  </si>
  <si>
    <t>E01 13</t>
  </si>
  <si>
    <t>SALUD PARA IGUALAPA</t>
  </si>
  <si>
    <t>E01 13 DS1</t>
  </si>
  <si>
    <t>0840012E231</t>
  </si>
  <si>
    <t>DIRECCIÓN DE SALUD - E - 231</t>
  </si>
  <si>
    <t>TRASLADO EN AMBULANCIA DE PACIENTES QUE LO REQUIEREN</t>
  </si>
  <si>
    <t>E01 13 DS2</t>
  </si>
  <si>
    <t>PLÁTICAS Y FOROS DE ORIENTACIÓN SOBRE DIFERENTES TEMAS DE SALUD</t>
  </si>
  <si>
    <t>E01 14</t>
  </si>
  <si>
    <t>ASISTENCIA SOCIAL EN BENEFICIO DEL MUNICIPIO</t>
  </si>
  <si>
    <t>E01 14 DM1</t>
  </si>
  <si>
    <t>0610012E265</t>
  </si>
  <si>
    <t>D.I.F. MUNICIPAL - E - 271</t>
  </si>
  <si>
    <t>GESTIONAR EL RECURSO PARA LA COMPRA DE LOS MEDICAMENTOS SOLICITADOS</t>
  </si>
  <si>
    <t>E01 14 DM2</t>
  </si>
  <si>
    <t>GESTIONAR EL RECURSO PARA LA COMPRA DE DESPENSAS</t>
  </si>
  <si>
    <t>E01 19</t>
  </si>
  <si>
    <t>EQUIDAD DE GENERO Y EMPODERAMIENTO DE LA MUJER</t>
  </si>
  <si>
    <t>E01 19 IM1</t>
  </si>
  <si>
    <t>0660012E271</t>
  </si>
  <si>
    <t>DIRECCION DE INSTANCIA DE LA MUJER - E - 268</t>
  </si>
  <si>
    <t>BRINDAR LOS CONOCIMIENTOS SOBRE COMO TENER MAYOR ÉXITO DENTRO DE SUS NEGOCIOS A LAS MUJERES JEFAS DE FAMILIA</t>
  </si>
  <si>
    <t>E01 19 IM2</t>
  </si>
  <si>
    <t>ENSEÑAR A LAS MUJERES CONOCIMIENTOS EN ALGÚN OFICIO GENERANDO AUTOEMPLEO O FORTALECIENDO SUS CONOCIMIENTOS PREVIOS</t>
  </si>
  <si>
    <t>E02</t>
  </si>
  <si>
    <t>ECONOMICO</t>
  </si>
  <si>
    <t>E02 08</t>
  </si>
  <si>
    <t>REGULACION DE GIROS MERCANTILES Y VIA PUBLICA</t>
  </si>
  <si>
    <t>E02 08 RE1</t>
  </si>
  <si>
    <t>0650013M151</t>
  </si>
  <si>
    <t>REGLAMENTO Y ESPECTÁCULOS - E - 242</t>
  </si>
  <si>
    <t>RECAUDACIÓN DE INGRESO</t>
  </si>
  <si>
    <t>E02 08 RE2</t>
  </si>
  <si>
    <t>SUPERVISIÓN DE COMERCIO FORMAL E INFORMAL</t>
  </si>
  <si>
    <t>E02 09</t>
  </si>
  <si>
    <t>FORTALECIMIENTO DEL CAMPO AGROPECUARIO</t>
  </si>
  <si>
    <t>E02 09 DR1</t>
  </si>
  <si>
    <t>0710012F321</t>
  </si>
  <si>
    <t>DESARROLLO RURAL - E - 321</t>
  </si>
  <si>
    <t>PROMOCIÓN Y GESTIÓN DE CONVENIOS PARA LA ADQUISICIÓN DE EQUIPO, INFRAESTRUCTURA Y MATERIAL GENÉTICO</t>
  </si>
  <si>
    <t>E02 09 DR2</t>
  </si>
  <si>
    <t>GESTIÓN DE RECURSOS PARA PAQUETES PRODUCTIVOS E INFRAESTRUCTURA ANTE INSTANCIAS GUBERNAMENTALES DE LOS TRES NIVELES</t>
  </si>
  <si>
    <t>E03</t>
  </si>
  <si>
    <t>FISICO</t>
  </si>
  <si>
    <t>E03 06</t>
  </si>
  <si>
    <t>OBRA PUBLICA DE CALIDAD PARA EL MUNICIPIO</t>
  </si>
  <si>
    <t>E03 06 OP1</t>
  </si>
  <si>
    <t>0810012E227</t>
  </si>
  <si>
    <t>OBRAS PUBLICAS Y DESARROLLO URBANO - 0 - 000</t>
  </si>
  <si>
    <t>ATENCIÓN A LAS SOLICITUDES DE LOS CIUDADANOS</t>
  </si>
  <si>
    <t>E03 06 OP2</t>
  </si>
  <si>
    <t>EJECUTAR OBRA PÚBLICA PARA EL SECTOR EDUCATIVO</t>
  </si>
  <si>
    <t>E03 07</t>
  </si>
  <si>
    <t>SANEAMIENTO MUNICIPAL</t>
  </si>
  <si>
    <t>E03 07 SB1</t>
  </si>
  <si>
    <t>0820012E211</t>
  </si>
  <si>
    <t>SERVICIOS PÚBLICOS - E - 226</t>
  </si>
  <si>
    <t>RECOLECCIÓN DE DESECHOS EN LA CABECERA MUNICIPAL Y COMUNIDADES PROGRAMADA</t>
  </si>
  <si>
    <t>E03 07 SB2</t>
  </si>
  <si>
    <t>PARTICIPACIÓN DE LA DIRECCION EN LAS FESTIVIDADES O EVENTOS ORGANIZADOS POR EL AYUNTAMIENTO PARA MANTENER TODAS LAS ÁREAS LIMPIAS</t>
  </si>
  <si>
    <t>E03 20</t>
  </si>
  <si>
    <t>REVALUACION CATASTRAL</t>
  </si>
  <si>
    <t>E03 20 DC1</t>
  </si>
  <si>
    <t>0530012E221</t>
  </si>
  <si>
    <t>CATASTRO - E - 181</t>
  </si>
  <si>
    <t>EFICIENTE ACTUALIZACION DE VALORES CATASTRALES AL PADRON DEL IMPUESTO PREDIAL</t>
  </si>
  <si>
    <t>E03 20 DC2</t>
  </si>
  <si>
    <t>EFICIENCIA EN LA APLICACIÓN DEL PROCEDIMIENTO ADMINISTRATIVO DE EJECUCION</t>
  </si>
  <si>
    <t>E04</t>
  </si>
  <si>
    <t>SOCIAL</t>
  </si>
  <si>
    <t>E04 01</t>
  </si>
  <si>
    <t>TOMA DE DESICIONES ADECUADAS PARA FACILITAR EL DESARROLLO DEL MUNICIPIO</t>
  </si>
  <si>
    <t>E04 01 CM1</t>
  </si>
  <si>
    <t>0110012E111</t>
  </si>
  <si>
    <t>CABILDO MUNICIPAL - E - 135</t>
  </si>
  <si>
    <t>EFICIENTE PROCESO DE ATENCION Y SOLUCION DE LOS TRAMITES Y REQUISITOS</t>
  </si>
  <si>
    <t>E04 01 CM2</t>
  </si>
  <si>
    <t>SUFICIENTES POLITICAS PUBLICAS EN BENFICIO DEL MUNICIPIO</t>
  </si>
  <si>
    <t>E04 01 CM3</t>
  </si>
  <si>
    <t>SUFICIENTE APLICACIÓN DE LA NORMATIVIDAD VIGENTE, PARA LA SOLUCION DE LAS NECESIDADES</t>
  </si>
  <si>
    <t>E04 01 CM4</t>
  </si>
  <si>
    <t>SUFICIENTE APLICACIÓN DE PROGRAMAS Y PROYECTOS DE TRABAJO EN BENEFICIO DEL MUNICIPIO</t>
  </si>
  <si>
    <t>E04 02</t>
  </si>
  <si>
    <t>BUEN GOBIERNO Y EFICIENTE ADMINISTRACION MUNICIPAL</t>
  </si>
  <si>
    <t>E04 02 PM1</t>
  </si>
  <si>
    <t>0120012E131</t>
  </si>
  <si>
    <t>PRESIDENCIA - E - 131</t>
  </si>
  <si>
    <t>GESTIÓN DE OBRAS Y ACCIONES CON OTROS GOBIERNO E INSTITUCIONES Y ORGANIZACIONES NO GUBERNAMENTALES</t>
  </si>
  <si>
    <t>E04 02 PM2</t>
  </si>
  <si>
    <t>OTORGAR AYUDAS A LOS HABITANTES DEL MUNICIPIO</t>
  </si>
  <si>
    <t>E04 03</t>
  </si>
  <si>
    <t>VIGILANCIA JURIDICA A FAVOR DE LA CIUDADANIA Y EL AYUNTAMIENTO</t>
  </si>
  <si>
    <t>E04 03 SM1</t>
  </si>
  <si>
    <t>0310012E121</t>
  </si>
  <si>
    <t>SINDICATURA - E - 135</t>
  </si>
  <si>
    <t>ASESORIA JURIDICA A LA CIUDADANIA Y AL AYUNTAMIENTO</t>
  </si>
  <si>
    <t>E04 03 SM2</t>
  </si>
  <si>
    <t>BRINDAR CONTESTACION EN TIEMPO Y FORMA DE DEMANDAS ANTE LAS INSTANCIAS CORRESPONDIENTES</t>
  </si>
  <si>
    <t>E04 04</t>
  </si>
  <si>
    <t>ATENCION CIUDADANA</t>
  </si>
  <si>
    <t>E04 04 SG1</t>
  </si>
  <si>
    <t>0210012E132</t>
  </si>
  <si>
    <t>SECRETARIA GENERAL - E - 132</t>
  </si>
  <si>
    <t>ATENCION DE TRAMITES Y AUDIENCIAS</t>
  </si>
  <si>
    <t>E04 04 SG2</t>
  </si>
  <si>
    <t>MEJORAR LA COORDINACION CON SECTORES, ORGANIZACIONES Y AUTORIDADES DEL MUNICIPIO</t>
  </si>
  <si>
    <t>E04 05</t>
  </si>
  <si>
    <t>GESTIONAR LA POLITICA FISCAL Y EJERCICIO DEL GASTO</t>
  </si>
  <si>
    <t>E04 05 TM1</t>
  </si>
  <si>
    <t>0510012E151</t>
  </si>
  <si>
    <t>TESORERIA MUNICIPAL - E - 151</t>
  </si>
  <si>
    <t>IMPLEMENTACION DEL SISTEMA DE SEGUIMIENTO DE INDICADORES</t>
  </si>
  <si>
    <t>E04 05 TM2</t>
  </si>
  <si>
    <t>IMPLEMENTACION DE MESAS DE TRABAJO PARA DAR A CONOCER LOS LINEAMIENTOS DE RACIONALIDAD Y DISCIPLINA PRESUPUESTAL</t>
  </si>
  <si>
    <t>E04 15</t>
  </si>
  <si>
    <t>FUNCION PUBLICA Y TRANSPARENCIA</t>
  </si>
  <si>
    <t>E04 15 OI1</t>
  </si>
  <si>
    <t>0140013O134</t>
  </si>
  <si>
    <t>ÓRGANO DE CONTROL INTERNO - E - 134</t>
  </si>
  <si>
    <t>APERTURA DE PROCESOS ADMINISTRATIVOS SANCIONATORIOS Y SEGUIMIENTO A QUEJAS Y DEMANDAS</t>
  </si>
  <si>
    <t>E04 15 OI2</t>
  </si>
  <si>
    <t>ELABORACIÓN O ACTUALIZACIÓN DE LA NORMATIVA INTERNA MUNICIPAL</t>
  </si>
  <si>
    <t>E04 16</t>
  </si>
  <si>
    <t>TRANSPARENCIA Y ACCESO A LA INFORMACION PUBLICA MUNICIPAL</t>
  </si>
  <si>
    <t>E04 16 UT1</t>
  </si>
  <si>
    <t>0150012E184</t>
  </si>
  <si>
    <t>UNIDAD DE TRANSPARENCIA - E - 184</t>
  </si>
  <si>
    <t>IMPLEMENTACIÓN DE TALLERES EN MATERIA DE TRANSPARENCIA AL PERSONAL ADMINISTRATIVO DEL H. AYUNTAMIENTO</t>
  </si>
  <si>
    <t>E04 16 UT2</t>
  </si>
  <si>
    <t>TRÁMITES Y GESTIONES ADMINISTRATIVAS AL ITAIGRO</t>
  </si>
  <si>
    <t>E04 17</t>
  </si>
  <si>
    <t>ADMINISTRACION DE RECURSOS Y SERVICIOS PUBLICOS MUNICIPALES</t>
  </si>
  <si>
    <t>E04 17 JA1</t>
  </si>
  <si>
    <t>0230013M181</t>
  </si>
  <si>
    <t>JEFE DE ADMINISTRACIÓN - O - 139</t>
  </si>
  <si>
    <t>MEJORAR LOS CONTROLES DE LOS RECURSOS HUMANOS</t>
  </si>
  <si>
    <t>E04 17 JA2</t>
  </si>
  <si>
    <t>PROGRAMACIÓN DE LOS SERVICIOS Y RECURSOS MATERIALES NECESARIOS PARA EL DESARROLLO DE LOS PROGRAMAS INSTITUCIONALES</t>
  </si>
  <si>
    <t>E04 18</t>
  </si>
  <si>
    <t>COMUNICACIÓN Y DIFUSION DEL GOBIERNO MUNICIPAL DE IGUALAPA</t>
  </si>
  <si>
    <t>E04 18 CS1</t>
  </si>
  <si>
    <t>0130012E183</t>
  </si>
  <si>
    <t>COMUNICACIÓN SOCIAL - E - 183</t>
  </si>
  <si>
    <t>INSTRUMENTAR UN SISTEMA DE INFORMACIÓN EXACTA, OPORTUNA Y COMPRENSIBLE PARA LA POBLACIÓN, DERIVADO DE LA EJECUCIÓN DE LAS ACTIVIDADES Y APLICACIÓN DE PRESUPUESTO</t>
  </si>
  <si>
    <t>E04 18 CS2</t>
  </si>
  <si>
    <t>MANTENER LA COMUNICACIÓN CON LOS GRUPOS EMPRESARIALES, SOCIALES, CULTURALES, DEPORTIVOS, EDUCATIVOS, PRENSA Y GUBERNAMENTALES</t>
  </si>
  <si>
    <t>E04 21</t>
  </si>
  <si>
    <t>REGULARIZACION Y COBERTURA DEL REGISTRO CIVIL</t>
  </si>
  <si>
    <t>E04 21 RC1</t>
  </si>
  <si>
    <t>0520012E181</t>
  </si>
  <si>
    <t>OFICIALÍA DEL REGISTRO CIVIL - E - 181</t>
  </si>
  <si>
    <t>REGISTRO DE NACIMIENTOS, MATRIMONIOS Y DEFUNCIONES</t>
  </si>
  <si>
    <t>E04 21 RC2</t>
  </si>
  <si>
    <t>PROMOCIÓN DE MATRIMONIOS COLECTIVOS A TRAVÉS DE CAMPAÑAS</t>
  </si>
  <si>
    <t>E04 22</t>
  </si>
  <si>
    <t>SEGURIDAD PUBLICA CIUDADANA</t>
  </si>
  <si>
    <t>E04 22 SP1</t>
  </si>
  <si>
    <t>0910012E171</t>
  </si>
  <si>
    <t>SEGURIDAD PUBLICA</t>
  </si>
  <si>
    <t>EVALUACIÓN DE LOS ELEMENTOS DE SEGURIDAD PUBLICA</t>
  </si>
  <si>
    <t>E04 22 SP2</t>
  </si>
  <si>
    <t>INFORMACIÓN A LA CIUDADANÍA DE LOS SERVICIOS DEL SISTEMA DE EMERGENCIAS (911)</t>
  </si>
  <si>
    <t>E04 23</t>
  </si>
  <si>
    <t>PROGRAMA DE TRANSITO Y TRANSPORTE</t>
  </si>
  <si>
    <t>E04 23 TR1</t>
  </si>
  <si>
    <t>0920012E173</t>
  </si>
  <si>
    <t>DIRECCION DE TRANSITO Y VIALIDAD</t>
  </si>
  <si>
    <t>DIFUSIÓN DE LOS PROTOCOLOS Y PROGRAMAS DE EDUCACIÓN VÍAL</t>
  </si>
  <si>
    <t>E04 23 TR2</t>
  </si>
  <si>
    <t>REVISIÓN DE VEHÍCULOS DE ACUERDO AL TIPO DE OPERATIVO DE QUE SE TRATE</t>
  </si>
  <si>
    <t>E04 24</t>
  </si>
  <si>
    <t>PREVENCION EN MATERIA DE PROTECCION CIVIL</t>
  </si>
  <si>
    <t>E04 24 PC1</t>
  </si>
  <si>
    <t>0930012E173</t>
  </si>
  <si>
    <t>VERIFICACIÓN DE ESTABLECIMIENTOS COMERCIALES, INSTITUCIONES EDUCATIVAS PÚBLICAS Y PRIVADAS PARA QUE CUMPLAN CON LAS MEDIDAS DE SEGURIDAD QUE MARCA LA LEY</t>
  </si>
  <si>
    <t>E04 24 PC2</t>
  </si>
  <si>
    <t>TRASLADO AL LUGAR DE LOS SINIESTROS DE FORMA RÁPIDA PARA BRINDAR APOYO: ATENCIÓN BÁSICA DE PRIMEROS AUXILIOS, TRASLADOS A INSTITUCIONES MÉDICAS, RESCATE URBANO, ATENDER LLAMADOS DE AUXILIO</t>
  </si>
  <si>
    <t>R</t>
  </si>
  <si>
    <t>P</t>
  </si>
  <si>
    <t>G</t>
  </si>
  <si>
    <t>A</t>
  </si>
  <si>
    <t>04</t>
  </si>
  <si>
    <t>06</t>
  </si>
  <si>
    <t>07</t>
  </si>
  <si>
    <t>PENSIONES Y JUBILACIONES</t>
  </si>
  <si>
    <t>NO ETIQUETADO</t>
  </si>
  <si>
    <t>RECURSOS FISCALES</t>
  </si>
  <si>
    <t>FINANCIAMIENTOS INTERNOS</t>
  </si>
  <si>
    <t>FINANCIAMIENTOS EXTERNOS</t>
  </si>
  <si>
    <t>RECURSOS FEDERALES</t>
  </si>
  <si>
    <t>RECURSOS ESTATALES</t>
  </si>
  <si>
    <t>OTROS RECURSOS DE LIBRE DISPOSICION</t>
  </si>
  <si>
    <t>ETIQUETADO</t>
  </si>
  <si>
    <t>OTROS RECURSOS DE TRANSFERENCIAS FEDERALES ETIQUETADAS</t>
  </si>
  <si>
    <t>CLASIFICACION POR FUENTE DE FINANCIAMIENTO</t>
  </si>
  <si>
    <t>FUENTE DE FINANCIAMIENTO</t>
  </si>
  <si>
    <t>ORGANO EJECUTIVO MUNICIPAL (AYUNTAMIENTO)</t>
  </si>
  <si>
    <t>S</t>
  </si>
  <si>
    <t>U</t>
  </si>
  <si>
    <t>B</t>
  </si>
  <si>
    <t>E</t>
  </si>
  <si>
    <t>F</t>
  </si>
  <si>
    <t>K</t>
  </si>
  <si>
    <t>M</t>
  </si>
  <si>
    <t>O</t>
  </si>
  <si>
    <t>W</t>
  </si>
  <si>
    <t>L</t>
  </si>
  <si>
    <t>N</t>
  </si>
  <si>
    <t>J</t>
  </si>
  <si>
    <t>T</t>
  </si>
  <si>
    <t>Y</t>
  </si>
  <si>
    <t>Z</t>
  </si>
  <si>
    <t>I</t>
  </si>
  <si>
    <t>C</t>
  </si>
  <si>
    <t>D</t>
  </si>
  <si>
    <t>H</t>
  </si>
  <si>
    <t>SUBSIDIOS: SECTOR SOCIAL Y PRIVADO O ENTIDADES FEDERATIVAS Y MUNICIPIOS</t>
  </si>
  <si>
    <t>SUJETOS A REGLAS DE OPERACIÓN</t>
  </si>
  <si>
    <t>OTROS SUBSIDIOS</t>
  </si>
  <si>
    <t>DESEMPEÑO DE LAS FUNCIONES</t>
  </si>
  <si>
    <t>PRESTACIÓN DE SERVICIOS PÚBLICOS</t>
  </si>
  <si>
    <t>PROVISIÓN DE BIENES PÚBLICOS</t>
  </si>
  <si>
    <t>PLANEACIÓN, SEGUIMIENTO Y EVALUACIÓN DE POLÍTICAS PÚBLICAS</t>
  </si>
  <si>
    <t>PROMOCIÓN Y FOMENTO</t>
  </si>
  <si>
    <t>REGULACIÓN Y SUPERVISIÓN</t>
  </si>
  <si>
    <t>FUNCIONES DE LAS FUERZAS ARMADAS (ÚNICAMENTE GOBIERNO FEDERAL)</t>
  </si>
  <si>
    <t>ESPECÍFICOS</t>
  </si>
  <si>
    <t>PROYECTOS DE INVERSIÓN</t>
  </si>
  <si>
    <t>ADMINISTRATIVOS Y DE APOYO</t>
  </si>
  <si>
    <t>APOYO AL PROCESO PRESUPUESTARIO Y PARA MEJORAR LA EFICIENCIA INSTITUCIONAL</t>
  </si>
  <si>
    <t>APOYO A LA FUNCIÓN PÚBLICA Y AL MEJORAMIENTO DE LA GESTIÓN</t>
  </si>
  <si>
    <t>OPERACIONES AJENAS</t>
  </si>
  <si>
    <t>COMPROMISOS</t>
  </si>
  <si>
    <t>OBLIGACIONES DE CUMPLIMIENTO DE RESOLUCIÓN JURISDICCIONAL</t>
  </si>
  <si>
    <t>DESASTRES NATURALES</t>
  </si>
  <si>
    <t>OBLIGACIONES</t>
  </si>
  <si>
    <t>APORTACIONES A LA SEGURIDAD SOCIAL</t>
  </si>
  <si>
    <t>APORTACIONES A FONDOS DE ESTABILIZACIÓN</t>
  </si>
  <si>
    <t>APORTACIONES A FONDOS DE INVERSIÓN Y REESTRUCTURA DE PENSIONES</t>
  </si>
  <si>
    <t>PROGRAMAS DE GASTO FEDERALIZADO (GOBIERNO FEDERAL)</t>
  </si>
  <si>
    <t>GASTO FEDERALIZADO</t>
  </si>
  <si>
    <t>PARTICIPACIONES A ENTIDADES FEDERATIVAS Y MUNICIPIOS</t>
  </si>
  <si>
    <t>COSTO FINANCIERO, DEUDA O APOYOS A DEUDORES Y AHORRADORES DE LA BANCA</t>
  </si>
  <si>
    <t>CLASIFICADOR FUENTE FINANCIAMIENTO</t>
  </si>
  <si>
    <t>CLASIFICADOR PROGRAMATICO</t>
  </si>
  <si>
    <t>TIPOLOGÍA</t>
  </si>
  <si>
    <t>SUBTOPOLOGÍA</t>
  </si>
  <si>
    <t>CLASIFICACIÓN</t>
  </si>
  <si>
    <t>GLOSARIO</t>
  </si>
  <si>
    <t>PROGRAMAS</t>
  </si>
  <si>
    <t>Definidos en el presupuesto de egresos y los que se incorporen en el ejercicio.</t>
  </si>
  <si>
    <t>Para otorgar subsidios no sujetos a reglas de operación, en su caso, se otorgan mediante convenios.</t>
  </si>
  <si>
    <t>Actividades del sector público, que realiza en forma directa, regular y continua, para satisfacer demandas de la sociedad, de interés general, atendiendo a las personas en sus diferentes esferas jurídicas, a través de las siguientes finalidades:</t>
  </si>
  <si>
    <t>i) Funciones de gobierno.</t>
  </si>
  <si>
    <t>ii) Funciones de desarrollo social.</t>
  </si>
  <si>
    <t>iii) Funciones de desarrollo económico.</t>
  </si>
  <si>
    <t>Actividades que se realizan para crear, fabricar y/o elaborar bienes que son competencia del Sector Público. Incluye las actividades relacionadas con la compra de materias primas que se industrializan o transforman, para su posterior distribución a la población.</t>
  </si>
  <si>
    <t>Actividades destinadas al desarrollo de programas y formulación, diseño, ejecución y evaluación de las políticas públicas y sus estrategias, así como para diseñar la implantación y operación de los programas y dar seguimiento a su cumplimiento.</t>
  </si>
  <si>
    <t>Actividades destinadas a la promoción y fomento de los sectores social y económico.</t>
  </si>
  <si>
    <t>Actividades destinadas a la reglamentación, verificación e inspección de las actividades económicas y de los agentes del sector privado, social y público.</t>
  </si>
  <si>
    <t>Actividades propias de las Fuerzas Armadas.</t>
  </si>
  <si>
    <t>Solamente actividades específicas, distintas a las demás modalidades.</t>
  </si>
  <si>
    <t>Proyectos de inversión sujetos a registro en la Cartera que integra y administra el área competente en la materia.</t>
  </si>
  <si>
    <t>Actividades de apoyo administrativo desarrolladas por las oficialías mayores o áreas homólogas.</t>
  </si>
  <si>
    <t>Actividades que realizan la función pública o contraloría para el mejoramiento de la gestión, así como las de los órganos de control y auditoría.</t>
  </si>
  <si>
    <t>Asignaciones de los entes públicos paraestatales para el otorgamiento de préstamos al personal, sindicatos o a otras entidades públicas o privadas y demás erogaciones recuperables, así como las relacionadas con erogaciones que realizan las entidades por cuenta de terceros.</t>
  </si>
  <si>
    <t>Obligaciones relacionadas con indemnizaciones y obligaciones que se derivan de resoluciones definitivas emitidas por autoridad competente.</t>
  </si>
  <si>
    <t>Obligaciones de ley relacionadas con el pago de pensiones y jubilaciones.</t>
  </si>
  <si>
    <t>Obligaciones de ley relacionadas con el pago de aportaciones.</t>
  </si>
  <si>
    <t>Aportaciones previstas en la fracción IV del artículo 19 de la Ley Federal de Presupuesto y Responsabilidad Hacendaria.</t>
  </si>
  <si>
    <t>Aportaciones federales realizadas a las entidades federativas y municipios a través del ramo 33 y otras aportaciones en términos de las disposiciones aplicables, así como gasto federal reasignado a entidades federativas.</t>
  </si>
  <si>
    <t>TOTAL GENERAL</t>
  </si>
  <si>
    <t>CLASIFICACION PROGRAMATICA</t>
  </si>
  <si>
    <t>DRENAJE Y LETRINAS</t>
  </si>
  <si>
    <t>ELECTRIFICACION RURAL Y DE COLONIAS POBRES</t>
  </si>
  <si>
    <t>TITULAR DE AREA DE QUEJAS Y DENUNCIAS</t>
  </si>
  <si>
    <t>AUXILIAR CONTABLE</t>
  </si>
  <si>
    <t xml:space="preserve">UNIDAD ADMINISTRATIVA: </t>
  </si>
  <si>
    <t>PRESUPUESTO INGRESOS</t>
  </si>
  <si>
    <t>OBRAS FISM</t>
  </si>
  <si>
    <t>ADEFAS</t>
  </si>
  <si>
    <t>AMORTIZACION DE LA DEUDA Y DISMINUCION DE PASIVOS</t>
  </si>
  <si>
    <t>DIFERENCIA</t>
  </si>
  <si>
    <t>RESUMEN ANALITICO</t>
  </si>
  <si>
    <t>CLASIFICADOR POR OBJETO DEL GASTO</t>
  </si>
  <si>
    <t>26</t>
  </si>
  <si>
    <t>27</t>
  </si>
  <si>
    <t>28</t>
  </si>
  <si>
    <t>29</t>
  </si>
  <si>
    <t>30</t>
  </si>
  <si>
    <t>31</t>
  </si>
  <si>
    <t>32</t>
  </si>
  <si>
    <t>33</t>
  </si>
  <si>
    <t>34</t>
  </si>
  <si>
    <t>35</t>
  </si>
  <si>
    <t>36</t>
  </si>
  <si>
    <t>37</t>
  </si>
  <si>
    <t>38</t>
  </si>
  <si>
    <t>39</t>
  </si>
  <si>
    <t>40</t>
  </si>
  <si>
    <t>41</t>
  </si>
  <si>
    <t>42</t>
  </si>
  <si>
    <t>43</t>
  </si>
  <si>
    <t>44</t>
  </si>
  <si>
    <t>45</t>
  </si>
  <si>
    <t>46</t>
  </si>
  <si>
    <t>48</t>
  </si>
  <si>
    <t>49</t>
  </si>
  <si>
    <t>50</t>
  </si>
  <si>
    <t>51</t>
  </si>
  <si>
    <t>52</t>
  </si>
  <si>
    <t>53</t>
  </si>
  <si>
    <t>54</t>
  </si>
  <si>
    <t>55</t>
  </si>
  <si>
    <t>56</t>
  </si>
  <si>
    <t>57</t>
  </si>
  <si>
    <t>58</t>
  </si>
  <si>
    <t>59</t>
  </si>
  <si>
    <t>60</t>
  </si>
  <si>
    <t>61</t>
  </si>
  <si>
    <t>62</t>
  </si>
  <si>
    <t>63</t>
  </si>
  <si>
    <t>PERSONAL OPERATIVO</t>
  </si>
  <si>
    <t>DIRECCIONES</t>
  </si>
  <si>
    <t>(PESOS)</t>
  </si>
  <si>
    <t>Concepto (b)</t>
  </si>
  <si>
    <t>1. Gasto No Etiquetado (1=A+B+C+D+E+F+G+H+I)</t>
  </si>
  <si>
    <t>A.    Servicios Personales</t>
  </si>
  <si>
    <t>B.    Materiales y Suministros</t>
  </si>
  <si>
    <t>C.    Servicios Generales</t>
  </si>
  <si>
    <t>D.    Transferencias, Asignaciones, Subsidios y Otras Ayudas</t>
  </si>
  <si>
    <t>E.    Bienes Muebles, Inmuebles e Intangibles</t>
  </si>
  <si>
    <t>F.     Inversión Pública</t>
  </si>
  <si>
    <t>G.    Inversiones Financieras y Otras Provisiones</t>
  </si>
  <si>
    <t xml:space="preserve">H.    Participaciones y Aportaciones </t>
  </si>
  <si>
    <t>I.      Deuda Pública</t>
  </si>
  <si>
    <t>2. Gasto Etiquetado (2=A+B+C+D+E+F+G+H+I)</t>
  </si>
  <si>
    <t>H.    Participaciones y Aportaciones</t>
  </si>
  <si>
    <t>3. Total de Egresos Proyectados (3 = 1 + 2)</t>
  </si>
  <si>
    <t>PROYECCIONES DE EGRESOS-LDF</t>
  </si>
  <si>
    <t>(CIFRAS NOMINALES)</t>
  </si>
  <si>
    <r>
      <t>1. Gasto No Etiquetado</t>
    </r>
    <r>
      <rPr>
        <sz val="10"/>
        <color indexed="8"/>
        <rFont val="Arial Narrow"/>
        <family val="2"/>
      </rPr>
      <t xml:space="preserve"> </t>
    </r>
    <r>
      <rPr>
        <b/>
        <sz val="10"/>
        <color indexed="8"/>
        <rFont val="Arial Narrow"/>
        <family val="2"/>
      </rPr>
      <t>(1=A+B+C+D+E+F+G+H+I)</t>
    </r>
  </si>
  <si>
    <t>F.    Inversión Pública</t>
  </si>
  <si>
    <t>I.     Deuda Pública</t>
  </si>
  <si>
    <t>3. Total del Resultado de Egresos (3=1+2)</t>
  </si>
  <si>
    <t xml:space="preserve">Concepto </t>
  </si>
  <si>
    <t>RESULTADO DE  EGRESOS LDF</t>
  </si>
  <si>
    <t>RIESGOS  RELEVANTES  DE  LAS  FINANZAS  PÚBLICAS  /  PROPUESTAS  DE  ACCIÓN  PARA ENFRENTARLOS</t>
  </si>
  <si>
    <t>Descripción de los riesgos relevantes</t>
  </si>
  <si>
    <t>Propuesta de acción para enfrentarlos</t>
  </si>
  <si>
    <t>Riesgos Económicos: En los Criterios Generales</t>
  </si>
  <si>
    <t>Para enfrentar las medidas económicas ante un</t>
  </si>
  <si>
    <t>escenario  adverso  y  de  menor  captación  de</t>
  </si>
  <si>
    <t>que pueden afectar el desempeño de las finanzas</t>
  </si>
  <si>
    <t>públicas, siendo las siguientes:</t>
  </si>
  <si>
    <t>implementará       los       ajustes       necesarios,</t>
  </si>
  <si>
    <r>
      <rPr>
        <sz val="11"/>
        <color rgb="FF000000"/>
        <rFont val="Times New Roman"/>
        <family val="1"/>
      </rPr>
      <t>p</t>
    </r>
    <r>
      <rPr>
        <sz val="11"/>
        <color rgb="FF000000"/>
        <rFont val="Times New Roman"/>
        <family val="1"/>
      </rPr>
      <t>r</t>
    </r>
    <r>
      <rPr>
        <sz val="11"/>
        <color rgb="FF000000"/>
        <rFont val="Times New Roman"/>
        <family val="1"/>
      </rPr>
      <t>oc</t>
    </r>
    <r>
      <rPr>
        <sz val="11"/>
        <color rgb="FF000000"/>
        <rFont val="Times New Roman"/>
        <family val="1"/>
      </rPr>
      <t>u</t>
    </r>
    <r>
      <rPr>
        <sz val="11"/>
        <color rgb="FF000000"/>
        <rFont val="Times New Roman"/>
        <family val="1"/>
      </rPr>
      <t>r</t>
    </r>
    <r>
      <rPr>
        <sz val="11"/>
        <color rgb="FF000000"/>
        <rFont val="Times New Roman"/>
        <family val="1"/>
      </rPr>
      <t>an</t>
    </r>
    <r>
      <rPr>
        <sz val="11"/>
        <color rgb="FF000000"/>
        <rFont val="Times New Roman"/>
        <family val="1"/>
      </rPr>
      <t>d</t>
    </r>
    <r>
      <rPr>
        <sz val="11"/>
        <color rgb="FF000000"/>
        <rFont val="Times New Roman"/>
        <family val="1"/>
      </rPr>
      <t>o</t>
    </r>
    <r>
      <rPr>
        <sz val="11"/>
        <color rgb="FF000000"/>
        <rFont val="Times New Roman"/>
        <family val="1"/>
      </rPr>
      <t xml:space="preserve">  </t>
    </r>
    <r>
      <rPr>
        <sz val="11"/>
        <color rgb="FF000000"/>
        <rFont val="Times New Roman"/>
        <family val="1"/>
      </rPr>
      <t xml:space="preserve"> </t>
    </r>
    <r>
      <rPr>
        <sz val="11"/>
        <color rgb="FF000000"/>
        <rFont val="Times New Roman"/>
        <family val="1"/>
      </rPr>
      <t>no</t>
    </r>
    <r>
      <rPr>
        <sz val="11"/>
        <color rgb="FF000000"/>
        <rFont val="Times New Roman"/>
        <family val="1"/>
      </rPr>
      <t xml:space="preserve">  </t>
    </r>
    <r>
      <rPr>
        <sz val="11"/>
        <color rgb="FF000000"/>
        <rFont val="Times New Roman"/>
        <family val="1"/>
      </rPr>
      <t xml:space="preserve"> </t>
    </r>
    <r>
      <rPr>
        <sz val="11"/>
        <color rgb="FF000000"/>
        <rFont val="Times New Roman"/>
        <family val="1"/>
      </rPr>
      <t>a</t>
    </r>
    <r>
      <rPr>
        <sz val="11"/>
        <color rgb="FF000000"/>
        <rFont val="Times New Roman"/>
        <family val="1"/>
      </rPr>
      <t>f</t>
    </r>
    <r>
      <rPr>
        <sz val="11"/>
        <color rgb="FF000000"/>
        <rFont val="Times New Roman"/>
        <family val="1"/>
      </rPr>
      <t>e</t>
    </r>
    <r>
      <rPr>
        <sz val="11"/>
        <color rgb="FF000000"/>
        <rFont val="Times New Roman"/>
        <family val="1"/>
      </rPr>
      <t>c</t>
    </r>
    <r>
      <rPr>
        <sz val="11"/>
        <color rgb="FF000000"/>
        <rFont val="Times New Roman"/>
        <family val="1"/>
      </rPr>
      <t>t</t>
    </r>
    <r>
      <rPr>
        <sz val="11"/>
        <color rgb="FF000000"/>
        <rFont val="Times New Roman"/>
        <family val="1"/>
      </rPr>
      <t>a</t>
    </r>
    <r>
      <rPr>
        <sz val="11"/>
        <color rgb="FF000000"/>
        <rFont val="Times New Roman"/>
        <family val="1"/>
      </rPr>
      <t>r</t>
    </r>
    <r>
      <rPr>
        <sz val="11"/>
        <color rgb="FF000000"/>
        <rFont val="Times New Roman"/>
        <family val="1"/>
      </rPr>
      <t xml:space="preserve">  </t>
    </r>
    <r>
      <rPr>
        <sz val="11"/>
        <color rgb="FF000000"/>
        <rFont val="Times New Roman"/>
        <family val="1"/>
      </rPr>
      <t xml:space="preserve"> </t>
    </r>
    <r>
      <rPr>
        <sz val="11"/>
        <color rgb="FF000000"/>
        <rFont val="Times New Roman"/>
        <family val="1"/>
      </rPr>
      <t>s</t>
    </r>
    <r>
      <rPr>
        <sz val="11"/>
        <color rgb="FF000000"/>
        <rFont val="Times New Roman"/>
        <family val="1"/>
      </rPr>
      <t>e</t>
    </r>
    <r>
      <rPr>
        <sz val="11"/>
        <color rgb="FF000000"/>
        <rFont val="Times New Roman"/>
        <family val="1"/>
      </rPr>
      <t>r</t>
    </r>
    <r>
      <rPr>
        <sz val="11"/>
        <color rgb="FF000000"/>
        <rFont val="Times New Roman"/>
        <family val="1"/>
      </rPr>
      <t>v</t>
    </r>
    <r>
      <rPr>
        <sz val="11"/>
        <color rgb="FF000000"/>
        <rFont val="Times New Roman"/>
        <family val="1"/>
      </rPr>
      <t>i</t>
    </r>
    <r>
      <rPr>
        <sz val="11"/>
        <color rgb="FF000000"/>
        <rFont val="Times New Roman"/>
        <family val="1"/>
      </rPr>
      <t>c</t>
    </r>
    <r>
      <rPr>
        <sz val="11"/>
        <color rgb="FF000000"/>
        <rFont val="Times New Roman"/>
        <family val="1"/>
      </rPr>
      <t>i</t>
    </r>
    <r>
      <rPr>
        <sz val="11"/>
        <color rgb="FF000000"/>
        <rFont val="Times New Roman"/>
        <family val="1"/>
      </rPr>
      <t>os</t>
    </r>
    <r>
      <rPr>
        <sz val="11"/>
        <color rgb="FF000000"/>
        <rFont val="Times New Roman"/>
        <family val="1"/>
      </rPr>
      <t xml:space="preserve">  </t>
    </r>
    <r>
      <rPr>
        <sz val="11"/>
        <color rgb="FF000000"/>
        <rFont val="Times New Roman"/>
        <family val="1"/>
      </rPr>
      <t xml:space="preserve"> </t>
    </r>
    <r>
      <rPr>
        <sz val="11"/>
        <color rgb="FF000000"/>
        <rFont val="Times New Roman"/>
        <family val="1"/>
      </rPr>
      <t>g</t>
    </r>
    <r>
      <rPr>
        <sz val="11"/>
        <color rgb="FF000000"/>
        <rFont val="Times New Roman"/>
        <family val="1"/>
      </rPr>
      <t>en</t>
    </r>
    <r>
      <rPr>
        <sz val="11"/>
        <color rgb="FF000000"/>
        <rFont val="Times New Roman"/>
        <family val="1"/>
      </rPr>
      <t>e</t>
    </r>
    <r>
      <rPr>
        <sz val="11"/>
        <color rgb="FF000000"/>
        <rFont val="Times New Roman"/>
        <family val="1"/>
      </rPr>
      <t>r</t>
    </r>
    <r>
      <rPr>
        <sz val="11"/>
        <color rgb="FF000000"/>
        <rFont val="Times New Roman"/>
        <family val="1"/>
      </rPr>
      <t>a</t>
    </r>
    <r>
      <rPr>
        <sz val="11"/>
        <color rgb="FF000000"/>
        <rFont val="Times New Roman"/>
        <family val="1"/>
      </rPr>
      <t>l</t>
    </r>
    <r>
      <rPr>
        <sz val="11"/>
        <color rgb="FF000000"/>
        <rFont val="Times New Roman"/>
        <family val="1"/>
      </rPr>
      <t>e</t>
    </r>
    <r>
      <rPr>
        <sz val="11"/>
        <color rgb="FF000000"/>
        <rFont val="Times New Roman"/>
        <family val="1"/>
      </rPr>
      <t>s</t>
    </r>
    <r>
      <rPr>
        <sz val="11"/>
        <color rgb="FF000000"/>
        <rFont val="Times New Roman"/>
        <family val="1"/>
      </rPr>
      <t xml:space="preserve">,
</t>
    </r>
    <r>
      <rPr>
        <sz val="11"/>
        <color rgb="FF000000"/>
        <rFont val="Times New Roman"/>
        <family val="1"/>
      </rPr>
      <t>m</t>
    </r>
    <r>
      <rPr>
        <sz val="11"/>
        <color rgb="FF000000"/>
        <rFont val="Times New Roman"/>
        <family val="1"/>
      </rPr>
      <t>a</t>
    </r>
    <r>
      <rPr>
        <sz val="11"/>
        <color rgb="FF000000"/>
        <rFont val="Times New Roman"/>
        <family val="1"/>
      </rPr>
      <t>t</t>
    </r>
    <r>
      <rPr>
        <sz val="11"/>
        <color rgb="FF000000"/>
        <rFont val="Times New Roman"/>
        <family val="1"/>
      </rPr>
      <t>e</t>
    </r>
    <r>
      <rPr>
        <sz val="11"/>
        <color rgb="FF000000"/>
        <rFont val="Times New Roman"/>
        <family val="1"/>
      </rPr>
      <t>r</t>
    </r>
    <r>
      <rPr>
        <sz val="11"/>
        <color rgb="FF000000"/>
        <rFont val="Times New Roman"/>
        <family val="1"/>
      </rPr>
      <t>i</t>
    </r>
    <r>
      <rPr>
        <sz val="11"/>
        <color rgb="FF000000"/>
        <rFont val="Times New Roman"/>
        <family val="1"/>
      </rPr>
      <t>a</t>
    </r>
    <r>
      <rPr>
        <sz val="11"/>
        <color rgb="FF000000"/>
        <rFont val="Times New Roman"/>
        <family val="1"/>
      </rPr>
      <t>l</t>
    </r>
    <r>
      <rPr>
        <sz val="11"/>
        <color rgb="FF000000"/>
        <rFont val="Times New Roman"/>
        <family val="1"/>
      </rPr>
      <t>es</t>
    </r>
    <r>
      <rPr>
        <sz val="11"/>
        <color rgb="FF000000"/>
        <rFont val="Times New Roman"/>
        <family val="1"/>
      </rPr>
      <t xml:space="preserve"> </t>
    </r>
    <r>
      <rPr>
        <sz val="11"/>
        <color rgb="FF000000"/>
        <rFont val="Times New Roman"/>
        <family val="1"/>
      </rPr>
      <t>y</t>
    </r>
    <r>
      <rPr>
        <sz val="11"/>
        <color rgb="FF000000"/>
        <rFont val="Times New Roman"/>
        <family val="1"/>
      </rPr>
      <t xml:space="preserve"> </t>
    </r>
    <r>
      <rPr>
        <sz val="11"/>
        <color rgb="FF000000"/>
        <rFont val="Times New Roman"/>
        <family val="1"/>
      </rPr>
      <t>su</t>
    </r>
    <r>
      <rPr>
        <sz val="11"/>
        <color rgb="FF000000"/>
        <rFont val="Times New Roman"/>
        <family val="1"/>
      </rPr>
      <t>m</t>
    </r>
    <r>
      <rPr>
        <sz val="11"/>
        <color rgb="FF000000"/>
        <rFont val="Times New Roman"/>
        <family val="1"/>
      </rPr>
      <t>i</t>
    </r>
    <r>
      <rPr>
        <sz val="11"/>
        <color rgb="FF000000"/>
        <rFont val="Times New Roman"/>
        <family val="1"/>
      </rPr>
      <t>n</t>
    </r>
    <r>
      <rPr>
        <sz val="11"/>
        <color rgb="FF000000"/>
        <rFont val="Times New Roman"/>
        <family val="1"/>
      </rPr>
      <t>i</t>
    </r>
    <r>
      <rPr>
        <sz val="11"/>
        <color rgb="FF000000"/>
        <rFont val="Times New Roman"/>
        <family val="1"/>
      </rPr>
      <t>s</t>
    </r>
    <r>
      <rPr>
        <sz val="11"/>
        <color rgb="FF000000"/>
        <rFont val="Times New Roman"/>
        <family val="1"/>
      </rPr>
      <t>t</t>
    </r>
    <r>
      <rPr>
        <sz val="11"/>
        <color rgb="FF000000"/>
        <rFont val="Times New Roman"/>
        <family val="1"/>
      </rPr>
      <t>r</t>
    </r>
    <r>
      <rPr>
        <sz val="11"/>
        <color rgb="FF000000"/>
        <rFont val="Times New Roman"/>
        <family val="1"/>
      </rPr>
      <t>os</t>
    </r>
    <r>
      <rPr>
        <sz val="11"/>
        <color rgb="FF000000"/>
        <rFont val="Times New Roman"/>
        <family val="1"/>
      </rPr>
      <t xml:space="preserve"> </t>
    </r>
    <r>
      <rPr>
        <sz val="11"/>
        <color rgb="FF000000"/>
        <rFont val="Times New Roman"/>
        <family val="1"/>
      </rPr>
      <t>y</t>
    </r>
    <r>
      <rPr>
        <sz val="11"/>
        <color rgb="FF000000"/>
        <rFont val="Times New Roman"/>
        <family val="1"/>
      </rPr>
      <t xml:space="preserve"> </t>
    </r>
    <r>
      <rPr>
        <sz val="11"/>
        <color rgb="FF000000"/>
        <rFont val="Times New Roman"/>
        <family val="1"/>
      </rPr>
      <t>g</t>
    </r>
    <r>
      <rPr>
        <sz val="11"/>
        <color rgb="FF000000"/>
        <rFont val="Times New Roman"/>
        <family val="1"/>
      </rPr>
      <t>a</t>
    </r>
    <r>
      <rPr>
        <sz val="11"/>
        <color rgb="FF000000"/>
        <rFont val="Times New Roman"/>
        <family val="1"/>
      </rPr>
      <t>s</t>
    </r>
    <r>
      <rPr>
        <sz val="11"/>
        <color rgb="FF000000"/>
        <rFont val="Times New Roman"/>
        <family val="1"/>
      </rPr>
      <t>t</t>
    </r>
    <r>
      <rPr>
        <sz val="11"/>
        <color rgb="FF000000"/>
        <rFont val="Times New Roman"/>
        <family val="1"/>
      </rPr>
      <t>os</t>
    </r>
    <r>
      <rPr>
        <sz val="11"/>
        <color rgb="FF000000"/>
        <rFont val="Times New Roman"/>
        <family val="1"/>
      </rPr>
      <t xml:space="preserve"> </t>
    </r>
    <r>
      <rPr>
        <sz val="11"/>
        <color rgb="FF000000"/>
        <rFont val="Times New Roman"/>
        <family val="1"/>
      </rPr>
      <t>de</t>
    </r>
    <r>
      <rPr>
        <sz val="11"/>
        <color rgb="FF000000"/>
        <rFont val="Times New Roman"/>
        <family val="1"/>
      </rPr>
      <t xml:space="preserve"> </t>
    </r>
    <r>
      <rPr>
        <sz val="11"/>
        <color rgb="FF000000"/>
        <rFont val="Times New Roman"/>
        <family val="1"/>
      </rPr>
      <t>i</t>
    </r>
    <r>
      <rPr>
        <sz val="11"/>
        <color rgb="FF000000"/>
        <rFont val="Times New Roman"/>
        <family val="1"/>
      </rPr>
      <t>n</t>
    </r>
    <r>
      <rPr>
        <sz val="11"/>
        <color rgb="FF000000"/>
        <rFont val="Times New Roman"/>
        <family val="1"/>
      </rPr>
      <t>v</t>
    </r>
    <r>
      <rPr>
        <sz val="11"/>
        <color rgb="FF000000"/>
        <rFont val="Times New Roman"/>
        <family val="1"/>
      </rPr>
      <t>e</t>
    </r>
    <r>
      <rPr>
        <sz val="11"/>
        <color rgb="FF000000"/>
        <rFont val="Times New Roman"/>
        <family val="1"/>
      </rPr>
      <t>r</t>
    </r>
    <r>
      <rPr>
        <sz val="11"/>
        <color rgb="FF000000"/>
        <rFont val="Times New Roman"/>
        <family val="1"/>
      </rPr>
      <t>s</t>
    </r>
    <r>
      <rPr>
        <sz val="11"/>
        <color rgb="FF000000"/>
        <rFont val="Times New Roman"/>
        <family val="1"/>
      </rPr>
      <t>i</t>
    </r>
    <r>
      <rPr>
        <sz val="11"/>
        <color rgb="FF000000"/>
        <rFont val="Times New Roman"/>
        <family val="1"/>
      </rPr>
      <t>ón.</t>
    </r>
  </si>
  <si>
    <r>
      <rPr>
        <sz val="11"/>
        <color rgb="FF000000"/>
        <rFont val="Times New Roman"/>
        <family val="1"/>
      </rPr>
      <t>En</t>
    </r>
    <r>
      <rPr>
        <sz val="11"/>
        <color rgb="FF000000"/>
        <rFont val="Times New Roman"/>
        <family val="1"/>
      </rPr>
      <t xml:space="preserve"> </t>
    </r>
    <r>
      <rPr>
        <sz val="11"/>
        <color rgb="FF000000"/>
        <rFont val="Times New Roman"/>
        <family val="1"/>
      </rPr>
      <t xml:space="preserve"> </t>
    </r>
    <r>
      <rPr>
        <sz val="11"/>
        <color rgb="FF000000"/>
        <rFont val="Times New Roman"/>
        <family val="1"/>
      </rPr>
      <t>c</t>
    </r>
    <r>
      <rPr>
        <sz val="11"/>
        <color rgb="FF000000"/>
        <rFont val="Times New Roman"/>
        <family val="1"/>
      </rPr>
      <t>a</t>
    </r>
    <r>
      <rPr>
        <sz val="11"/>
        <color rgb="FF000000"/>
        <rFont val="Times New Roman"/>
        <family val="1"/>
      </rPr>
      <t>so</t>
    </r>
    <r>
      <rPr>
        <sz val="11"/>
        <color rgb="FF000000"/>
        <rFont val="Times New Roman"/>
        <family val="1"/>
      </rPr>
      <t xml:space="preserve"> </t>
    </r>
    <r>
      <rPr>
        <sz val="11"/>
        <color rgb="FF000000"/>
        <rFont val="Times New Roman"/>
        <family val="1"/>
      </rPr>
      <t xml:space="preserve"> </t>
    </r>
    <r>
      <rPr>
        <sz val="11"/>
        <color rgb="FF000000"/>
        <rFont val="Times New Roman"/>
        <family val="1"/>
      </rPr>
      <t>d</t>
    </r>
    <r>
      <rPr>
        <sz val="11"/>
        <color rgb="FF000000"/>
        <rFont val="Times New Roman"/>
        <family val="1"/>
      </rPr>
      <t>e</t>
    </r>
    <r>
      <rPr>
        <sz val="11"/>
        <color rgb="FF000000"/>
        <rFont val="Times New Roman"/>
        <family val="1"/>
      </rPr>
      <t xml:space="preserve"> </t>
    </r>
    <r>
      <rPr>
        <sz val="11"/>
        <color rgb="FF000000"/>
        <rFont val="Times New Roman"/>
        <family val="1"/>
      </rPr>
      <t xml:space="preserve"> </t>
    </r>
    <r>
      <rPr>
        <sz val="11"/>
        <color rgb="FF000000"/>
        <rFont val="Times New Roman"/>
        <family val="1"/>
      </rPr>
      <t>s</t>
    </r>
    <r>
      <rPr>
        <sz val="11"/>
        <color rgb="FF000000"/>
        <rFont val="Times New Roman"/>
        <family val="1"/>
      </rPr>
      <t>er</t>
    </r>
    <r>
      <rPr>
        <sz val="11"/>
        <color rgb="FF000000"/>
        <rFont val="Times New Roman"/>
        <family val="1"/>
      </rPr>
      <t xml:space="preserve"> </t>
    </r>
    <r>
      <rPr>
        <sz val="11"/>
        <color rgb="FF000000"/>
        <rFont val="Times New Roman"/>
        <family val="1"/>
      </rPr>
      <t xml:space="preserve"> </t>
    </r>
    <r>
      <rPr>
        <sz val="11"/>
        <color rgb="FF000000"/>
        <rFont val="Times New Roman"/>
        <family val="1"/>
      </rPr>
      <t>ne</t>
    </r>
    <r>
      <rPr>
        <sz val="11"/>
        <color rgb="FF000000"/>
        <rFont val="Times New Roman"/>
        <family val="1"/>
      </rPr>
      <t>c</t>
    </r>
    <r>
      <rPr>
        <sz val="11"/>
        <color rgb="FF000000"/>
        <rFont val="Times New Roman"/>
        <family val="1"/>
      </rPr>
      <t>e</t>
    </r>
    <r>
      <rPr>
        <sz val="11"/>
        <color rgb="FF000000"/>
        <rFont val="Times New Roman"/>
        <family val="1"/>
      </rPr>
      <t>s</t>
    </r>
    <r>
      <rPr>
        <sz val="11"/>
        <color rgb="FF000000"/>
        <rFont val="Times New Roman"/>
        <family val="1"/>
      </rPr>
      <t>a</t>
    </r>
    <r>
      <rPr>
        <sz val="11"/>
        <color rgb="FF000000"/>
        <rFont val="Times New Roman"/>
        <family val="1"/>
      </rPr>
      <t>r</t>
    </r>
    <r>
      <rPr>
        <sz val="11"/>
        <color rgb="FF000000"/>
        <rFont val="Times New Roman"/>
        <family val="1"/>
      </rPr>
      <t>i</t>
    </r>
    <r>
      <rPr>
        <sz val="11"/>
        <color rgb="FF000000"/>
        <rFont val="Times New Roman"/>
        <family val="1"/>
      </rPr>
      <t>a</t>
    </r>
    <r>
      <rPr>
        <sz val="11"/>
        <color rgb="FF000000"/>
        <rFont val="Times New Roman"/>
        <family val="1"/>
      </rPr>
      <t xml:space="preserve"> </t>
    </r>
    <r>
      <rPr>
        <sz val="11"/>
        <color rgb="FF000000"/>
        <rFont val="Times New Roman"/>
        <family val="1"/>
      </rPr>
      <t xml:space="preserve"> </t>
    </r>
    <r>
      <rPr>
        <sz val="11"/>
        <color rgb="FF000000"/>
        <rFont val="Times New Roman"/>
        <family val="1"/>
      </rPr>
      <t>l</t>
    </r>
    <r>
      <rPr>
        <sz val="11"/>
        <color rgb="FF000000"/>
        <rFont val="Times New Roman"/>
        <family val="1"/>
      </rPr>
      <t>a</t>
    </r>
    <r>
      <rPr>
        <sz val="11"/>
        <color rgb="FF000000"/>
        <rFont val="Times New Roman"/>
        <family val="1"/>
      </rPr>
      <t xml:space="preserve"> </t>
    </r>
    <r>
      <rPr>
        <sz val="11"/>
        <color rgb="FF000000"/>
        <rFont val="Times New Roman"/>
        <family val="1"/>
      </rPr>
      <t xml:space="preserve"> </t>
    </r>
    <r>
      <rPr>
        <sz val="11"/>
        <color rgb="FF000000"/>
        <rFont val="Times New Roman"/>
        <family val="1"/>
      </rPr>
      <t>co</t>
    </r>
    <r>
      <rPr>
        <sz val="11"/>
        <color rgb="FF000000"/>
        <rFont val="Times New Roman"/>
        <family val="1"/>
      </rPr>
      <t>n</t>
    </r>
    <r>
      <rPr>
        <sz val="11"/>
        <color rgb="FF000000"/>
        <rFont val="Times New Roman"/>
        <family val="1"/>
      </rPr>
      <t>t</t>
    </r>
    <r>
      <rPr>
        <sz val="11"/>
        <color rgb="FF000000"/>
        <rFont val="Times New Roman"/>
        <family val="1"/>
      </rPr>
      <t>r</t>
    </r>
    <r>
      <rPr>
        <sz val="11"/>
        <color rgb="FF000000"/>
        <rFont val="Times New Roman"/>
        <family val="1"/>
      </rPr>
      <t>a</t>
    </r>
    <r>
      <rPr>
        <sz val="11"/>
        <color rgb="FF000000"/>
        <rFont val="Times New Roman"/>
        <family val="1"/>
      </rPr>
      <t>t</t>
    </r>
    <r>
      <rPr>
        <sz val="11"/>
        <color rgb="FF000000"/>
        <rFont val="Times New Roman"/>
        <family val="1"/>
      </rPr>
      <t>a</t>
    </r>
    <r>
      <rPr>
        <sz val="11"/>
        <color rgb="FF000000"/>
        <rFont val="Times New Roman"/>
        <family val="1"/>
      </rPr>
      <t>c</t>
    </r>
    <r>
      <rPr>
        <sz val="11"/>
        <color rgb="FF000000"/>
        <rFont val="Times New Roman"/>
        <family val="1"/>
      </rPr>
      <t>i</t>
    </r>
    <r>
      <rPr>
        <sz val="11"/>
        <color rgb="FF000000"/>
        <rFont val="Times New Roman"/>
        <family val="1"/>
      </rPr>
      <t>ó</t>
    </r>
    <r>
      <rPr>
        <sz val="11"/>
        <color rgb="FF000000"/>
        <rFont val="Times New Roman"/>
        <family val="1"/>
      </rPr>
      <t>n</t>
    </r>
    <r>
      <rPr>
        <sz val="11"/>
        <color rgb="FF000000"/>
        <rFont val="Times New Roman"/>
        <family val="1"/>
      </rPr>
      <t xml:space="preserve"> </t>
    </r>
    <r>
      <rPr>
        <sz val="11"/>
        <color rgb="FF000000"/>
        <rFont val="Times New Roman"/>
        <family val="1"/>
      </rPr>
      <t xml:space="preserve"> </t>
    </r>
    <r>
      <rPr>
        <sz val="11"/>
        <color rgb="FF000000"/>
        <rFont val="Times New Roman"/>
        <family val="1"/>
      </rPr>
      <t>d</t>
    </r>
    <r>
      <rPr>
        <sz val="11"/>
        <color rgb="FF000000"/>
        <rFont val="Times New Roman"/>
        <family val="1"/>
      </rPr>
      <t xml:space="preserve">e
</t>
    </r>
    <r>
      <rPr>
        <sz val="11"/>
        <color rgb="FF000000"/>
        <rFont val="Times New Roman"/>
        <family val="1"/>
      </rPr>
      <t>Fin</t>
    </r>
    <r>
      <rPr>
        <sz val="11"/>
        <color rgb="FF000000"/>
        <rFont val="Times New Roman"/>
        <family val="1"/>
      </rPr>
      <t>a</t>
    </r>
    <r>
      <rPr>
        <sz val="11"/>
        <color rgb="FF000000"/>
        <rFont val="Times New Roman"/>
        <family val="1"/>
      </rPr>
      <t>n</t>
    </r>
    <r>
      <rPr>
        <sz val="11"/>
        <color rgb="FF000000"/>
        <rFont val="Times New Roman"/>
        <family val="1"/>
      </rPr>
      <t>c</t>
    </r>
    <r>
      <rPr>
        <sz val="11"/>
        <color rgb="FF000000"/>
        <rFont val="Times New Roman"/>
        <family val="1"/>
      </rPr>
      <t>i</t>
    </r>
    <r>
      <rPr>
        <sz val="11"/>
        <color rgb="FF000000"/>
        <rFont val="Times New Roman"/>
        <family val="1"/>
      </rPr>
      <t>a</t>
    </r>
    <r>
      <rPr>
        <sz val="11"/>
        <color rgb="FF000000"/>
        <rFont val="Times New Roman"/>
        <family val="1"/>
      </rPr>
      <t>m</t>
    </r>
    <r>
      <rPr>
        <sz val="11"/>
        <color rgb="FF000000"/>
        <rFont val="Times New Roman"/>
        <family val="1"/>
      </rPr>
      <t>i</t>
    </r>
    <r>
      <rPr>
        <sz val="11"/>
        <color rgb="FF000000"/>
        <rFont val="Times New Roman"/>
        <family val="1"/>
      </rPr>
      <t>e</t>
    </r>
    <r>
      <rPr>
        <sz val="11"/>
        <color rgb="FF000000"/>
        <rFont val="Times New Roman"/>
        <family val="1"/>
      </rPr>
      <t>n</t>
    </r>
    <r>
      <rPr>
        <sz val="11"/>
        <color rgb="FF000000"/>
        <rFont val="Times New Roman"/>
        <family val="1"/>
      </rPr>
      <t>t</t>
    </r>
    <r>
      <rPr>
        <sz val="11"/>
        <color rgb="FF000000"/>
        <rFont val="Times New Roman"/>
        <family val="1"/>
      </rPr>
      <t>os</t>
    </r>
    <r>
      <rPr>
        <sz val="11"/>
        <color rgb="FF000000"/>
        <rFont val="Times New Roman"/>
        <family val="1"/>
      </rPr>
      <t xml:space="preserve"> </t>
    </r>
    <r>
      <rPr>
        <sz val="11"/>
        <color rgb="FF000000"/>
        <rFont val="Times New Roman"/>
        <family val="1"/>
      </rPr>
      <t xml:space="preserve"> </t>
    </r>
    <r>
      <rPr>
        <sz val="11"/>
        <color rgb="FF000000"/>
        <rFont val="Times New Roman"/>
        <family val="1"/>
      </rPr>
      <t>y</t>
    </r>
    <r>
      <rPr>
        <sz val="11"/>
        <color rgb="FF000000"/>
        <rFont val="Times New Roman"/>
        <family val="1"/>
      </rPr>
      <t xml:space="preserve"> </t>
    </r>
    <r>
      <rPr>
        <sz val="11"/>
        <color rgb="FF000000"/>
        <rFont val="Times New Roman"/>
        <family val="1"/>
      </rPr>
      <t xml:space="preserve"> </t>
    </r>
    <r>
      <rPr>
        <sz val="11"/>
        <color rgb="FF000000"/>
        <rFont val="Times New Roman"/>
        <family val="1"/>
      </rPr>
      <t>O</t>
    </r>
    <r>
      <rPr>
        <sz val="11"/>
        <color rgb="FF000000"/>
        <rFont val="Times New Roman"/>
        <family val="1"/>
      </rPr>
      <t>b</t>
    </r>
    <r>
      <rPr>
        <sz val="11"/>
        <color rgb="FF000000"/>
        <rFont val="Times New Roman"/>
        <family val="1"/>
      </rPr>
      <t>l</t>
    </r>
    <r>
      <rPr>
        <sz val="11"/>
        <color rgb="FF000000"/>
        <rFont val="Times New Roman"/>
        <family val="1"/>
      </rPr>
      <t>i</t>
    </r>
    <r>
      <rPr>
        <sz val="11"/>
        <color rgb="FF000000"/>
        <rFont val="Times New Roman"/>
        <family val="1"/>
      </rPr>
      <t>g</t>
    </r>
    <r>
      <rPr>
        <sz val="11"/>
        <color rgb="FF000000"/>
        <rFont val="Times New Roman"/>
        <family val="1"/>
      </rPr>
      <t>ac</t>
    </r>
    <r>
      <rPr>
        <sz val="11"/>
        <color rgb="FF000000"/>
        <rFont val="Times New Roman"/>
        <family val="1"/>
      </rPr>
      <t>i</t>
    </r>
    <r>
      <rPr>
        <sz val="11"/>
        <color rgb="FF000000"/>
        <rFont val="Times New Roman"/>
        <family val="1"/>
      </rPr>
      <t>one</t>
    </r>
    <r>
      <rPr>
        <sz val="11"/>
        <color rgb="FF000000"/>
        <rFont val="Times New Roman"/>
        <family val="1"/>
      </rPr>
      <t>s</t>
    </r>
    <r>
      <rPr>
        <sz val="11"/>
        <color rgb="FF000000"/>
        <rFont val="Times New Roman"/>
        <family val="1"/>
      </rPr>
      <t>,</t>
    </r>
    <r>
      <rPr>
        <sz val="11"/>
        <color rgb="FF000000"/>
        <rFont val="Times New Roman"/>
        <family val="1"/>
      </rPr>
      <t xml:space="preserve"> </t>
    </r>
    <r>
      <rPr>
        <sz val="11"/>
        <color rgb="FF000000"/>
        <rFont val="Times New Roman"/>
        <family val="1"/>
      </rPr>
      <t xml:space="preserve"> </t>
    </r>
    <r>
      <rPr>
        <sz val="11"/>
        <color rgb="FF000000"/>
        <rFont val="Times New Roman"/>
        <family val="1"/>
      </rPr>
      <t>é</t>
    </r>
    <r>
      <rPr>
        <sz val="11"/>
        <color rgb="FF000000"/>
        <rFont val="Times New Roman"/>
        <family val="1"/>
      </rPr>
      <t>s</t>
    </r>
    <r>
      <rPr>
        <sz val="11"/>
        <color rgb="FF000000"/>
        <rFont val="Times New Roman"/>
        <family val="1"/>
      </rPr>
      <t>t</t>
    </r>
    <r>
      <rPr>
        <sz val="11"/>
        <color rgb="FF000000"/>
        <rFont val="Times New Roman"/>
        <family val="1"/>
      </rPr>
      <t>a</t>
    </r>
    <r>
      <rPr>
        <sz val="11"/>
        <color rgb="FF000000"/>
        <rFont val="Times New Roman"/>
        <family val="1"/>
      </rPr>
      <t xml:space="preserve"> </t>
    </r>
    <r>
      <rPr>
        <sz val="11"/>
        <color rgb="FF000000"/>
        <rFont val="Times New Roman"/>
        <family val="1"/>
      </rPr>
      <t xml:space="preserve"> </t>
    </r>
    <r>
      <rPr>
        <sz val="11"/>
        <color rgb="FF000000"/>
        <rFont val="Times New Roman"/>
        <family val="1"/>
      </rPr>
      <t>s</t>
    </r>
    <r>
      <rPr>
        <sz val="11"/>
        <color rgb="FF000000"/>
        <rFont val="Times New Roman"/>
        <family val="1"/>
      </rPr>
      <t>e</t>
    </r>
    <r>
      <rPr>
        <sz val="11"/>
        <color rgb="FF000000"/>
        <rFont val="Times New Roman"/>
        <family val="1"/>
      </rPr>
      <t xml:space="preserve"> </t>
    </r>
    <r>
      <rPr>
        <sz val="11"/>
        <color rgb="FF000000"/>
        <rFont val="Times New Roman"/>
        <family val="1"/>
      </rPr>
      <t>r</t>
    </r>
    <r>
      <rPr>
        <sz val="11"/>
        <color rgb="FF000000"/>
        <rFont val="Times New Roman"/>
        <family val="1"/>
      </rPr>
      <t>e</t>
    </r>
    <r>
      <rPr>
        <sz val="11"/>
        <color rgb="FF000000"/>
        <rFont val="Times New Roman"/>
        <family val="1"/>
      </rPr>
      <t>a</t>
    </r>
    <r>
      <rPr>
        <sz val="11"/>
        <color rgb="FF000000"/>
        <rFont val="Times New Roman"/>
        <family val="1"/>
      </rPr>
      <t>l</t>
    </r>
    <r>
      <rPr>
        <sz val="11"/>
        <color rgb="FF000000"/>
        <rFont val="Times New Roman"/>
        <family val="1"/>
      </rPr>
      <t>i</t>
    </r>
    <r>
      <rPr>
        <sz val="11"/>
        <color rgb="FF000000"/>
        <rFont val="Times New Roman"/>
        <family val="1"/>
      </rPr>
      <t>z</t>
    </r>
    <r>
      <rPr>
        <sz val="11"/>
        <color rgb="FF000000"/>
        <rFont val="Times New Roman"/>
        <family val="1"/>
      </rPr>
      <t>a</t>
    </r>
    <r>
      <rPr>
        <sz val="11"/>
        <color rgb="FF000000"/>
        <rFont val="Times New Roman"/>
        <family val="1"/>
      </rPr>
      <t>r</t>
    </r>
    <r>
      <rPr>
        <sz val="11"/>
        <color rgb="FF000000"/>
        <rFont val="Times New Roman"/>
        <family val="1"/>
      </rPr>
      <t>á</t>
    </r>
    <r>
      <rPr>
        <sz val="11"/>
        <color rgb="FF000000"/>
        <rFont val="Times New Roman"/>
        <family val="1"/>
      </rPr>
      <t xml:space="preserve"> </t>
    </r>
    <r>
      <rPr>
        <sz val="11"/>
        <color rgb="FF000000"/>
        <rFont val="Times New Roman"/>
        <family val="1"/>
      </rPr>
      <t>en</t>
    </r>
    <r>
      <rPr>
        <sz val="11"/>
        <color rgb="FF000000"/>
        <rFont val="Times New Roman"/>
        <family val="1"/>
      </rPr>
      <t xml:space="preserve"> </t>
    </r>
    <r>
      <rPr>
        <sz val="11"/>
        <color rgb="FF000000"/>
        <rFont val="Times New Roman"/>
        <family val="1"/>
      </rPr>
      <t>ape</t>
    </r>
    <r>
      <rPr>
        <sz val="11"/>
        <color rgb="FF000000"/>
        <rFont val="Times New Roman"/>
        <family val="1"/>
      </rPr>
      <t>g</t>
    </r>
    <r>
      <rPr>
        <sz val="11"/>
        <color rgb="FF000000"/>
        <rFont val="Times New Roman"/>
        <family val="1"/>
      </rPr>
      <t>ó</t>
    </r>
    <r>
      <rPr>
        <sz val="11"/>
        <color rgb="FF000000"/>
        <rFont val="Times New Roman"/>
        <family val="1"/>
      </rPr>
      <t xml:space="preserve"> </t>
    </r>
    <r>
      <rPr>
        <sz val="11"/>
        <color rgb="FF000000"/>
        <rFont val="Times New Roman"/>
        <family val="1"/>
      </rPr>
      <t>a</t>
    </r>
    <r>
      <rPr>
        <sz val="11"/>
        <color rgb="FF000000"/>
        <rFont val="Times New Roman"/>
        <family val="1"/>
      </rPr>
      <t xml:space="preserve"> </t>
    </r>
    <r>
      <rPr>
        <sz val="11"/>
        <color rgb="FF000000"/>
        <rFont val="Times New Roman"/>
        <family val="1"/>
      </rPr>
      <t>l</t>
    </r>
    <r>
      <rPr>
        <sz val="11"/>
        <color rgb="FF000000"/>
        <rFont val="Times New Roman"/>
        <family val="1"/>
      </rPr>
      <t>o</t>
    </r>
    <r>
      <rPr>
        <sz val="11"/>
        <color rgb="FF000000"/>
        <rFont val="Times New Roman"/>
        <family val="1"/>
      </rPr>
      <t xml:space="preserve"> </t>
    </r>
    <r>
      <rPr>
        <sz val="11"/>
        <color rgb="FF000000"/>
        <rFont val="Times New Roman"/>
        <family val="1"/>
      </rPr>
      <t>e</t>
    </r>
    <r>
      <rPr>
        <sz val="11"/>
        <color rgb="FF000000"/>
        <rFont val="Times New Roman"/>
        <family val="1"/>
      </rPr>
      <t>s</t>
    </r>
    <r>
      <rPr>
        <sz val="11"/>
        <color rgb="FF000000"/>
        <rFont val="Times New Roman"/>
        <family val="1"/>
      </rPr>
      <t>t</t>
    </r>
    <r>
      <rPr>
        <sz val="11"/>
        <color rgb="FF000000"/>
        <rFont val="Times New Roman"/>
        <family val="1"/>
      </rPr>
      <t>ab</t>
    </r>
    <r>
      <rPr>
        <sz val="11"/>
        <color rgb="FF000000"/>
        <rFont val="Times New Roman"/>
        <family val="1"/>
      </rPr>
      <t>l</t>
    </r>
    <r>
      <rPr>
        <sz val="11"/>
        <color rgb="FF000000"/>
        <rFont val="Times New Roman"/>
        <family val="1"/>
      </rPr>
      <t>e</t>
    </r>
    <r>
      <rPr>
        <sz val="11"/>
        <color rgb="FF000000"/>
        <rFont val="Times New Roman"/>
        <family val="1"/>
      </rPr>
      <t>c</t>
    </r>
    <r>
      <rPr>
        <sz val="11"/>
        <color rgb="FF000000"/>
        <rFont val="Times New Roman"/>
        <family val="1"/>
      </rPr>
      <t>i</t>
    </r>
    <r>
      <rPr>
        <sz val="11"/>
        <color rgb="FF000000"/>
        <rFont val="Times New Roman"/>
        <family val="1"/>
      </rPr>
      <t>do</t>
    </r>
    <r>
      <rPr>
        <sz val="11"/>
        <color rgb="FF000000"/>
        <rFont val="Times New Roman"/>
        <family val="1"/>
      </rPr>
      <t xml:space="preserve"> </t>
    </r>
    <r>
      <rPr>
        <sz val="11"/>
        <color rgb="FF000000"/>
        <rFont val="Times New Roman"/>
        <family val="1"/>
      </rPr>
      <t>e</t>
    </r>
    <r>
      <rPr>
        <sz val="11"/>
        <color rgb="FF000000"/>
        <rFont val="Times New Roman"/>
        <family val="1"/>
      </rPr>
      <t>n</t>
    </r>
    <r>
      <rPr>
        <sz val="11"/>
        <color rgb="FF000000"/>
        <rFont val="Times New Roman"/>
        <family val="1"/>
      </rPr>
      <t xml:space="preserve"> </t>
    </r>
    <r>
      <rPr>
        <sz val="11"/>
        <color rgb="FF000000"/>
        <rFont val="Times New Roman"/>
        <family val="1"/>
      </rPr>
      <t>el</t>
    </r>
    <r>
      <rPr>
        <sz val="11"/>
        <color rgb="FF000000"/>
        <rFont val="Times New Roman"/>
        <family val="1"/>
      </rPr>
      <t xml:space="preserve"> </t>
    </r>
    <r>
      <rPr>
        <sz val="11"/>
        <color rgb="FF000000"/>
        <rFont val="Times New Roman"/>
        <family val="1"/>
      </rPr>
      <t>T</t>
    </r>
    <r>
      <rPr>
        <sz val="11"/>
        <color rgb="FF000000"/>
        <rFont val="Times New Roman"/>
        <family val="1"/>
      </rPr>
      <t>i</t>
    </r>
    <r>
      <rPr>
        <sz val="11"/>
        <color rgb="FF000000"/>
        <rFont val="Times New Roman"/>
        <family val="1"/>
      </rPr>
      <t>t</t>
    </r>
    <r>
      <rPr>
        <sz val="11"/>
        <color rgb="FF000000"/>
        <rFont val="Times New Roman"/>
        <family val="1"/>
      </rPr>
      <t>u</t>
    </r>
    <r>
      <rPr>
        <sz val="11"/>
        <color rgb="FF000000"/>
        <rFont val="Times New Roman"/>
        <family val="1"/>
      </rPr>
      <t>l</t>
    </r>
    <r>
      <rPr>
        <sz val="11"/>
        <color rgb="FF000000"/>
        <rFont val="Times New Roman"/>
        <family val="1"/>
      </rPr>
      <t xml:space="preserve">o
</t>
    </r>
    <r>
      <rPr>
        <sz val="11"/>
        <color rgb="FF000000"/>
        <rFont val="Times New Roman"/>
        <family val="1"/>
      </rPr>
      <t>T</t>
    </r>
    <r>
      <rPr>
        <sz val="11"/>
        <color rgb="FF000000"/>
        <rFont val="Times New Roman"/>
        <family val="1"/>
      </rPr>
      <t>e</t>
    </r>
    <r>
      <rPr>
        <sz val="11"/>
        <color rgb="FF000000"/>
        <rFont val="Times New Roman"/>
        <family val="1"/>
      </rPr>
      <t>r</t>
    </r>
    <r>
      <rPr>
        <sz val="11"/>
        <color rgb="FF000000"/>
        <rFont val="Times New Roman"/>
        <family val="1"/>
      </rPr>
      <t>c</t>
    </r>
    <r>
      <rPr>
        <sz val="11"/>
        <color rgb="FF000000"/>
        <rFont val="Times New Roman"/>
        <family val="1"/>
      </rPr>
      <t>e</t>
    </r>
    <r>
      <rPr>
        <sz val="11"/>
        <color rgb="FF000000"/>
        <rFont val="Times New Roman"/>
        <family val="1"/>
      </rPr>
      <t>r</t>
    </r>
    <r>
      <rPr>
        <sz val="11"/>
        <color rgb="FF000000"/>
        <rFont val="Times New Roman"/>
        <family val="1"/>
      </rPr>
      <t>o</t>
    </r>
    <r>
      <rPr>
        <sz val="11"/>
        <color rgb="FF000000"/>
        <rFont val="Times New Roman"/>
        <family val="1"/>
      </rPr>
      <t xml:space="preserve">   </t>
    </r>
    <r>
      <rPr>
        <sz val="11"/>
        <color rgb="FF000000"/>
        <rFont val="Times New Roman"/>
        <family val="1"/>
      </rPr>
      <t xml:space="preserve"> </t>
    </r>
    <r>
      <rPr>
        <sz val="11"/>
        <color rgb="FF000000"/>
        <rFont val="Times New Roman"/>
        <family val="1"/>
      </rPr>
      <t>“De</t>
    </r>
    <r>
      <rPr>
        <sz val="11"/>
        <color rgb="FF000000"/>
        <rFont val="Times New Roman"/>
        <family val="1"/>
      </rPr>
      <t xml:space="preserve">   </t>
    </r>
    <r>
      <rPr>
        <sz val="11"/>
        <color rgb="FF000000"/>
        <rFont val="Times New Roman"/>
        <family val="1"/>
      </rPr>
      <t xml:space="preserve"> </t>
    </r>
    <r>
      <rPr>
        <sz val="11"/>
        <color rgb="FF000000"/>
        <rFont val="Times New Roman"/>
        <family val="1"/>
      </rPr>
      <t>l</t>
    </r>
    <r>
      <rPr>
        <sz val="11"/>
        <color rgb="FF000000"/>
        <rFont val="Times New Roman"/>
        <family val="1"/>
      </rPr>
      <t>a</t>
    </r>
    <r>
      <rPr>
        <sz val="11"/>
        <color rgb="FF000000"/>
        <rFont val="Times New Roman"/>
        <family val="1"/>
      </rPr>
      <t xml:space="preserve">   </t>
    </r>
    <r>
      <rPr>
        <sz val="11"/>
        <color rgb="FF000000"/>
        <rFont val="Times New Roman"/>
        <family val="1"/>
      </rPr>
      <t xml:space="preserve"> </t>
    </r>
    <r>
      <rPr>
        <sz val="11"/>
        <color rgb="FF000000"/>
        <rFont val="Times New Roman"/>
        <family val="1"/>
      </rPr>
      <t>D</t>
    </r>
    <r>
      <rPr>
        <sz val="11"/>
        <color rgb="FF000000"/>
        <rFont val="Times New Roman"/>
        <family val="1"/>
      </rPr>
      <t>e</t>
    </r>
    <r>
      <rPr>
        <sz val="11"/>
        <color rgb="FF000000"/>
        <rFont val="Times New Roman"/>
        <family val="1"/>
      </rPr>
      <t>u</t>
    </r>
    <r>
      <rPr>
        <sz val="11"/>
        <color rgb="FF000000"/>
        <rFont val="Times New Roman"/>
        <family val="1"/>
      </rPr>
      <t>d</t>
    </r>
    <r>
      <rPr>
        <sz val="11"/>
        <color rgb="FF000000"/>
        <rFont val="Times New Roman"/>
        <family val="1"/>
      </rPr>
      <t>a</t>
    </r>
    <r>
      <rPr>
        <sz val="11"/>
        <color rgb="FF000000"/>
        <rFont val="Times New Roman"/>
        <family val="1"/>
      </rPr>
      <t xml:space="preserve">   </t>
    </r>
    <r>
      <rPr>
        <sz val="11"/>
        <color rgb="FF000000"/>
        <rFont val="Times New Roman"/>
        <family val="1"/>
      </rPr>
      <t xml:space="preserve"> </t>
    </r>
    <r>
      <rPr>
        <sz val="11"/>
        <color rgb="FF000000"/>
        <rFont val="Times New Roman"/>
        <family val="1"/>
      </rPr>
      <t>Púb</t>
    </r>
    <r>
      <rPr>
        <sz val="11"/>
        <color rgb="FF000000"/>
        <rFont val="Times New Roman"/>
        <family val="1"/>
      </rPr>
      <t>l</t>
    </r>
    <r>
      <rPr>
        <sz val="11"/>
        <color rgb="FF000000"/>
        <rFont val="Times New Roman"/>
        <family val="1"/>
      </rPr>
      <t>i</t>
    </r>
    <r>
      <rPr>
        <sz val="11"/>
        <color rgb="FF000000"/>
        <rFont val="Times New Roman"/>
        <family val="1"/>
      </rPr>
      <t>ca</t>
    </r>
    <r>
      <rPr>
        <sz val="11"/>
        <color rgb="FF000000"/>
        <rFont val="Times New Roman"/>
        <family val="1"/>
      </rPr>
      <t xml:space="preserve">   </t>
    </r>
    <r>
      <rPr>
        <sz val="11"/>
        <color rgb="FF000000"/>
        <rFont val="Times New Roman"/>
        <family val="1"/>
      </rPr>
      <t xml:space="preserve"> </t>
    </r>
    <r>
      <rPr>
        <sz val="11"/>
        <color rgb="FF000000"/>
        <rFont val="Times New Roman"/>
        <family val="1"/>
      </rPr>
      <t>y</t>
    </r>
    <r>
      <rPr>
        <sz val="11"/>
        <color rgb="FF000000"/>
        <rFont val="Times New Roman"/>
        <family val="1"/>
      </rPr>
      <t xml:space="preserve">   </t>
    </r>
    <r>
      <rPr>
        <sz val="11"/>
        <color rgb="FF000000"/>
        <rFont val="Times New Roman"/>
        <family val="1"/>
      </rPr>
      <t xml:space="preserve"> </t>
    </r>
    <r>
      <rPr>
        <sz val="11"/>
        <color rgb="FF000000"/>
        <rFont val="Times New Roman"/>
        <family val="1"/>
      </rPr>
      <t>l</t>
    </r>
    <r>
      <rPr>
        <sz val="11"/>
        <color rgb="FF000000"/>
        <rFont val="Times New Roman"/>
        <family val="1"/>
      </rPr>
      <t xml:space="preserve">as
</t>
    </r>
    <r>
      <rPr>
        <sz val="11"/>
        <color rgb="FF000000"/>
        <rFont val="Times New Roman"/>
        <family val="1"/>
      </rPr>
      <t>O</t>
    </r>
    <r>
      <rPr>
        <sz val="11"/>
        <color rgb="FF000000"/>
        <rFont val="Times New Roman"/>
        <family val="1"/>
      </rPr>
      <t>b</t>
    </r>
    <r>
      <rPr>
        <sz val="11"/>
        <color rgb="FF000000"/>
        <rFont val="Times New Roman"/>
        <family val="1"/>
      </rPr>
      <t>l</t>
    </r>
    <r>
      <rPr>
        <sz val="11"/>
        <color rgb="FF000000"/>
        <rFont val="Times New Roman"/>
        <family val="1"/>
      </rPr>
      <t>i</t>
    </r>
    <r>
      <rPr>
        <sz val="11"/>
        <color rgb="FF000000"/>
        <rFont val="Times New Roman"/>
        <family val="1"/>
      </rPr>
      <t>g</t>
    </r>
    <r>
      <rPr>
        <sz val="11"/>
        <color rgb="FF000000"/>
        <rFont val="Times New Roman"/>
        <family val="1"/>
      </rPr>
      <t>ac</t>
    </r>
    <r>
      <rPr>
        <sz val="11"/>
        <color rgb="FF000000"/>
        <rFont val="Times New Roman"/>
        <family val="1"/>
      </rPr>
      <t>i</t>
    </r>
    <r>
      <rPr>
        <sz val="11"/>
        <color rgb="FF000000"/>
        <rFont val="Times New Roman"/>
        <family val="1"/>
      </rPr>
      <t>o</t>
    </r>
    <r>
      <rPr>
        <sz val="11"/>
        <color rgb="FF000000"/>
        <rFont val="Times New Roman"/>
        <family val="1"/>
      </rPr>
      <t>ne</t>
    </r>
    <r>
      <rPr>
        <sz val="11"/>
        <color rgb="FF000000"/>
        <rFont val="Times New Roman"/>
        <family val="1"/>
      </rPr>
      <t>s</t>
    </r>
    <r>
      <rPr>
        <sz val="11"/>
        <color rgb="FF000000"/>
        <rFont val="Times New Roman"/>
        <family val="1"/>
      </rPr>
      <t>”</t>
    </r>
    <r>
      <rPr>
        <sz val="11"/>
        <color rgb="FF000000"/>
        <rFont val="Times New Roman"/>
        <family val="1"/>
      </rPr>
      <t xml:space="preserve"> </t>
    </r>
    <r>
      <rPr>
        <sz val="11"/>
        <color rgb="FF000000"/>
        <rFont val="Times New Roman"/>
        <family val="1"/>
      </rPr>
      <t xml:space="preserve"> </t>
    </r>
    <r>
      <rPr>
        <sz val="11"/>
        <color rgb="FF000000"/>
        <rFont val="Times New Roman"/>
        <family val="1"/>
      </rPr>
      <t>de</t>
    </r>
    <r>
      <rPr>
        <sz val="11"/>
        <color rgb="FF000000"/>
        <rFont val="Times New Roman"/>
        <family val="1"/>
      </rPr>
      <t xml:space="preserve"> </t>
    </r>
    <r>
      <rPr>
        <sz val="11"/>
        <color rgb="FF000000"/>
        <rFont val="Times New Roman"/>
        <family val="1"/>
      </rPr>
      <t xml:space="preserve"> </t>
    </r>
    <r>
      <rPr>
        <sz val="11"/>
        <color rgb="FF000000"/>
        <rFont val="Times New Roman"/>
        <family val="1"/>
      </rPr>
      <t>l</t>
    </r>
    <r>
      <rPr>
        <sz val="11"/>
        <color rgb="FF000000"/>
        <rFont val="Times New Roman"/>
        <family val="1"/>
      </rPr>
      <t>a</t>
    </r>
    <r>
      <rPr>
        <sz val="11"/>
        <color rgb="FF000000"/>
        <rFont val="Times New Roman"/>
        <family val="1"/>
      </rPr>
      <t xml:space="preserve"> </t>
    </r>
    <r>
      <rPr>
        <sz val="11"/>
        <color rgb="FF000000"/>
        <rFont val="Times New Roman"/>
        <family val="1"/>
      </rPr>
      <t xml:space="preserve"> </t>
    </r>
    <r>
      <rPr>
        <sz val="11"/>
        <color rgb="FF000000"/>
        <rFont val="Times New Roman"/>
        <family val="1"/>
      </rPr>
      <t>Ley</t>
    </r>
    <r>
      <rPr>
        <sz val="11"/>
        <color rgb="FF000000"/>
        <rFont val="Times New Roman"/>
        <family val="1"/>
      </rPr>
      <t xml:space="preserve"> </t>
    </r>
    <r>
      <rPr>
        <sz val="11"/>
        <color rgb="FF000000"/>
        <rFont val="Times New Roman"/>
        <family val="1"/>
      </rPr>
      <t xml:space="preserve"> </t>
    </r>
    <r>
      <rPr>
        <sz val="11"/>
        <color rgb="FF000000"/>
        <rFont val="Times New Roman"/>
        <family val="1"/>
      </rPr>
      <t>de</t>
    </r>
    <r>
      <rPr>
        <sz val="11"/>
        <color rgb="FF000000"/>
        <rFont val="Times New Roman"/>
        <family val="1"/>
      </rPr>
      <t xml:space="preserve"> </t>
    </r>
    <r>
      <rPr>
        <sz val="11"/>
        <color rgb="FF000000"/>
        <rFont val="Times New Roman"/>
        <family val="1"/>
      </rPr>
      <t xml:space="preserve"> </t>
    </r>
    <r>
      <rPr>
        <sz val="11"/>
        <color rgb="FF000000"/>
        <rFont val="Times New Roman"/>
        <family val="1"/>
      </rPr>
      <t>D</t>
    </r>
    <r>
      <rPr>
        <sz val="11"/>
        <color rgb="FF000000"/>
        <rFont val="Times New Roman"/>
        <family val="1"/>
      </rPr>
      <t>i</t>
    </r>
    <r>
      <rPr>
        <sz val="11"/>
        <color rgb="FF000000"/>
        <rFont val="Times New Roman"/>
        <family val="1"/>
      </rPr>
      <t>s</t>
    </r>
    <r>
      <rPr>
        <sz val="11"/>
        <color rgb="FF000000"/>
        <rFont val="Times New Roman"/>
        <family val="1"/>
      </rPr>
      <t>c</t>
    </r>
    <r>
      <rPr>
        <sz val="11"/>
        <color rgb="FF000000"/>
        <rFont val="Times New Roman"/>
        <family val="1"/>
      </rPr>
      <t>i</t>
    </r>
    <r>
      <rPr>
        <sz val="11"/>
        <color rgb="FF000000"/>
        <rFont val="Times New Roman"/>
        <family val="1"/>
      </rPr>
      <t>p</t>
    </r>
    <r>
      <rPr>
        <sz val="11"/>
        <color rgb="FF000000"/>
        <rFont val="Times New Roman"/>
        <family val="1"/>
      </rPr>
      <t>l</t>
    </r>
    <r>
      <rPr>
        <sz val="11"/>
        <color rgb="FF000000"/>
        <rFont val="Times New Roman"/>
        <family val="1"/>
      </rPr>
      <t>i</t>
    </r>
    <r>
      <rPr>
        <sz val="11"/>
        <color rgb="FF000000"/>
        <rFont val="Times New Roman"/>
        <family val="1"/>
      </rPr>
      <t>na</t>
    </r>
    <r>
      <rPr>
        <sz val="11"/>
        <color rgb="FF000000"/>
        <rFont val="Times New Roman"/>
        <family val="1"/>
      </rPr>
      <t xml:space="preserve"> </t>
    </r>
    <r>
      <rPr>
        <sz val="11"/>
        <color rgb="FF000000"/>
        <rFont val="Times New Roman"/>
        <family val="1"/>
      </rPr>
      <t>Fin</t>
    </r>
    <r>
      <rPr>
        <sz val="11"/>
        <color rgb="FF000000"/>
        <rFont val="Times New Roman"/>
        <family val="1"/>
      </rPr>
      <t>a</t>
    </r>
    <r>
      <rPr>
        <sz val="11"/>
        <color rgb="FF000000"/>
        <rFont val="Times New Roman"/>
        <family val="1"/>
      </rPr>
      <t>n</t>
    </r>
    <r>
      <rPr>
        <sz val="11"/>
        <color rgb="FF000000"/>
        <rFont val="Times New Roman"/>
        <family val="1"/>
      </rPr>
      <t>c</t>
    </r>
    <r>
      <rPr>
        <sz val="11"/>
        <color rgb="FF000000"/>
        <rFont val="Times New Roman"/>
        <family val="1"/>
      </rPr>
      <t>i</t>
    </r>
    <r>
      <rPr>
        <sz val="11"/>
        <color rgb="FF000000"/>
        <rFont val="Times New Roman"/>
        <family val="1"/>
      </rPr>
      <t>e</t>
    </r>
    <r>
      <rPr>
        <sz val="11"/>
        <color rgb="FF000000"/>
        <rFont val="Times New Roman"/>
        <family val="1"/>
      </rPr>
      <t>r</t>
    </r>
    <r>
      <rPr>
        <sz val="11"/>
        <color rgb="FF000000"/>
        <rFont val="Times New Roman"/>
        <family val="1"/>
      </rPr>
      <t>a</t>
    </r>
    <r>
      <rPr>
        <sz val="11"/>
        <color rgb="FF000000"/>
        <rFont val="Times New Roman"/>
        <family val="1"/>
      </rPr>
      <t xml:space="preserve"> </t>
    </r>
    <r>
      <rPr>
        <sz val="11"/>
        <color rgb="FF000000"/>
        <rFont val="Times New Roman"/>
        <family val="1"/>
      </rPr>
      <t>de</t>
    </r>
    <r>
      <rPr>
        <sz val="11"/>
        <color rgb="FF000000"/>
        <rFont val="Times New Roman"/>
        <family val="1"/>
      </rPr>
      <t xml:space="preserve"> </t>
    </r>
    <r>
      <rPr>
        <sz val="11"/>
        <color rgb="FF000000"/>
        <rFont val="Times New Roman"/>
        <family val="1"/>
      </rPr>
      <t>l</t>
    </r>
    <r>
      <rPr>
        <sz val="11"/>
        <color rgb="FF000000"/>
        <rFont val="Times New Roman"/>
        <family val="1"/>
      </rPr>
      <t>a</t>
    </r>
    <r>
      <rPr>
        <sz val="11"/>
        <color rgb="FF000000"/>
        <rFont val="Times New Roman"/>
        <family val="1"/>
      </rPr>
      <t>s</t>
    </r>
    <r>
      <rPr>
        <sz val="11"/>
        <color rgb="FF000000"/>
        <rFont val="Times New Roman"/>
        <family val="1"/>
      </rPr>
      <t xml:space="preserve"> </t>
    </r>
    <r>
      <rPr>
        <sz val="11"/>
        <color rgb="FF000000"/>
        <rFont val="Times New Roman"/>
        <family val="1"/>
      </rPr>
      <t>En</t>
    </r>
    <r>
      <rPr>
        <sz val="11"/>
        <color rgb="FF000000"/>
        <rFont val="Times New Roman"/>
        <family val="1"/>
      </rPr>
      <t>t</t>
    </r>
    <r>
      <rPr>
        <sz val="11"/>
        <color rgb="FF000000"/>
        <rFont val="Times New Roman"/>
        <family val="1"/>
      </rPr>
      <t>i</t>
    </r>
    <r>
      <rPr>
        <sz val="11"/>
        <color rgb="FF000000"/>
        <rFont val="Times New Roman"/>
        <family val="1"/>
      </rPr>
      <t>da</t>
    </r>
    <r>
      <rPr>
        <sz val="11"/>
        <color rgb="FF000000"/>
        <rFont val="Times New Roman"/>
        <family val="1"/>
      </rPr>
      <t>d</t>
    </r>
    <r>
      <rPr>
        <sz val="11"/>
        <color rgb="FF000000"/>
        <rFont val="Times New Roman"/>
        <family val="1"/>
      </rPr>
      <t>es</t>
    </r>
    <r>
      <rPr>
        <sz val="11"/>
        <color rgb="FF000000"/>
        <rFont val="Times New Roman"/>
        <family val="1"/>
      </rPr>
      <t xml:space="preserve"> </t>
    </r>
    <r>
      <rPr>
        <sz val="11"/>
        <color rgb="FF000000"/>
        <rFont val="Times New Roman"/>
        <family val="1"/>
      </rPr>
      <t>Fede</t>
    </r>
    <r>
      <rPr>
        <sz val="11"/>
        <color rgb="FF000000"/>
        <rFont val="Times New Roman"/>
        <family val="1"/>
      </rPr>
      <t>r</t>
    </r>
    <r>
      <rPr>
        <sz val="11"/>
        <color rgb="FF000000"/>
        <rFont val="Times New Roman"/>
        <family val="1"/>
      </rPr>
      <t>a</t>
    </r>
    <r>
      <rPr>
        <sz val="11"/>
        <color rgb="FF000000"/>
        <rFont val="Times New Roman"/>
        <family val="1"/>
      </rPr>
      <t>t</t>
    </r>
    <r>
      <rPr>
        <sz val="11"/>
        <color rgb="FF000000"/>
        <rFont val="Times New Roman"/>
        <family val="1"/>
      </rPr>
      <t>i</t>
    </r>
    <r>
      <rPr>
        <sz val="11"/>
        <color rgb="FF000000"/>
        <rFont val="Times New Roman"/>
        <family val="1"/>
      </rPr>
      <t>v</t>
    </r>
    <r>
      <rPr>
        <sz val="11"/>
        <color rgb="FF000000"/>
        <rFont val="Times New Roman"/>
        <family val="1"/>
      </rPr>
      <t>as</t>
    </r>
    <r>
      <rPr>
        <sz val="11"/>
        <color rgb="FF000000"/>
        <rFont val="Times New Roman"/>
        <family val="1"/>
      </rPr>
      <t xml:space="preserve"> </t>
    </r>
    <r>
      <rPr>
        <sz val="11"/>
        <color rgb="FF000000"/>
        <rFont val="Times New Roman"/>
        <family val="1"/>
      </rPr>
      <t>y</t>
    </r>
    <r>
      <rPr>
        <sz val="11"/>
        <color rgb="FF000000"/>
        <rFont val="Times New Roman"/>
        <family val="1"/>
      </rPr>
      <t xml:space="preserve"> </t>
    </r>
    <r>
      <rPr>
        <sz val="11"/>
        <color rgb="FF000000"/>
        <rFont val="Times New Roman"/>
        <family val="1"/>
      </rPr>
      <t>l</t>
    </r>
    <r>
      <rPr>
        <sz val="11"/>
        <color rgb="FF000000"/>
        <rFont val="Times New Roman"/>
        <family val="1"/>
      </rPr>
      <t>os</t>
    </r>
    <r>
      <rPr>
        <sz val="11"/>
        <color rgb="FF000000"/>
        <rFont val="Times New Roman"/>
        <family val="1"/>
      </rPr>
      <t xml:space="preserve"> </t>
    </r>
    <r>
      <rPr>
        <sz val="11"/>
        <color rgb="FF000000"/>
        <rFont val="Times New Roman"/>
        <family val="1"/>
      </rPr>
      <t>Mun</t>
    </r>
    <r>
      <rPr>
        <sz val="11"/>
        <color rgb="FF000000"/>
        <rFont val="Times New Roman"/>
        <family val="1"/>
      </rPr>
      <t>i</t>
    </r>
    <r>
      <rPr>
        <sz val="11"/>
        <color rgb="FF000000"/>
        <rFont val="Times New Roman"/>
        <family val="1"/>
      </rPr>
      <t>c</t>
    </r>
    <r>
      <rPr>
        <sz val="11"/>
        <color rgb="FF000000"/>
        <rFont val="Times New Roman"/>
        <family val="1"/>
      </rPr>
      <t>i</t>
    </r>
    <r>
      <rPr>
        <sz val="11"/>
        <color rgb="FF000000"/>
        <rFont val="Times New Roman"/>
        <family val="1"/>
      </rPr>
      <t>p</t>
    </r>
    <r>
      <rPr>
        <sz val="11"/>
        <color rgb="FF000000"/>
        <rFont val="Times New Roman"/>
        <family val="1"/>
      </rPr>
      <t>i</t>
    </r>
    <r>
      <rPr>
        <sz val="11"/>
        <color rgb="FF000000"/>
        <rFont val="Times New Roman"/>
        <family val="1"/>
      </rPr>
      <t>os.</t>
    </r>
    <r>
      <rPr>
        <sz val="11"/>
        <color rgb="FF000000"/>
        <rFont val="Times New Roman"/>
        <family val="1"/>
      </rPr>
      <t xml:space="preserve"> </t>
    </r>
    <r>
      <rPr>
        <sz val="11"/>
        <color rgb="FF000000"/>
        <rFont val="Times New Roman"/>
        <family val="1"/>
      </rPr>
      <t>M</t>
    </r>
    <r>
      <rPr>
        <sz val="11"/>
        <color rgb="FF000000"/>
        <rFont val="Times New Roman"/>
        <family val="1"/>
      </rPr>
      <t>i</t>
    </r>
    <r>
      <rPr>
        <sz val="11"/>
        <color rgb="FF000000"/>
        <rFont val="Times New Roman"/>
        <family val="1"/>
      </rPr>
      <t>s</t>
    </r>
    <r>
      <rPr>
        <sz val="11"/>
        <color rgb="FF000000"/>
        <rFont val="Times New Roman"/>
        <family val="1"/>
      </rPr>
      <t>m</t>
    </r>
    <r>
      <rPr>
        <sz val="11"/>
        <color rgb="FF000000"/>
        <rFont val="Times New Roman"/>
        <family val="1"/>
      </rPr>
      <t>o</t>
    </r>
    <r>
      <rPr>
        <sz val="11"/>
        <color rgb="FF000000"/>
        <rFont val="Times New Roman"/>
        <family val="1"/>
      </rPr>
      <t xml:space="preserve"> </t>
    </r>
    <r>
      <rPr>
        <sz val="11"/>
        <color rgb="FF000000"/>
        <rFont val="Times New Roman"/>
        <family val="1"/>
      </rPr>
      <t>que</t>
    </r>
    <r>
      <rPr>
        <sz val="11"/>
        <color rgb="FF000000"/>
        <rFont val="Times New Roman"/>
        <family val="1"/>
      </rPr>
      <t xml:space="preserve"> </t>
    </r>
    <r>
      <rPr>
        <sz val="11"/>
        <color rgb="FF000000"/>
        <rFont val="Times New Roman"/>
        <family val="1"/>
      </rPr>
      <t>se</t>
    </r>
    <r>
      <rPr>
        <sz val="11"/>
        <color rgb="FF000000"/>
        <rFont val="Times New Roman"/>
        <family val="1"/>
      </rPr>
      <t xml:space="preserve"> </t>
    </r>
    <r>
      <rPr>
        <sz val="11"/>
        <color rgb="FF000000"/>
        <rFont val="Times New Roman"/>
        <family val="1"/>
      </rPr>
      <t>a</t>
    </r>
    <r>
      <rPr>
        <sz val="11"/>
        <color rgb="FF000000"/>
        <rFont val="Times New Roman"/>
        <family val="1"/>
      </rPr>
      <t>s</t>
    </r>
    <r>
      <rPr>
        <sz val="11"/>
        <color rgb="FF000000"/>
        <rFont val="Times New Roman"/>
        <family val="1"/>
      </rPr>
      <t>i</t>
    </r>
    <r>
      <rPr>
        <sz val="11"/>
        <color rgb="FF000000"/>
        <rFont val="Times New Roman"/>
        <family val="1"/>
      </rPr>
      <t>g</t>
    </r>
    <r>
      <rPr>
        <sz val="11"/>
        <color rgb="FF000000"/>
        <rFont val="Times New Roman"/>
        <family val="1"/>
      </rPr>
      <t>na</t>
    </r>
    <r>
      <rPr>
        <sz val="11"/>
        <color rgb="FF000000"/>
        <rFont val="Times New Roman"/>
        <family val="1"/>
      </rPr>
      <t>r</t>
    </r>
    <r>
      <rPr>
        <sz val="11"/>
        <color rgb="FF000000"/>
        <rFont val="Times New Roman"/>
        <family val="1"/>
      </rPr>
      <t>á</t>
    </r>
    <r>
      <rPr>
        <sz val="11"/>
        <color rgb="FF000000"/>
        <rFont val="Times New Roman"/>
        <family val="1"/>
      </rPr>
      <t xml:space="preserve"> </t>
    </r>
    <r>
      <rPr>
        <sz val="11"/>
        <color rgb="FF000000"/>
        <rFont val="Times New Roman"/>
        <family val="1"/>
      </rPr>
      <t>en</t>
    </r>
    <r>
      <rPr>
        <sz val="11"/>
        <color rgb="FF000000"/>
        <rFont val="Times New Roman"/>
        <family val="1"/>
      </rPr>
      <t xml:space="preserve"> </t>
    </r>
    <r>
      <rPr>
        <sz val="11"/>
        <color rgb="FF000000"/>
        <rFont val="Times New Roman"/>
        <family val="1"/>
      </rPr>
      <t>l</t>
    </r>
    <r>
      <rPr>
        <sz val="11"/>
        <color rgb="FF000000"/>
        <rFont val="Times New Roman"/>
        <family val="1"/>
      </rPr>
      <t>os</t>
    </r>
    <r>
      <rPr>
        <sz val="11"/>
        <color rgb="FF000000"/>
        <rFont val="Times New Roman"/>
        <family val="1"/>
      </rPr>
      <t xml:space="preserve"> </t>
    </r>
    <r>
      <rPr>
        <sz val="11"/>
        <color rgb="FF000000"/>
        <rFont val="Times New Roman"/>
        <family val="1"/>
      </rPr>
      <t>de</t>
    </r>
    <r>
      <rPr>
        <sz val="11"/>
        <color rgb="FF000000"/>
        <rFont val="Times New Roman"/>
        <family val="1"/>
      </rPr>
      <t>s</t>
    </r>
    <r>
      <rPr>
        <sz val="11"/>
        <color rgb="FF000000"/>
        <rFont val="Times New Roman"/>
        <family val="1"/>
      </rPr>
      <t>t</t>
    </r>
    <r>
      <rPr>
        <sz val="11"/>
        <color rgb="FF000000"/>
        <rFont val="Times New Roman"/>
        <family val="1"/>
      </rPr>
      <t>i</t>
    </r>
    <r>
      <rPr>
        <sz val="11"/>
        <color rgb="FF000000"/>
        <rFont val="Times New Roman"/>
        <family val="1"/>
      </rPr>
      <t>n</t>
    </r>
    <r>
      <rPr>
        <sz val="11"/>
        <color rgb="FF000000"/>
        <rFont val="Times New Roman"/>
        <family val="1"/>
      </rPr>
      <t>o</t>
    </r>
    <r>
      <rPr>
        <sz val="11"/>
        <color rgb="FF000000"/>
        <rFont val="Times New Roman"/>
        <family val="1"/>
      </rPr>
      <t>s</t>
    </r>
    <r>
      <rPr>
        <sz val="11"/>
        <color rgb="FF000000"/>
        <rFont val="Times New Roman"/>
        <family val="1"/>
      </rPr>
      <t xml:space="preserve"> </t>
    </r>
    <r>
      <rPr>
        <sz val="11"/>
        <color rgb="FF000000"/>
        <rFont val="Times New Roman"/>
        <family val="1"/>
      </rPr>
      <t>s</t>
    </r>
    <r>
      <rPr>
        <sz val="11"/>
        <color rgb="FF000000"/>
        <rFont val="Times New Roman"/>
        <family val="1"/>
      </rPr>
      <t>e</t>
    </r>
    <r>
      <rPr>
        <sz val="11"/>
        <color rgb="FF000000"/>
        <rFont val="Times New Roman"/>
        <family val="1"/>
      </rPr>
      <t>ñ</t>
    </r>
    <r>
      <rPr>
        <sz val="11"/>
        <color rgb="FF000000"/>
        <rFont val="Times New Roman"/>
        <family val="1"/>
      </rPr>
      <t>a</t>
    </r>
    <r>
      <rPr>
        <sz val="11"/>
        <color rgb="FF000000"/>
        <rFont val="Times New Roman"/>
        <family val="1"/>
      </rPr>
      <t>l</t>
    </r>
    <r>
      <rPr>
        <sz val="11"/>
        <color rgb="FF000000"/>
        <rFont val="Times New Roman"/>
        <family val="1"/>
      </rPr>
      <t>ados</t>
    </r>
    <r>
      <rPr>
        <sz val="11"/>
        <color rgb="FF000000"/>
        <rFont val="Times New Roman"/>
        <family val="1"/>
      </rPr>
      <t xml:space="preserve"> </t>
    </r>
    <r>
      <rPr>
        <sz val="11"/>
        <color rgb="FF000000"/>
        <rFont val="Times New Roman"/>
        <family val="1"/>
      </rPr>
      <t>p</t>
    </r>
    <r>
      <rPr>
        <sz val="11"/>
        <color rgb="FF000000"/>
        <rFont val="Times New Roman"/>
        <family val="1"/>
      </rPr>
      <t>or</t>
    </r>
    <r>
      <rPr>
        <sz val="11"/>
        <color rgb="FF000000"/>
        <rFont val="Times New Roman"/>
        <family val="1"/>
      </rPr>
      <t xml:space="preserve"> </t>
    </r>
    <r>
      <rPr>
        <sz val="11"/>
        <color rgb="FF000000"/>
        <rFont val="Times New Roman"/>
        <family val="1"/>
      </rPr>
      <t>d</t>
    </r>
    <r>
      <rPr>
        <sz val="11"/>
        <color rgb="FF000000"/>
        <rFont val="Times New Roman"/>
        <family val="1"/>
      </rPr>
      <t>i</t>
    </r>
    <r>
      <rPr>
        <sz val="11"/>
        <color rgb="FF000000"/>
        <rFont val="Times New Roman"/>
        <family val="1"/>
      </rPr>
      <t>c</t>
    </r>
    <r>
      <rPr>
        <sz val="11"/>
        <color rgb="FF000000"/>
        <rFont val="Times New Roman"/>
        <family val="1"/>
      </rPr>
      <t>h</t>
    </r>
    <r>
      <rPr>
        <sz val="11"/>
        <color rgb="FF000000"/>
        <rFont val="Times New Roman"/>
        <family val="1"/>
      </rPr>
      <t>a</t>
    </r>
    <r>
      <rPr>
        <sz val="11"/>
        <color rgb="FF000000"/>
        <rFont val="Times New Roman"/>
        <family val="1"/>
      </rPr>
      <t xml:space="preserve"> </t>
    </r>
    <r>
      <rPr>
        <sz val="11"/>
        <color rgb="FF000000"/>
        <rFont val="Times New Roman"/>
        <family val="1"/>
      </rPr>
      <t>Le</t>
    </r>
    <r>
      <rPr>
        <sz val="11"/>
        <color rgb="FF000000"/>
        <rFont val="Times New Roman"/>
        <family val="1"/>
      </rPr>
      <t>y</t>
    </r>
    <r>
      <rPr>
        <sz val="11"/>
        <color rgb="FF000000"/>
        <rFont val="Times New Roman"/>
        <family val="1"/>
      </rPr>
      <t>.</t>
    </r>
  </si>
  <si>
    <t>Débil Ingreso propio</t>
  </si>
  <si>
    <r>
      <rPr>
        <sz val="11"/>
        <color rgb="FF000000"/>
        <rFont val="Times New Roman"/>
        <family val="1"/>
      </rPr>
      <t>Se</t>
    </r>
    <r>
      <rPr>
        <sz val="11"/>
        <color rgb="FF000000"/>
        <rFont val="Times New Roman"/>
        <family val="1"/>
      </rPr>
      <t xml:space="preserve"> </t>
    </r>
    <r>
      <rPr>
        <sz val="11"/>
        <color rgb="FF000000"/>
        <rFont val="Times New Roman"/>
        <family val="1"/>
      </rPr>
      <t xml:space="preserve"> </t>
    </r>
    <r>
      <rPr>
        <sz val="11"/>
        <color rgb="FF000000"/>
        <rFont val="Times New Roman"/>
        <family val="1"/>
      </rPr>
      <t>i</t>
    </r>
    <r>
      <rPr>
        <sz val="11"/>
        <color rgb="FF000000"/>
        <rFont val="Times New Roman"/>
        <family val="1"/>
      </rPr>
      <t>m</t>
    </r>
    <r>
      <rPr>
        <sz val="11"/>
        <color rgb="FF000000"/>
        <rFont val="Times New Roman"/>
        <family val="1"/>
      </rPr>
      <t>p</t>
    </r>
    <r>
      <rPr>
        <sz val="11"/>
        <color rgb="FF000000"/>
        <rFont val="Times New Roman"/>
        <family val="1"/>
      </rPr>
      <t>l</t>
    </r>
    <r>
      <rPr>
        <sz val="11"/>
        <color rgb="FF000000"/>
        <rFont val="Times New Roman"/>
        <family val="1"/>
      </rPr>
      <t>e</t>
    </r>
    <r>
      <rPr>
        <sz val="11"/>
        <color rgb="FF000000"/>
        <rFont val="Times New Roman"/>
        <family val="1"/>
      </rPr>
      <t>m</t>
    </r>
    <r>
      <rPr>
        <sz val="11"/>
        <color rgb="FF000000"/>
        <rFont val="Times New Roman"/>
        <family val="1"/>
      </rPr>
      <t>en</t>
    </r>
    <r>
      <rPr>
        <sz val="11"/>
        <color rgb="FF000000"/>
        <rFont val="Times New Roman"/>
        <family val="1"/>
      </rPr>
      <t>t</t>
    </r>
    <r>
      <rPr>
        <sz val="11"/>
        <color rgb="FF000000"/>
        <rFont val="Times New Roman"/>
        <family val="1"/>
      </rPr>
      <t>a</t>
    </r>
    <r>
      <rPr>
        <sz val="11"/>
        <color rgb="FF000000"/>
        <rFont val="Times New Roman"/>
        <family val="1"/>
      </rPr>
      <t>r</t>
    </r>
    <r>
      <rPr>
        <sz val="11"/>
        <color rgb="FF000000"/>
        <rFont val="Times New Roman"/>
        <family val="1"/>
      </rPr>
      <t>í</t>
    </r>
    <r>
      <rPr>
        <sz val="11"/>
        <color rgb="FF000000"/>
        <rFont val="Times New Roman"/>
        <family val="1"/>
      </rPr>
      <t>a</t>
    </r>
    <r>
      <rPr>
        <sz val="11"/>
        <color rgb="FF000000"/>
        <rFont val="Times New Roman"/>
        <family val="1"/>
      </rPr>
      <t xml:space="preserve"> </t>
    </r>
    <r>
      <rPr>
        <sz val="11"/>
        <color rgb="FF000000"/>
        <rFont val="Times New Roman"/>
        <family val="1"/>
      </rPr>
      <t xml:space="preserve"> </t>
    </r>
    <r>
      <rPr>
        <sz val="11"/>
        <color rgb="FF000000"/>
        <rFont val="Times New Roman"/>
        <family val="1"/>
      </rPr>
      <t>una</t>
    </r>
    <r>
      <rPr>
        <sz val="11"/>
        <color rgb="FF000000"/>
        <rFont val="Times New Roman"/>
        <family val="1"/>
      </rPr>
      <t xml:space="preserve"> </t>
    </r>
    <r>
      <rPr>
        <sz val="11"/>
        <color rgb="FF000000"/>
        <rFont val="Times New Roman"/>
        <family val="1"/>
      </rPr>
      <t xml:space="preserve"> </t>
    </r>
    <r>
      <rPr>
        <sz val="11"/>
        <color rgb="FF000000"/>
        <rFont val="Times New Roman"/>
        <family val="1"/>
      </rPr>
      <t>e</t>
    </r>
    <r>
      <rPr>
        <sz val="11"/>
        <color rgb="FF000000"/>
        <rFont val="Times New Roman"/>
        <family val="1"/>
      </rPr>
      <t>s</t>
    </r>
    <r>
      <rPr>
        <sz val="11"/>
        <color rgb="FF000000"/>
        <rFont val="Times New Roman"/>
        <family val="1"/>
      </rPr>
      <t>t</t>
    </r>
    <r>
      <rPr>
        <sz val="11"/>
        <color rgb="FF000000"/>
        <rFont val="Times New Roman"/>
        <family val="1"/>
      </rPr>
      <t>r</t>
    </r>
    <r>
      <rPr>
        <sz val="11"/>
        <color rgb="FF000000"/>
        <rFont val="Times New Roman"/>
        <family val="1"/>
      </rPr>
      <t>a</t>
    </r>
    <r>
      <rPr>
        <sz val="11"/>
        <color rgb="FF000000"/>
        <rFont val="Times New Roman"/>
        <family val="1"/>
      </rPr>
      <t>t</t>
    </r>
    <r>
      <rPr>
        <sz val="11"/>
        <color rgb="FF000000"/>
        <rFont val="Times New Roman"/>
        <family val="1"/>
      </rPr>
      <t>e</t>
    </r>
    <r>
      <rPr>
        <sz val="11"/>
        <color rgb="FF000000"/>
        <rFont val="Times New Roman"/>
        <family val="1"/>
      </rPr>
      <t>g</t>
    </r>
    <r>
      <rPr>
        <sz val="11"/>
        <color rgb="FF000000"/>
        <rFont val="Times New Roman"/>
        <family val="1"/>
      </rPr>
      <t>i</t>
    </r>
    <r>
      <rPr>
        <sz val="11"/>
        <color rgb="FF000000"/>
        <rFont val="Times New Roman"/>
        <family val="1"/>
      </rPr>
      <t>a</t>
    </r>
    <r>
      <rPr>
        <sz val="11"/>
        <color rgb="FF000000"/>
        <rFont val="Times New Roman"/>
        <family val="1"/>
      </rPr>
      <t xml:space="preserve"> </t>
    </r>
    <r>
      <rPr>
        <sz val="11"/>
        <color rgb="FF000000"/>
        <rFont val="Times New Roman"/>
        <family val="1"/>
      </rPr>
      <t xml:space="preserve"> </t>
    </r>
    <r>
      <rPr>
        <sz val="11"/>
        <color rgb="FF000000"/>
        <rFont val="Times New Roman"/>
        <family val="1"/>
      </rPr>
      <t>de</t>
    </r>
    <r>
      <rPr>
        <sz val="11"/>
        <color rgb="FF000000"/>
        <rFont val="Times New Roman"/>
        <family val="1"/>
      </rPr>
      <t xml:space="preserve"> </t>
    </r>
    <r>
      <rPr>
        <sz val="11"/>
        <color rgb="FF000000"/>
        <rFont val="Times New Roman"/>
        <family val="1"/>
      </rPr>
      <t xml:space="preserve"> </t>
    </r>
    <r>
      <rPr>
        <sz val="11"/>
        <color rgb="FF000000"/>
        <rFont val="Times New Roman"/>
        <family val="1"/>
      </rPr>
      <t>d</t>
    </r>
    <r>
      <rPr>
        <sz val="11"/>
        <color rgb="FF000000"/>
        <rFont val="Times New Roman"/>
        <family val="1"/>
      </rPr>
      <t>i</t>
    </r>
    <r>
      <rPr>
        <sz val="11"/>
        <color rgb="FF000000"/>
        <rFont val="Times New Roman"/>
        <family val="1"/>
      </rPr>
      <t>f</t>
    </r>
    <r>
      <rPr>
        <sz val="11"/>
        <color rgb="FF000000"/>
        <rFont val="Times New Roman"/>
        <family val="1"/>
      </rPr>
      <t>u</t>
    </r>
    <r>
      <rPr>
        <sz val="11"/>
        <color rgb="FF000000"/>
        <rFont val="Times New Roman"/>
        <family val="1"/>
      </rPr>
      <t>s</t>
    </r>
    <r>
      <rPr>
        <sz val="11"/>
        <color rgb="FF000000"/>
        <rFont val="Times New Roman"/>
        <family val="1"/>
      </rPr>
      <t>i</t>
    </r>
    <r>
      <rPr>
        <sz val="11"/>
        <color rgb="FF000000"/>
        <rFont val="Times New Roman"/>
        <family val="1"/>
      </rPr>
      <t>ó</t>
    </r>
    <r>
      <rPr>
        <sz val="11"/>
        <color rgb="FF000000"/>
        <rFont val="Times New Roman"/>
        <family val="1"/>
      </rPr>
      <t xml:space="preserve">n
</t>
    </r>
    <r>
      <rPr>
        <sz val="11"/>
        <color rgb="FF000000"/>
        <rFont val="Times New Roman"/>
        <family val="1"/>
      </rPr>
      <t>pa</t>
    </r>
    <r>
      <rPr>
        <sz val="11"/>
        <color rgb="FF000000"/>
        <rFont val="Times New Roman"/>
        <family val="1"/>
      </rPr>
      <t>r</t>
    </r>
    <r>
      <rPr>
        <sz val="11"/>
        <color rgb="FF000000"/>
        <rFont val="Times New Roman"/>
        <family val="1"/>
      </rPr>
      <t>a</t>
    </r>
    <r>
      <rPr>
        <sz val="11"/>
        <color rgb="FF000000"/>
        <rFont val="Times New Roman"/>
        <family val="1"/>
      </rPr>
      <t xml:space="preserve"> </t>
    </r>
    <r>
      <rPr>
        <sz val="11"/>
        <color rgb="FF000000"/>
        <rFont val="Times New Roman"/>
        <family val="1"/>
      </rPr>
      <t>l</t>
    </r>
    <r>
      <rPr>
        <sz val="11"/>
        <color rgb="FF000000"/>
        <rFont val="Times New Roman"/>
        <family val="1"/>
      </rPr>
      <t>o</t>
    </r>
    <r>
      <rPr>
        <sz val="11"/>
        <color rgb="FF000000"/>
        <rFont val="Times New Roman"/>
        <family val="1"/>
      </rPr>
      <t>g</t>
    </r>
    <r>
      <rPr>
        <sz val="11"/>
        <color rgb="FF000000"/>
        <rFont val="Times New Roman"/>
        <family val="1"/>
      </rPr>
      <t>r</t>
    </r>
    <r>
      <rPr>
        <sz val="11"/>
        <color rgb="FF000000"/>
        <rFont val="Times New Roman"/>
        <family val="1"/>
      </rPr>
      <t>a</t>
    </r>
    <r>
      <rPr>
        <sz val="11"/>
        <color rgb="FF000000"/>
        <rFont val="Times New Roman"/>
        <family val="1"/>
      </rPr>
      <t>r</t>
    </r>
    <r>
      <rPr>
        <sz val="11"/>
        <color rgb="FF000000"/>
        <rFont val="Times New Roman"/>
        <family val="1"/>
      </rPr>
      <t xml:space="preserve"> </t>
    </r>
    <r>
      <rPr>
        <sz val="11"/>
        <color rgb="FF000000"/>
        <rFont val="Times New Roman"/>
        <family val="1"/>
      </rPr>
      <t>una</t>
    </r>
    <r>
      <rPr>
        <sz val="11"/>
        <color rgb="FF000000"/>
        <rFont val="Times New Roman"/>
        <family val="1"/>
      </rPr>
      <t xml:space="preserve"> </t>
    </r>
    <r>
      <rPr>
        <sz val="11"/>
        <color rgb="FF000000"/>
        <rFont val="Times New Roman"/>
        <family val="1"/>
      </rPr>
      <t>m</t>
    </r>
    <r>
      <rPr>
        <sz val="11"/>
        <color rgb="FF000000"/>
        <rFont val="Times New Roman"/>
        <family val="1"/>
      </rPr>
      <t>a</t>
    </r>
    <r>
      <rPr>
        <sz val="11"/>
        <color rgb="FF000000"/>
        <rFont val="Times New Roman"/>
        <family val="1"/>
      </rPr>
      <t>y</t>
    </r>
    <r>
      <rPr>
        <sz val="11"/>
        <color rgb="FF000000"/>
        <rFont val="Times New Roman"/>
        <family val="1"/>
      </rPr>
      <t>or</t>
    </r>
    <r>
      <rPr>
        <sz val="11"/>
        <color rgb="FF000000"/>
        <rFont val="Times New Roman"/>
        <family val="1"/>
      </rPr>
      <t xml:space="preserve"> </t>
    </r>
    <r>
      <rPr>
        <sz val="11"/>
        <color rgb="FF000000"/>
        <rFont val="Times New Roman"/>
        <family val="1"/>
      </rPr>
      <t>r</t>
    </r>
    <r>
      <rPr>
        <sz val="11"/>
        <color rgb="FF000000"/>
        <rFont val="Times New Roman"/>
        <family val="1"/>
      </rPr>
      <t>ecaudac</t>
    </r>
    <r>
      <rPr>
        <sz val="11"/>
        <color rgb="FF000000"/>
        <rFont val="Times New Roman"/>
        <family val="1"/>
      </rPr>
      <t>i</t>
    </r>
    <r>
      <rPr>
        <sz val="11"/>
        <color rgb="FF000000"/>
        <rFont val="Times New Roman"/>
        <family val="1"/>
      </rPr>
      <t>ón,</t>
    </r>
    <r>
      <rPr>
        <sz val="11"/>
        <color rgb="FF000000"/>
        <rFont val="Times New Roman"/>
        <family val="1"/>
      </rPr>
      <t xml:space="preserve"> </t>
    </r>
    <r>
      <rPr>
        <sz val="11"/>
        <color rgb="FF000000"/>
        <rFont val="Times New Roman"/>
        <family val="1"/>
      </rPr>
      <t>a</t>
    </r>
    <r>
      <rPr>
        <sz val="11"/>
        <color rgb="FF000000"/>
        <rFont val="Times New Roman"/>
        <family val="1"/>
      </rPr>
      <t>s</t>
    </r>
    <r>
      <rPr>
        <sz val="11"/>
        <color rgb="FF000000"/>
        <rFont val="Times New Roman"/>
        <family val="1"/>
      </rPr>
      <t>í</t>
    </r>
    <r>
      <rPr>
        <sz val="11"/>
        <color rgb="FF000000"/>
        <rFont val="Times New Roman"/>
        <family val="1"/>
      </rPr>
      <t xml:space="preserve"> </t>
    </r>
    <r>
      <rPr>
        <sz val="11"/>
        <color rgb="FF000000"/>
        <rFont val="Times New Roman"/>
        <family val="1"/>
      </rPr>
      <t>co</t>
    </r>
    <r>
      <rPr>
        <sz val="11"/>
        <color rgb="FF000000"/>
        <rFont val="Times New Roman"/>
        <family val="1"/>
      </rPr>
      <t>m</t>
    </r>
    <r>
      <rPr>
        <sz val="11"/>
        <color rgb="FF000000"/>
        <rFont val="Times New Roman"/>
        <family val="1"/>
      </rPr>
      <t>o</t>
    </r>
    <r>
      <rPr>
        <sz val="11"/>
        <color rgb="FF000000"/>
        <rFont val="Times New Roman"/>
        <family val="1"/>
      </rPr>
      <t xml:space="preserve"> </t>
    </r>
    <r>
      <rPr>
        <sz val="11"/>
        <color rgb="FF000000"/>
        <rFont val="Times New Roman"/>
        <family val="1"/>
      </rPr>
      <t>l</t>
    </r>
    <r>
      <rPr>
        <sz val="11"/>
        <color rgb="FF000000"/>
        <rFont val="Times New Roman"/>
        <family val="1"/>
      </rPr>
      <t>a</t>
    </r>
    <r>
      <rPr>
        <sz val="11"/>
        <color rgb="FF000000"/>
        <rFont val="Times New Roman"/>
        <family val="1"/>
      </rPr>
      <t xml:space="preserve"> </t>
    </r>
    <r>
      <rPr>
        <sz val="11"/>
        <color rgb="FF000000"/>
        <rFont val="Times New Roman"/>
        <family val="1"/>
      </rPr>
      <t>g</t>
    </r>
    <r>
      <rPr>
        <sz val="11"/>
        <color rgb="FF000000"/>
        <rFont val="Times New Roman"/>
        <family val="1"/>
      </rPr>
      <t>e</t>
    </r>
    <r>
      <rPr>
        <sz val="11"/>
        <color rgb="FF000000"/>
        <rFont val="Times New Roman"/>
        <family val="1"/>
      </rPr>
      <t>s</t>
    </r>
    <r>
      <rPr>
        <sz val="11"/>
        <color rgb="FF000000"/>
        <rFont val="Times New Roman"/>
        <family val="1"/>
      </rPr>
      <t>t</t>
    </r>
    <r>
      <rPr>
        <sz val="11"/>
        <color rgb="FF000000"/>
        <rFont val="Times New Roman"/>
        <family val="1"/>
      </rPr>
      <t>i</t>
    </r>
    <r>
      <rPr>
        <sz val="11"/>
        <color rgb="FF000000"/>
        <rFont val="Times New Roman"/>
        <family val="1"/>
      </rPr>
      <t>ón</t>
    </r>
    <r>
      <rPr>
        <sz val="11"/>
        <color rgb="FF000000"/>
        <rFont val="Times New Roman"/>
        <family val="1"/>
      </rPr>
      <t xml:space="preserve"> </t>
    </r>
    <r>
      <rPr>
        <sz val="11"/>
        <color rgb="FF000000"/>
        <rFont val="Times New Roman"/>
        <family val="1"/>
      </rPr>
      <t>d</t>
    </r>
    <r>
      <rPr>
        <sz val="11"/>
        <color rgb="FF000000"/>
        <rFont val="Times New Roman"/>
        <family val="1"/>
      </rPr>
      <t>e</t>
    </r>
    <r>
      <rPr>
        <sz val="11"/>
        <color rgb="FF000000"/>
        <rFont val="Times New Roman"/>
        <family val="1"/>
      </rPr>
      <t xml:space="preserve"> </t>
    </r>
    <r>
      <rPr>
        <sz val="11"/>
        <color rgb="FF000000"/>
        <rFont val="Times New Roman"/>
        <family val="1"/>
      </rPr>
      <t>apo</t>
    </r>
    <r>
      <rPr>
        <sz val="11"/>
        <color rgb="FF000000"/>
        <rFont val="Times New Roman"/>
        <family val="1"/>
      </rPr>
      <t>y</t>
    </r>
    <r>
      <rPr>
        <sz val="11"/>
        <color rgb="FF000000"/>
        <rFont val="Times New Roman"/>
        <family val="1"/>
      </rPr>
      <t>o</t>
    </r>
    <r>
      <rPr>
        <sz val="11"/>
        <color rgb="FF000000"/>
        <rFont val="Times New Roman"/>
        <family val="1"/>
      </rPr>
      <t>s</t>
    </r>
    <r>
      <rPr>
        <sz val="11"/>
        <color rgb="FF000000"/>
        <rFont val="Times New Roman"/>
        <family val="1"/>
      </rPr>
      <t>.</t>
    </r>
  </si>
  <si>
    <t>Mediante reglas de Disciplina Financiera</t>
  </si>
  <si>
    <t>Presupuestos sanos y gasto sostenible.</t>
  </si>
  <si>
    <t>Planeación, programación y estabilidad.</t>
  </si>
  <si>
    <t>Ejercicio responsable del gasto público</t>
  </si>
  <si>
    <r>
      <rPr>
        <sz val="11"/>
        <color rgb="FF000000"/>
        <rFont val="Times New Roman"/>
        <family val="1"/>
      </rPr>
      <t>G</t>
    </r>
    <r>
      <rPr>
        <sz val="11"/>
        <color rgb="FF000000"/>
        <rFont val="Times New Roman"/>
        <family val="1"/>
      </rPr>
      <t>a</t>
    </r>
    <r>
      <rPr>
        <sz val="11"/>
        <color rgb="FF000000"/>
        <rFont val="Times New Roman"/>
        <family val="1"/>
      </rPr>
      <t>r</t>
    </r>
    <r>
      <rPr>
        <sz val="11"/>
        <color rgb="FF000000"/>
        <rFont val="Times New Roman"/>
        <family val="1"/>
      </rPr>
      <t>a</t>
    </r>
    <r>
      <rPr>
        <sz val="11"/>
        <color rgb="FF000000"/>
        <rFont val="Times New Roman"/>
        <family val="1"/>
      </rPr>
      <t>n</t>
    </r>
    <r>
      <rPr>
        <sz val="11"/>
        <color rgb="FF000000"/>
        <rFont val="Times New Roman"/>
        <family val="1"/>
      </rPr>
      <t>t</t>
    </r>
    <r>
      <rPr>
        <sz val="11"/>
        <color rgb="FF000000"/>
        <rFont val="Times New Roman"/>
        <family val="1"/>
      </rPr>
      <t>i</t>
    </r>
    <r>
      <rPr>
        <sz val="11"/>
        <color rgb="FF000000"/>
        <rFont val="Times New Roman"/>
        <family val="1"/>
      </rPr>
      <t>z</t>
    </r>
    <r>
      <rPr>
        <sz val="11"/>
        <color rgb="FF000000"/>
        <rFont val="Times New Roman"/>
        <family val="1"/>
      </rPr>
      <t>ar</t>
    </r>
    <r>
      <rPr>
        <sz val="11"/>
        <color rgb="FF000000"/>
        <rFont val="Times New Roman"/>
        <family val="1"/>
      </rPr>
      <t xml:space="preserve"> </t>
    </r>
    <r>
      <rPr>
        <sz val="11"/>
        <color rgb="FF000000"/>
        <rFont val="Times New Roman"/>
        <family val="1"/>
      </rPr>
      <t xml:space="preserve"> </t>
    </r>
    <r>
      <rPr>
        <sz val="11"/>
        <color rgb="FF000000"/>
        <rFont val="Times New Roman"/>
        <family val="1"/>
      </rPr>
      <t>que</t>
    </r>
    <r>
      <rPr>
        <sz val="11"/>
        <color rgb="FF000000"/>
        <rFont val="Times New Roman"/>
        <family val="1"/>
      </rPr>
      <t xml:space="preserve"> </t>
    </r>
    <r>
      <rPr>
        <sz val="11"/>
        <color rgb="FF000000"/>
        <rFont val="Times New Roman"/>
        <family val="1"/>
      </rPr>
      <t xml:space="preserve"> </t>
    </r>
    <r>
      <rPr>
        <sz val="11"/>
        <color rgb="FF000000"/>
        <rFont val="Times New Roman"/>
        <family val="1"/>
      </rPr>
      <t>se</t>
    </r>
    <r>
      <rPr>
        <sz val="11"/>
        <color rgb="FF000000"/>
        <rFont val="Times New Roman"/>
        <family val="1"/>
      </rPr>
      <t xml:space="preserve"> </t>
    </r>
    <r>
      <rPr>
        <sz val="11"/>
        <color rgb="FF000000"/>
        <rFont val="Times New Roman"/>
        <family val="1"/>
      </rPr>
      <t xml:space="preserve"> </t>
    </r>
    <r>
      <rPr>
        <sz val="11"/>
        <color rgb="FF000000"/>
        <rFont val="Times New Roman"/>
        <family val="1"/>
      </rPr>
      <t>con</t>
    </r>
    <r>
      <rPr>
        <sz val="11"/>
        <color rgb="FF000000"/>
        <rFont val="Times New Roman"/>
        <family val="1"/>
      </rPr>
      <t>t</t>
    </r>
    <r>
      <rPr>
        <sz val="11"/>
        <color rgb="FF000000"/>
        <rFont val="Times New Roman"/>
        <family val="1"/>
      </rPr>
      <t>r</t>
    </r>
    <r>
      <rPr>
        <sz val="11"/>
        <color rgb="FF000000"/>
        <rFont val="Times New Roman"/>
        <family val="1"/>
      </rPr>
      <t>a</t>
    </r>
    <r>
      <rPr>
        <sz val="11"/>
        <color rgb="FF000000"/>
        <rFont val="Times New Roman"/>
        <family val="1"/>
      </rPr>
      <t>t</t>
    </r>
    <r>
      <rPr>
        <sz val="11"/>
        <color rgb="FF000000"/>
        <rFont val="Times New Roman"/>
        <family val="1"/>
      </rPr>
      <t>e</t>
    </r>
    <r>
      <rPr>
        <sz val="11"/>
        <color rgb="FF000000"/>
        <rFont val="Times New Roman"/>
        <family val="1"/>
      </rPr>
      <t xml:space="preserve"> </t>
    </r>
    <r>
      <rPr>
        <sz val="11"/>
        <color rgb="FF000000"/>
        <rFont val="Times New Roman"/>
        <family val="1"/>
      </rPr>
      <t xml:space="preserve"> </t>
    </r>
    <r>
      <rPr>
        <sz val="11"/>
        <color rgb="FF000000"/>
        <rFont val="Times New Roman"/>
        <family val="1"/>
      </rPr>
      <t>a</t>
    </r>
    <r>
      <rPr>
        <sz val="11"/>
        <color rgb="FF000000"/>
        <rFont val="Times New Roman"/>
        <family val="1"/>
      </rPr>
      <t>l</t>
    </r>
    <r>
      <rPr>
        <sz val="11"/>
        <color rgb="FF000000"/>
        <rFont val="Times New Roman"/>
        <family val="1"/>
      </rPr>
      <t xml:space="preserve"> </t>
    </r>
    <r>
      <rPr>
        <sz val="11"/>
        <color rgb="FF000000"/>
        <rFont val="Times New Roman"/>
        <family val="1"/>
      </rPr>
      <t xml:space="preserve"> </t>
    </r>
    <r>
      <rPr>
        <sz val="11"/>
        <color rgb="FF000000"/>
        <rFont val="Times New Roman"/>
        <family val="1"/>
      </rPr>
      <t>m</t>
    </r>
    <r>
      <rPr>
        <sz val="11"/>
        <color rgb="FF000000"/>
        <rFont val="Times New Roman"/>
        <family val="1"/>
      </rPr>
      <t>enor</t>
    </r>
    <r>
      <rPr>
        <sz val="11"/>
        <color rgb="FF000000"/>
        <rFont val="Times New Roman"/>
        <family val="1"/>
      </rPr>
      <t xml:space="preserve"> </t>
    </r>
    <r>
      <rPr>
        <sz val="11"/>
        <color rgb="FF000000"/>
        <rFont val="Times New Roman"/>
        <family val="1"/>
      </rPr>
      <t xml:space="preserve"> </t>
    </r>
    <r>
      <rPr>
        <sz val="11"/>
        <color rgb="FF000000"/>
        <rFont val="Times New Roman"/>
        <family val="1"/>
      </rPr>
      <t>co</t>
    </r>
    <r>
      <rPr>
        <sz val="11"/>
        <color rgb="FF000000"/>
        <rFont val="Times New Roman"/>
        <family val="1"/>
      </rPr>
      <t>s</t>
    </r>
    <r>
      <rPr>
        <sz val="11"/>
        <color rgb="FF000000"/>
        <rFont val="Times New Roman"/>
        <family val="1"/>
      </rPr>
      <t>t</t>
    </r>
    <r>
      <rPr>
        <sz val="11"/>
        <color rgb="FF000000"/>
        <rFont val="Times New Roman"/>
        <family val="1"/>
      </rPr>
      <t xml:space="preserve">o
</t>
    </r>
    <r>
      <rPr>
        <sz val="11"/>
        <color rgb="FF000000"/>
        <rFont val="Times New Roman"/>
        <family val="1"/>
      </rPr>
      <t>f</t>
    </r>
    <r>
      <rPr>
        <sz val="11"/>
        <color rgb="FF000000"/>
        <rFont val="Times New Roman"/>
        <family val="1"/>
      </rPr>
      <t>i</t>
    </r>
    <r>
      <rPr>
        <sz val="11"/>
        <color rgb="FF000000"/>
        <rFont val="Times New Roman"/>
        <family val="1"/>
      </rPr>
      <t>n</t>
    </r>
    <r>
      <rPr>
        <sz val="11"/>
        <color rgb="FF000000"/>
        <rFont val="Times New Roman"/>
        <family val="1"/>
      </rPr>
      <t>a</t>
    </r>
    <r>
      <rPr>
        <sz val="11"/>
        <color rgb="FF000000"/>
        <rFont val="Times New Roman"/>
        <family val="1"/>
      </rPr>
      <t>nc</t>
    </r>
    <r>
      <rPr>
        <sz val="11"/>
        <color rgb="FF000000"/>
        <rFont val="Times New Roman"/>
        <family val="1"/>
      </rPr>
      <t>i</t>
    </r>
    <r>
      <rPr>
        <sz val="11"/>
        <color rgb="FF000000"/>
        <rFont val="Times New Roman"/>
        <family val="1"/>
      </rPr>
      <t>e</t>
    </r>
    <r>
      <rPr>
        <sz val="11"/>
        <color rgb="FF000000"/>
        <rFont val="Times New Roman"/>
        <family val="1"/>
      </rPr>
      <t>r</t>
    </r>
    <r>
      <rPr>
        <sz val="11"/>
        <color rgb="FF000000"/>
        <rFont val="Times New Roman"/>
        <family val="1"/>
      </rPr>
      <t>o</t>
    </r>
    <r>
      <rPr>
        <sz val="11"/>
        <color rgb="FF000000"/>
        <rFont val="Times New Roman"/>
        <family val="1"/>
      </rPr>
      <t xml:space="preserve">  </t>
    </r>
    <r>
      <rPr>
        <sz val="11"/>
        <color rgb="FF000000"/>
        <rFont val="Times New Roman"/>
        <family val="1"/>
      </rPr>
      <t xml:space="preserve"> </t>
    </r>
    <r>
      <rPr>
        <sz val="11"/>
        <color rgb="FF000000"/>
        <rFont val="Times New Roman"/>
        <family val="1"/>
      </rPr>
      <t>y</t>
    </r>
    <r>
      <rPr>
        <sz val="11"/>
        <color rgb="FF000000"/>
        <rFont val="Times New Roman"/>
        <family val="1"/>
      </rPr>
      <t xml:space="preserve">  </t>
    </r>
    <r>
      <rPr>
        <sz val="11"/>
        <color rgb="FF000000"/>
        <rFont val="Times New Roman"/>
        <family val="1"/>
      </rPr>
      <t xml:space="preserve"> </t>
    </r>
    <r>
      <rPr>
        <sz val="11"/>
        <color rgb="FF000000"/>
        <rFont val="Times New Roman"/>
        <family val="1"/>
      </rPr>
      <t>que</t>
    </r>
    <r>
      <rPr>
        <sz val="11"/>
        <color rgb="FF000000"/>
        <rFont val="Times New Roman"/>
        <family val="1"/>
      </rPr>
      <t xml:space="preserve">  </t>
    </r>
    <r>
      <rPr>
        <sz val="11"/>
        <color rgb="FF000000"/>
        <rFont val="Times New Roman"/>
        <family val="1"/>
      </rPr>
      <t xml:space="preserve"> </t>
    </r>
    <r>
      <rPr>
        <sz val="11"/>
        <color rgb="FF000000"/>
        <rFont val="Times New Roman"/>
        <family val="1"/>
      </rPr>
      <t>el</t>
    </r>
    <r>
      <rPr>
        <sz val="11"/>
        <color rgb="FF000000"/>
        <rFont val="Times New Roman"/>
        <family val="1"/>
      </rPr>
      <t xml:space="preserve">  </t>
    </r>
    <r>
      <rPr>
        <sz val="11"/>
        <color rgb="FF000000"/>
        <rFont val="Times New Roman"/>
        <family val="1"/>
      </rPr>
      <t xml:space="preserve"> </t>
    </r>
    <r>
      <rPr>
        <sz val="11"/>
        <color rgb="FF000000"/>
        <rFont val="Times New Roman"/>
        <family val="1"/>
      </rPr>
      <t>d</t>
    </r>
    <r>
      <rPr>
        <sz val="11"/>
        <color rgb="FF000000"/>
        <rFont val="Times New Roman"/>
        <family val="1"/>
      </rPr>
      <t>e</t>
    </r>
    <r>
      <rPr>
        <sz val="11"/>
        <color rgb="FF000000"/>
        <rFont val="Times New Roman"/>
        <family val="1"/>
      </rPr>
      <t>s</t>
    </r>
    <r>
      <rPr>
        <sz val="11"/>
        <color rgb="FF000000"/>
        <rFont val="Times New Roman"/>
        <family val="1"/>
      </rPr>
      <t>t</t>
    </r>
    <r>
      <rPr>
        <sz val="11"/>
        <color rgb="FF000000"/>
        <rFont val="Times New Roman"/>
        <family val="1"/>
      </rPr>
      <t>i</t>
    </r>
    <r>
      <rPr>
        <sz val="11"/>
        <color rgb="FF000000"/>
        <rFont val="Times New Roman"/>
        <family val="1"/>
      </rPr>
      <t>no</t>
    </r>
    <r>
      <rPr>
        <sz val="11"/>
        <color rgb="FF000000"/>
        <rFont val="Times New Roman"/>
        <family val="1"/>
      </rPr>
      <t xml:space="preserve">  </t>
    </r>
    <r>
      <rPr>
        <sz val="11"/>
        <color rgb="FF000000"/>
        <rFont val="Times New Roman"/>
        <family val="1"/>
      </rPr>
      <t xml:space="preserve"> </t>
    </r>
    <r>
      <rPr>
        <sz val="11"/>
        <color rgb="FF000000"/>
        <rFont val="Times New Roman"/>
        <family val="1"/>
      </rPr>
      <t>s</t>
    </r>
    <r>
      <rPr>
        <sz val="11"/>
        <color rgb="FF000000"/>
        <rFont val="Times New Roman"/>
        <family val="1"/>
      </rPr>
      <t>e</t>
    </r>
    <r>
      <rPr>
        <sz val="11"/>
        <color rgb="FF000000"/>
        <rFont val="Times New Roman"/>
        <family val="1"/>
      </rPr>
      <t>a</t>
    </r>
    <r>
      <rPr>
        <sz val="11"/>
        <color rgb="FF000000"/>
        <rFont val="Times New Roman"/>
        <family val="1"/>
      </rPr>
      <t xml:space="preserve">  </t>
    </r>
    <r>
      <rPr>
        <sz val="11"/>
        <color rgb="FF000000"/>
        <rFont val="Times New Roman"/>
        <family val="1"/>
      </rPr>
      <t xml:space="preserve"> </t>
    </r>
    <r>
      <rPr>
        <sz val="11"/>
        <color rgb="FF000000"/>
        <rFont val="Times New Roman"/>
        <family val="1"/>
      </rPr>
      <t>i</t>
    </r>
    <r>
      <rPr>
        <sz val="11"/>
        <color rgb="FF000000"/>
        <rFont val="Times New Roman"/>
        <family val="1"/>
      </rPr>
      <t>n</t>
    </r>
    <r>
      <rPr>
        <sz val="11"/>
        <color rgb="FF000000"/>
        <rFont val="Times New Roman"/>
        <family val="1"/>
      </rPr>
      <t>v</t>
    </r>
    <r>
      <rPr>
        <sz val="11"/>
        <color rgb="FF000000"/>
        <rFont val="Times New Roman"/>
        <family val="1"/>
      </rPr>
      <t>e</t>
    </r>
    <r>
      <rPr>
        <sz val="11"/>
        <color rgb="FF000000"/>
        <rFont val="Times New Roman"/>
        <family val="1"/>
      </rPr>
      <t>r</t>
    </r>
    <r>
      <rPr>
        <sz val="11"/>
        <color rgb="FF000000"/>
        <rFont val="Times New Roman"/>
        <family val="1"/>
      </rPr>
      <t>s</t>
    </r>
    <r>
      <rPr>
        <sz val="11"/>
        <color rgb="FF000000"/>
        <rFont val="Times New Roman"/>
        <family val="1"/>
      </rPr>
      <t>i</t>
    </r>
    <r>
      <rPr>
        <sz val="11"/>
        <color rgb="FF000000"/>
        <rFont val="Times New Roman"/>
        <family val="1"/>
      </rPr>
      <t>ón</t>
    </r>
    <r>
      <rPr>
        <sz val="11"/>
        <color rgb="FF000000"/>
        <rFont val="Times New Roman"/>
        <family val="1"/>
      </rPr>
      <t xml:space="preserve"> </t>
    </r>
    <r>
      <rPr>
        <sz val="11"/>
        <color rgb="FF000000"/>
        <rFont val="Times New Roman"/>
        <family val="1"/>
      </rPr>
      <t>púb</t>
    </r>
    <r>
      <rPr>
        <sz val="11"/>
        <color rgb="FF000000"/>
        <rFont val="Times New Roman"/>
        <family val="1"/>
      </rPr>
      <t>l</t>
    </r>
    <r>
      <rPr>
        <sz val="11"/>
        <color rgb="FF000000"/>
        <rFont val="Times New Roman"/>
        <family val="1"/>
      </rPr>
      <t>i</t>
    </r>
    <r>
      <rPr>
        <sz val="11"/>
        <color rgb="FF000000"/>
        <rFont val="Times New Roman"/>
        <family val="1"/>
      </rPr>
      <t>ca.</t>
    </r>
  </si>
  <si>
    <t>Registro Público Único</t>
  </si>
  <si>
    <t>recursos conforme a lo proyectado, el Ayuntamiento</t>
  </si>
  <si>
    <t xml:space="preserve">Mejores condiciones de mercado.
</t>
  </si>
  <si>
    <t>Inscribir  y  transparentar  la  totalidad  de  las
obligaciones conforme a la LDF</t>
  </si>
  <si>
    <t>finanzas públicas sostenibles</t>
  </si>
  <si>
    <t>Reglas de balance</t>
  </si>
  <si>
    <t>Reglas presupuestarias</t>
  </si>
  <si>
    <t>menores costos de financiamiento</t>
  </si>
  <si>
    <t>AYUDAS SOCIALES A PERSONAS</t>
  </si>
  <si>
    <t>AYUDAS SOCIALES</t>
  </si>
  <si>
    <t>CALENDARIO PRESUPUESTO DE EGRESOS BASE MENSUAL</t>
  </si>
  <si>
    <t>AMPLIACION DE RED DE ENERGIA ELECTRICA EN DIVERSAS CALLES EN LA LOCALIDAD DEL CAPULIN</t>
  </si>
  <si>
    <t>AMPLIACION DE LA RED DE ENERGIA ELECTRICA EN LA CALLE MONTERREY EN EL BARRIO NUEVO DE LA LOCALIDAD DE IGUALAPA</t>
  </si>
  <si>
    <t>AMPLIACION DE LA RED DE ENERGIA ELECTRICA EN LA CARRETERA IGUALAPA A LA VICTORIA  DE LA LOCALIDAD DE IGUALAPA</t>
  </si>
  <si>
    <t>AMPLIACION DE LA RED DE ENERGIA ELECTRICA EN BARRIO DEL TEPEYAC EN LA LOCALIDAD DE IGUALAPA</t>
  </si>
  <si>
    <t>REHABILITACION DE LA RED DE ENERGIA ELECTRICA EN  LA LOCALIDAD DE CHIMALAPA</t>
  </si>
  <si>
    <t>PZS</t>
  </si>
  <si>
    <t>REHABILITACION DE AULAS EN LA TELESECUNDARIA OCTAVIO PAZ  EN LA LOCALIDAD DE LA REFORMA</t>
  </si>
  <si>
    <t>CONSTRUCCION DE SANITARIOS EN EL TELEBACHILLERATO COMUNITARIO 297 EN LA LOCALIDAD DE CHIMALAPA</t>
  </si>
  <si>
    <t>REHABILITACION DE TECHADO EN EL AREA DE IMPARTICION DE EDUCACION FISICA EN LA ESC. PRIM. CUAUHTEMOC  EN LA LOCALIDAD DE IGUALAPA</t>
  </si>
  <si>
    <t>CONSTRUCCION DE TECHADO EN EL AREA DE IMPARTICION DE EDUCACION FISICA EN LA ESC. TELESECUNDARIA REY HERNANDEZ EN LA LOCALIDAD DE CHIMALAPA</t>
  </si>
  <si>
    <t>REHABILITACION DE AULAS EN EL TELEBACHILLERATO COMUNITARIO 066 EN LA LOCALIDAD DE ACALMANI</t>
  </si>
  <si>
    <t>CONSTRUCCION DE LINEA DE CONDUCCION Y TANQUE DE ALMACENAMIENTO PARA EL SISTEMA DEAGUA ENTUBADA EN LA LOCALIDAD DE LA LIBERTAD</t>
  </si>
  <si>
    <t>CONSTRUCCION DE POZO ARTESIANO PARA EL SISTEMA DE AGUA ENTUBADA EN LA LOCALIDAD DE LA LIBERTAD</t>
  </si>
  <si>
    <t>AMPLIACION DE LA RED DE AGUA ENTUBADA EN LA COLONIA CAMPO DE FUTBOL EN LA LOCALIDAD DE SAN JOSE BUENA VISTA</t>
  </si>
  <si>
    <t>SAN JOSE BUENA VISTA</t>
  </si>
  <si>
    <t>m2</t>
  </si>
  <si>
    <t>REHABILITACION DE ESPACIO PUBLICO EN EL BARRIO DE LA GACHUPINA EN LA LOCALIDAD DE IGUALAPA</t>
  </si>
  <si>
    <t>AMPLIACION DE LA PLAZOLETA CENTRAL EN LA LOCALIDAD DE IGUALAPA</t>
  </si>
  <si>
    <t>CONTRUCCION DE MURO DE CONTENCION EN EL BANCO DEL BIENESTAR EN LA LOCALIDAD DE IGUALAPA</t>
  </si>
  <si>
    <t>SEÑALETICA HORIZONTAL Y VERTICAL EN CARRETERAS DEL MUNICIPIO DE IGUALAPA</t>
  </si>
  <si>
    <t>REHABILITACION DE TECHADO EN ESPACIO MULTIDEPORTIVO EN LA LOCALIDAD DE TEPATAHUAC</t>
  </si>
  <si>
    <t xml:space="preserve">CONSTRUCCION DE CANCHA DEPORTIVA   EN  LA   LOCALIDAD DE LLANO GRANDE DE JUAREZ </t>
  </si>
  <si>
    <t>PAVIMENTACION CON  CONCRETO HIDRAULICO EN LA CALLE 16 DE SEPTIEMBRE EN LA LOCALIDAD DE LA REFORMA</t>
  </si>
  <si>
    <t xml:space="preserve">PAVIMENTACION CON CONCRETO HIDRAULICO DE LA CALLE LOS LIMOS DE LA  LOCALIDAD DE CHACALAPA  (CALLE LOS LIMOS) 0+000 AL 0+150 </t>
  </si>
  <si>
    <t xml:space="preserve">PAVIMENTACION CON CONCRETO HIDRAULICO DE LA CALLE PRINCIPAL DE LA  LOCALIDAD DE CHACALAPA </t>
  </si>
  <si>
    <t>CONTRUCCION DE CANCHA DEPORTIVA EN LA LOCALIDAD DE SAN JUAN DE LOS LLANOS</t>
  </si>
  <si>
    <t>PAVIMENTACION CON CONCRETO HIDRAULICO DE LA CALLE  CUAUHTEMOC  Y CALLE MIGUEL HIDALGO EN  LA  COLONIA CENTRO DE LA  LOCALIDAD DE IGUALAPA</t>
  </si>
  <si>
    <t>PAVIMENTACION CON CONCRETO HIDRAULICO DE LA CALLE SIN NOMBRE EN LA LOCALIDAD DE LA  COLONIA ENRIQUE RODRIGUEZ CRUZ</t>
  </si>
  <si>
    <t>PAVIMENTACION CON CONCRETO HIDRAULICO DE CALLE SIN NOMBRE  EN LA LOCALIDAD DE SAN JOSE BUENAS VISTA</t>
  </si>
  <si>
    <t>PAVIMENTACION CON CONCRETO HIDRAULICO DE CALLE SIN NOMBRE EN LA LOCALIDAD DE LLANO GRANDE DE LOS HILARIOS</t>
  </si>
  <si>
    <t>PAVIMENTACION CON CONCRETO HIDRAULICO DE CALLES EN LA LOCALIDAD DE ACALMANI</t>
  </si>
  <si>
    <t>PAVIMENTACION CON CONCRETO HIDRAULICO DE LA CALLE ITURBIDE ENTRE CALLES NETZAHUALCOYOTL Y MONTERREY  EN LA LOCALIDAD DE IGUALAPA</t>
  </si>
  <si>
    <t>REHABILITACION DE LA CALLE MELCHOR OCAMPO ENTRE CALLES OBREGON Y VENUSTIANO CARRANZA  EN LA LOCALIDAD DE IGUALAPA</t>
  </si>
  <si>
    <t>REHABILITACION  DE LA CALLE MONTERREY ENRE CALLES NABOR OJEDA CABALERO Y CUAUHTEMOC  EN LA LOCALIDAD DE IGUALAPA</t>
  </si>
  <si>
    <t>UNIDAD ADMINISTRATIVA:</t>
  </si>
  <si>
    <t>SENTENCIAS Y RESOLUCIONES POR AUTORIDAD COMPETENTE</t>
  </si>
  <si>
    <t>EROGACIONES POR RESOLUCIONES POR AUTORIDAD COMPETENTE</t>
  </si>
  <si>
    <t>total obras</t>
  </si>
  <si>
    <t>211 001</t>
  </si>
  <si>
    <t>211 002</t>
  </si>
  <si>
    <t>211 003</t>
  </si>
  <si>
    <t>47</t>
  </si>
  <si>
    <t>PROGRAMA PRESUPUESTARIO</t>
  </si>
  <si>
    <t>NUMERO DEL PROGRAMA</t>
  </si>
  <si>
    <t>NOMBRE DEL PROGRAMA</t>
  </si>
  <si>
    <t>NORMA PARA ARMONIZAR LA PRESENTACION DE LA INFORMACION ADICIONAL DEL PROYECTO DEL PRESUPUESTO DE EGRESOS</t>
  </si>
  <si>
    <t>MUNICIPIO DE JUAN R. ESCUDERO, GRO.</t>
  </si>
  <si>
    <t>PRESUPUESTO DE EGRESOS PARA EL EJERCICIO FISCAL 2025</t>
  </si>
  <si>
    <t>ADMINISTRACION 2024-2027</t>
  </si>
  <si>
    <t>PROGRAMA-PRESUPUESTO DE OBRAS Y ACCIONES 2025
AL FONDO DE APORTACIONES PARA LA INFRAESTRUCTURA SOCIAL MUNICIPAL</t>
  </si>
  <si>
    <t>COORDINADOR  DE PREVENCION SOCIAL DEL DELITO</t>
  </si>
  <si>
    <t>DIRECTOR A</t>
  </si>
  <si>
    <t>JEFE DE GRUPO A</t>
  </si>
  <si>
    <t>JEFE DE GRUPO B</t>
  </si>
  <si>
    <t>POLICIA MUNICIPAL A</t>
  </si>
  <si>
    <t>POLICIA MUNICIPAL B</t>
  </si>
  <si>
    <t>POLICIA MUNICIPAL C2</t>
  </si>
  <si>
    <t>POLICIA CONDUCTOR</t>
  </si>
  <si>
    <t>POLICIA MUNICIPAL</t>
  </si>
  <si>
    <t>JUEZ CALIFICADOR</t>
  </si>
  <si>
    <t>CONTADOR</t>
  </si>
  <si>
    <t>COMANDANTE A</t>
  </si>
  <si>
    <t>AGENTE</t>
  </si>
  <si>
    <t>AUXILIAR ADMINISTRATIVO</t>
  </si>
  <si>
    <t>COORDINADOR</t>
  </si>
  <si>
    <t>BRIGADISTA</t>
  </si>
  <si>
    <t>UNIDAD ADMINISTRATIVA: COMUNA MUNICIPAL</t>
  </si>
  <si>
    <t>UNIDAD ADMINISTRATIVA:  DIRECCION DE AGUA POTABLE Y ALCANTARILLADO</t>
  </si>
  <si>
    <t>FONTANERO</t>
  </si>
  <si>
    <t>AUXILIAR DE FONTANERO</t>
  </si>
  <si>
    <t>BOMBERO</t>
  </si>
  <si>
    <t>PROCURADOR DEL MENOR</t>
  </si>
  <si>
    <t>ODONTOLOGA</t>
  </si>
  <si>
    <t>ENCARGADA DE COCINA</t>
  </si>
  <si>
    <t>AUXILIAR OPERATIVO</t>
  </si>
  <si>
    <t>COCINERA</t>
  </si>
  <si>
    <t>UNIDAD ADMINISTRATIVA: DIRECCION DE BIENESTAR SOCIAL</t>
  </si>
  <si>
    <t>SISTEMAS</t>
  </si>
  <si>
    <t>UNIDAD ADMINISTRATIVA: DIRECCION DE DEPORTES.</t>
  </si>
  <si>
    <t>COORDINADOR DE JUVENTUD Y NIÑEZ</t>
  </si>
  <si>
    <t>OPERADOR DE TRACTOR</t>
  </si>
  <si>
    <t xml:space="preserve">UNIDAD ADMINISTRATIVA: DIRECCION DE EDUCACION </t>
  </si>
  <si>
    <t>UNIDAD ADMINISTRATIVA: DIRECCION DE REGLAMENTOS</t>
  </si>
  <si>
    <t>INSPECTOR</t>
  </si>
  <si>
    <t>AUXILIAR ADMINISTRATIVO MERCADO</t>
  </si>
  <si>
    <t>COBRADOR</t>
  </si>
  <si>
    <t xml:space="preserve">UNIDAD ADMINISTRATIVA: DIRECCION DE OBRAS PUBLICAS </t>
  </si>
  <si>
    <t>SUPERVISOR DE OBRA</t>
  </si>
  <si>
    <t>JEFE DE PROYECTOS</t>
  </si>
  <si>
    <t>ANALISTA DE COSTOS</t>
  </si>
  <si>
    <t>ASESOR JURIDOC</t>
  </si>
  <si>
    <t>UNIDAD ADMINISTRATIVA: OFICIALIA MAYOR</t>
  </si>
  <si>
    <t>OFICIAL MAYOR</t>
  </si>
  <si>
    <t>UNIDAD ADMINISTRATIVA: REGISTRO CIVIL</t>
  </si>
  <si>
    <t>UNIDAD ADMINISTRATIVA: SALA DE REGIDORES</t>
  </si>
  <si>
    <t>ASISTENTE DE REGIDOR</t>
  </si>
  <si>
    <t>ENFERMERA</t>
  </si>
  <si>
    <t>COORDINADOR DE PUEBLOS Y COLONIAS</t>
  </si>
  <si>
    <t>UNIDAD ADMINISTRATIVA: DIRECCION DE SERVICIOS GENERALES</t>
  </si>
  <si>
    <t>INTENDENTE</t>
  </si>
  <si>
    <t>CHOFER CARRO DE BASURA</t>
  </si>
  <si>
    <t>AUXILIAR CARRO DE BASURA</t>
  </si>
  <si>
    <t>BASURERO</t>
  </si>
  <si>
    <t>ASISTENTE</t>
  </si>
  <si>
    <t>TESORERO MUNICIPAL</t>
  </si>
  <si>
    <t xml:space="preserve">CONTADOR  </t>
  </si>
  <si>
    <t>CAJERA</t>
  </si>
  <si>
    <t>UNIDAD ADMINISTRATIVA: PARQUES Y JARDINES</t>
  </si>
  <si>
    <t>JARDINERO</t>
  </si>
  <si>
    <t>TITULAR DE LA UNIDAD DE TRANSPARENCIA</t>
  </si>
  <si>
    <t>UNIDAD ADMINISTRATIVA: DIRECCION DE DESARROLLO ECONOMICO</t>
  </si>
  <si>
    <t>UNIDAD ADMINISTRATIVA: COORDINACION DE ALUMBRADO PUBLICO</t>
  </si>
  <si>
    <t>CHOFER</t>
  </si>
  <si>
    <t>UNIDAD ADMINISTRATIVA: COORDINACION DE DIVERSIDAD SEXUAL</t>
  </si>
  <si>
    <t>UNIDAD ADMINISTRATIVA: COORDINACION DE TURISMO MUNICIPAL</t>
  </si>
  <si>
    <t>UNIDAD ADMINISTRATIVA: COORDINACION DE ECOLOGIA</t>
  </si>
  <si>
    <t>UNIDAD ADMINISTRATIVA: COORDINACION DE RECURSOS HUMANOS</t>
  </si>
  <si>
    <t>JRE</t>
  </si>
  <si>
    <t>PSD</t>
  </si>
  <si>
    <t>GOBIERNO ABIERTO</t>
  </si>
  <si>
    <t>REG</t>
  </si>
  <si>
    <t>SDM</t>
  </si>
  <si>
    <t>CAT</t>
  </si>
  <si>
    <t>FORTALECIMIENTO DE LAS FINANZAS MUNICIPALES</t>
  </si>
  <si>
    <t>OMY</t>
  </si>
  <si>
    <t>RESPETO A LA LEGALIDAD Y A LOS DERECHOS HUMANOS</t>
  </si>
  <si>
    <t>OIC</t>
  </si>
  <si>
    <t>TRANSPARENCIA Y RENDICIÓN DE CUENTAS</t>
  </si>
  <si>
    <t>TRA</t>
  </si>
  <si>
    <t>UNIDAD ADMINISTRATIVA: DIRECCION DE PLANEACION MUNICIPAL</t>
  </si>
  <si>
    <t>PLA</t>
  </si>
  <si>
    <t>PLANEACIÓN PARA RESULTADOS EN LA GESTIÓN PÚBLICA</t>
  </si>
  <si>
    <t>SGR</t>
  </si>
  <si>
    <t>TES</t>
  </si>
  <si>
    <t>ADMINISTRACIÓN OPTIMA DE LOS RECURSOS</t>
  </si>
  <si>
    <t>CONSTRUCCION Y MANTENIMIENTO DE INFRAESTRUCTURA Y EQUIPAMIENTO URBANO</t>
  </si>
  <si>
    <t>DER</t>
  </si>
  <si>
    <t>DESARROLLO Y REACTIVACIÓN DE PRODUCCIÓN PRIMARIA</t>
  </si>
  <si>
    <t>MEJORAMIENTO DE LA VIVIENDA</t>
  </si>
  <si>
    <t>DBS</t>
  </si>
  <si>
    <t>DIF</t>
  </si>
  <si>
    <t>PROTECCIÓN A PERSONAS SUCEPTIBLES O EN SITUACIÓN DE VULNERABILIDAD Y REHABILITACIÓN PARA PERSONAS CON DISCAPACIDAD</t>
  </si>
  <si>
    <t>EDC</t>
  </si>
  <si>
    <t>CULTURA PARA LA PAZ, LA INCLUSIÓN, EL DESARROLLO HUMANO Y EL BIENESTAR MUNICIPAL</t>
  </si>
  <si>
    <t>COS</t>
  </si>
  <si>
    <t>RCV</t>
  </si>
  <si>
    <t>DYJ</t>
  </si>
  <si>
    <t>DEPORTE Y ACTIVACIÓN FÍSICA</t>
  </si>
  <si>
    <t>SAM</t>
  </si>
  <si>
    <t>AGP</t>
  </si>
  <si>
    <t>SERVICIOS PÚBLICOS MUNICIPALES</t>
  </si>
  <si>
    <t>DSG</t>
  </si>
  <si>
    <t>PYJ</t>
  </si>
  <si>
    <t>DAP</t>
  </si>
  <si>
    <t>DEC</t>
  </si>
  <si>
    <t>PROMOCIÓN DE LA INVERSIÓN Y EL EMPELO E IMPULSO A LAS MICRO Y PEQUEÑAS EMPRESAS</t>
  </si>
  <si>
    <t>DIS</t>
  </si>
  <si>
    <t>TUR</t>
  </si>
  <si>
    <t>ECO</t>
  </si>
  <si>
    <t>HYM</t>
  </si>
  <si>
    <t>SEP</t>
  </si>
  <si>
    <t>PREVENCIÓN Y CONTROL POLICIAL DE LA VIOLENCIA Y DEL DELITO EN EL MUNICIPIO</t>
  </si>
  <si>
    <t>TYV</t>
  </si>
  <si>
    <t>MOVILIDAD Y TRANSPORTE</t>
  </si>
  <si>
    <t>PTC</t>
  </si>
  <si>
    <t>COM</t>
  </si>
  <si>
    <t xml:space="preserve">INGRESOS </t>
  </si>
  <si>
    <t>FONDO GENERAL</t>
  </si>
  <si>
    <t>INDEMNIZACIONES Y FINIQUITOS.</t>
  </si>
  <si>
    <t>resumen anaklitico</t>
  </si>
  <si>
    <t>COMUNA</t>
  </si>
  <si>
    <t>211 007</t>
  </si>
  <si>
    <t>211 008</t>
  </si>
  <si>
    <t>113 001</t>
  </si>
  <si>
    <t>113 003</t>
  </si>
  <si>
    <t>132 001</t>
  </si>
  <si>
    <t>132 003</t>
  </si>
  <si>
    <t>152 001</t>
  </si>
  <si>
    <t>152 003</t>
  </si>
  <si>
    <t>159 001</t>
  </si>
  <si>
    <t>159 003</t>
  </si>
  <si>
    <t>161 001</t>
  </si>
  <si>
    <t>161 003</t>
  </si>
  <si>
    <t>participaciones</t>
  </si>
  <si>
    <t>GASTOS DE REPRESENTACION</t>
  </si>
  <si>
    <t>GASTOS DE ORDEN SOCIAL Y CULTURAL</t>
  </si>
  <si>
    <t>SERVICIOS OFICIALES</t>
  </si>
  <si>
    <t>CLASIFICADOR POR OBJETO DEL GASTO A DETALLE</t>
  </si>
  <si>
    <t>ASIGNACIONES APROBADAS DEL PRESUPUESTO DE EGRESOS 2025</t>
  </si>
  <si>
    <t>5.- EL AYUNTAMIENTO EN EL EJERCICIO DE SU PRESUPUESTO PARA EL AÑO 2025 DEBERÁ CALENDARIZAR SUS ADQUISICIONES DE BIENES MUEBLES E INMUEBLES.</t>
  </si>
  <si>
    <t>SINDICA PROCURADOR</t>
  </si>
  <si>
    <t>Año en Cuestión (de proyecto de presupuesto) (2025)</t>
  </si>
  <si>
    <t>Año 1 (2026)</t>
  </si>
  <si>
    <t>En   cumplimiento  a lo  establecido  en el  artículo  5   de la  “Ley de  Disciplina Financiera de las Entidades Federativas y los Municipios” y al artículo TERCERO transitorio  de los “Criterios para la elaboración y presentación homogénea de la información  financiera  y   de  los  formatos a  que  hace  referencia  la  Ley  de Disciplina  Financiera  de  las  Entidades  Federativas  y   de  los  Municipios”,  se describen  los  riesgos relevantes  asociados a las  finanzas  públicas  y Gasto Publico  del Municipio de Juan. R. Escudero, Guerrero.</t>
  </si>
  <si>
    <t>de Juan R. Escudeor, Guerrero.  realizará   un
ejercicio responsable del gasto público para que las finanzas se mantengan sanas y sostenibles e</t>
  </si>
  <si>
    <t>de Política Económica, se enuncian riesgos</t>
  </si>
  <si>
    <t>LISTADO DE PROGRAMAS PRESUPUESTARIOS</t>
  </si>
  <si>
    <t>BIENESTAR PARA LA FAMILIA Y FORTALECIMIENTO E IGUALDAD DE LA MUJER</t>
  </si>
  <si>
    <t>PROTECCIÓN CIVIL PROGRAMA</t>
  </si>
  <si>
    <t>IMPULSO AL TURISMO LOCAL SUSTENTABLE</t>
  </si>
  <si>
    <t>GUERRERO/MUNICIPIO DE JUAN R. ESCUDERO</t>
  </si>
  <si>
    <t>Presupuesto de Egresos para el Ejercicio Fiscal 2025</t>
  </si>
  <si>
    <t>UNIDAD  EJECUTORA</t>
  </si>
  <si>
    <t>CLAVE UNIDAD RESPONSABLE</t>
  </si>
  <si>
    <t xml:space="preserve">CLAVE COG </t>
  </si>
  <si>
    <t xml:space="preserve">CLASIFICACION </t>
  </si>
  <si>
    <t>CANTIDAD DE BIENES</t>
  </si>
  <si>
    <t>ADQUISICION</t>
  </si>
  <si>
    <t>PIEZA</t>
  </si>
  <si>
    <t>VARIOS</t>
  </si>
  <si>
    <t>SERVICIO</t>
  </si>
  <si>
    <t>ORGANO DE CONTROL INTERNO</t>
  </si>
  <si>
    <t>LITROS</t>
  </si>
  <si>
    <t>GRAN TOTAL DE CAPITULOS 2000, 3000 Y 5000</t>
  </si>
  <si>
    <t>08000</t>
  </si>
  <si>
    <t>04000</t>
  </si>
  <si>
    <t>05000</t>
  </si>
  <si>
    <t>06000</t>
  </si>
  <si>
    <t>07000</t>
  </si>
  <si>
    <t>Para el Presupuesto de Egresos del Ejercicio 2025 la prioridad del gasto radica en cubrir los servicios Personales, la Inversión Pública, Materiales y Suministros, los Servicios Generales, las transferencias, Asignaciones, Subsidios y otras ayudas, así como la Adquisición de Bienes Muebles. En este sentido, se establecieron las siguientes normas para su formulación:
a) Equilibrio presupuestal: Implica que todo gasto deberá estar respaldado por el ingreso que hace posible su realización.
b) Racionalidad y austeridad: Implica la optimización de los recursos humanos, materiales y financieros de lo que disponen las unidades administrativas del Municipio buscando incrementar la eficiencia y eficacia en la prestación de los servicios públicos.
c) Disciplina Presupuestal: Norma política del gasto que obliga a las unidades administrativas del Municipio a ejercer los recursos en los montos estructurados de gasto y plazos previamente fijados en la programación de presupuesto.
d) Transparencia y legalidad: Con el propósito de generar credibilidad y transparencia en la rendición de cuentas a la ciudadanía, fortalecerán los mecanismos de transparencia y acceso al a información sobre el manejo de los públicos.</t>
  </si>
  <si>
    <t>NOMBRE DEL CARGO O PLAZA</t>
  </si>
  <si>
    <t>SINDICALIZADO</t>
  </si>
  <si>
    <t xml:space="preserve">REGIDOR </t>
  </si>
  <si>
    <t>DESPENSA</t>
  </si>
  <si>
    <t>QUINQUENIO</t>
  </si>
  <si>
    <t>DIAS DE AGUINLDO</t>
  </si>
  <si>
    <t>SUELDO ANUAL</t>
  </si>
  <si>
    <t>QUINQUENIO ANUAL</t>
  </si>
  <si>
    <t>DESPENSA ANUAL</t>
  </si>
  <si>
    <t>TOTAL PERCEPCIONES ANUAL</t>
  </si>
  <si>
    <t>TABULADOR DE SUELDOS Y PLAZAS AUTORIZADAS PARA EL  EJERCICIO 2025</t>
  </si>
  <si>
    <t xml:space="preserve">TOTAL ANUAL REMUNERACION </t>
  </si>
  <si>
    <t>IMPORTE TOTAL DE PERCEPCIONES</t>
  </si>
  <si>
    <t>TOTAL ANUAL DE SUELDOS Y PRESTACIONES</t>
  </si>
  <si>
    <t>TOTAL ANUAL REMUNERACION</t>
  </si>
  <si>
    <t>INDEMINZACIONES Y FINIQUITOS.</t>
  </si>
  <si>
    <t>CLASIFICADOR POR OBJETO DEL GASTO FONDO GENERAL DE PARTICIPACIONES</t>
  </si>
  <si>
    <t>SERVICIOS DE INSTALACION, REPARACION, MANTENIMIENTO Y CONSERVACION</t>
  </si>
  <si>
    <t>64</t>
  </si>
  <si>
    <t>65</t>
  </si>
  <si>
    <t>66</t>
  </si>
  <si>
    <t>67</t>
  </si>
  <si>
    <t>68</t>
  </si>
  <si>
    <t>69</t>
  </si>
  <si>
    <t>70</t>
  </si>
  <si>
    <t>71</t>
  </si>
  <si>
    <t>72</t>
  </si>
  <si>
    <t>73</t>
  </si>
  <si>
    <t>74</t>
  </si>
  <si>
    <t>75</t>
  </si>
  <si>
    <t>76</t>
  </si>
  <si>
    <t>77</t>
  </si>
  <si>
    <t>78</t>
  </si>
  <si>
    <t>79</t>
  </si>
  <si>
    <t>80</t>
  </si>
  <si>
    <t>81</t>
  </si>
  <si>
    <t>82</t>
  </si>
  <si>
    <t>83</t>
  </si>
  <si>
    <t>84</t>
  </si>
  <si>
    <t>85</t>
  </si>
  <si>
    <t>86</t>
  </si>
  <si>
    <t>TOTAL DE PLAZAS</t>
  </si>
  <si>
    <t>DEL FONDO GENERAL DE PARTICIPACIONES (GASTO CORRIENTE)</t>
  </si>
  <si>
    <t>DEL FONDO DE APORTACIONES PARA EL FORTALECIMIENTO DE LOS MUNICIPIOS (FORTAMUN)</t>
  </si>
  <si>
    <t>PRESUPUESTO CONSOLIDADO</t>
  </si>
  <si>
    <t>CLASIFICADOR POR OBJETO DEL FAISMUN</t>
  </si>
  <si>
    <t>CLASIFICADOR POR OBJETO DEL GASTO DEL FORTAMUN</t>
  </si>
  <si>
    <t>CLASIFICADOR POR OBJETO DEL GASTO DEL FAEISM</t>
  </si>
  <si>
    <t>PROGRAMA ANUAL DE ADQUISICIONES, ARRENDAMIENTOS Y SERVICIOS PARA EL EJERCICIO 2025</t>
  </si>
  <si>
    <t>FONDO GENERAL DE PARTICIPACIONES</t>
  </si>
  <si>
    <t>FAISMUN</t>
  </si>
  <si>
    <t>LEGAJO 1 DE 1</t>
  </si>
  <si>
    <t>ESTRUCTURA ORGANICA</t>
  </si>
  <si>
    <t>PRIORIDADES DEL GASTO</t>
  </si>
  <si>
    <t>PRESUPUESTO RAMO 28 GASTO CORRIENTE</t>
  </si>
  <si>
    <t>PRESUPUESTO FONDO DE APORTACIONES PARA LA INFRAESTRCTURA SOCIAL MUNICIPAL</t>
  </si>
  <si>
    <t>PRESUPUESTO FONDO DE APORTACIONES PARA EL FORTALECIMIENTO DE LOS MUNICIPIOS</t>
  </si>
  <si>
    <t>PRESUPUESTO INGRESOS FISCALES</t>
  </si>
  <si>
    <t>CLASIFICADOR POR OBJETO DEL GASTO A DETALLE DE INGRESOS PROPIOS</t>
  </si>
  <si>
    <t>PRESUPUESTO FONDO DE APORTACIONES ESTATALES PARA LA INFRAESTRUCTURA SOCIAL MUNICIPAL</t>
  </si>
  <si>
    <t>PRESUPUESTO COG A DETALLE POR UNIDADES EJECUTORAS DEL GASTO</t>
  </si>
  <si>
    <t>ENERIGIA ELECTRICA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</si>
</sst>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7" formatCode="&quot;$&quot;#,##0.00;\-&quot;$&quot;#,##0.00"/>
    <numFmt numFmtId="44" formatCode="_-&quot;$&quot;* #,##0.00_-;\-&quot;$&quot;* #,##0.00_-;_-&quot;$&quot;* &quot;-&quot;??_-;_-@_-"/>
    <numFmt numFmtId="43" formatCode="_-* #,##0.00_-;\-* #,##0.00_-;_-* &quot;-&quot;??_-;_-@_-"/>
    <numFmt numFmtId="164" formatCode="&quot;$&quot;#,##0.00"/>
    <numFmt numFmtId="165" formatCode="#,##0.0"/>
    <numFmt numFmtId="166" formatCode="#,##0.00_ ;\-#,##0.00\ "/>
    <numFmt numFmtId="167" formatCode="#,##0_ ;[Red]\-#,##0\ "/>
    <numFmt numFmtId="168" formatCode="_-[$$-80A]* #,##0.00_-;\-[$$-80A]* #,##0.00_-;_-[$$-80A]* &quot;-&quot;??_-;_-@_-"/>
  </numFmts>
  <fonts count="51" x14ac:knownFonts="1">
    <font>
      <sz val="11"/>
      <color theme="1"/>
      <name val="Calibri"/>
      <family val="2"/>
      <scheme val="minor"/>
    </font>
    <font>
      <b/>
      <sz val="11"/>
      <color theme="1"/>
      <name val="Calibri"/>
      <family val="2"/>
      <scheme val="minor"/>
    </font>
    <font>
      <sz val="10"/>
      <color theme="1"/>
      <name val="Calibri"/>
      <family val="2"/>
      <scheme val="minor"/>
    </font>
    <font>
      <b/>
      <sz val="9"/>
      <color theme="1"/>
      <name val="Calibri"/>
      <family val="2"/>
      <scheme val="minor"/>
    </font>
    <font>
      <sz val="9"/>
      <color theme="1"/>
      <name val="Calibri"/>
      <family val="2"/>
      <scheme val="minor"/>
    </font>
    <font>
      <sz val="8"/>
      <color theme="1"/>
      <name val="Calibri"/>
      <family val="2"/>
      <scheme val="minor"/>
    </font>
    <font>
      <b/>
      <sz val="10"/>
      <color theme="1"/>
      <name val="Calibri"/>
      <family val="2"/>
      <scheme val="minor"/>
    </font>
    <font>
      <b/>
      <sz val="7"/>
      <color theme="1"/>
      <name val="Calibri"/>
      <family val="2"/>
      <scheme val="minor"/>
    </font>
    <font>
      <sz val="11"/>
      <color theme="1"/>
      <name val="Calibri"/>
      <family val="2"/>
      <scheme val="minor"/>
    </font>
    <font>
      <b/>
      <sz val="8"/>
      <color theme="1"/>
      <name val="Calibri"/>
      <family val="2"/>
      <scheme val="minor"/>
    </font>
    <font>
      <b/>
      <i/>
      <sz val="9"/>
      <color theme="1"/>
      <name val="Algerian"/>
      <family val="5"/>
    </font>
    <font>
      <sz val="11"/>
      <color theme="0"/>
      <name val="Calibri"/>
      <family val="2"/>
      <scheme val="minor"/>
    </font>
    <font>
      <sz val="11"/>
      <name val="Calibri"/>
      <family val="2"/>
      <scheme val="minor"/>
    </font>
    <font>
      <sz val="10"/>
      <name val="Calibri"/>
      <family val="2"/>
      <scheme val="minor"/>
    </font>
    <font>
      <b/>
      <sz val="10"/>
      <name val="Calibri"/>
      <family val="2"/>
      <scheme val="minor"/>
    </font>
    <font>
      <b/>
      <sz val="11"/>
      <name val="Calibri"/>
      <family val="2"/>
      <scheme val="minor"/>
    </font>
    <font>
      <sz val="8"/>
      <color theme="1"/>
      <name val="Arial"/>
      <family val="2"/>
    </font>
    <font>
      <sz val="11"/>
      <color rgb="FF000000"/>
      <name val="Calibri"/>
      <family val="2"/>
      <scheme val="minor"/>
    </font>
    <font>
      <sz val="10"/>
      <name val="Arial"/>
      <family val="2"/>
    </font>
    <font>
      <b/>
      <sz val="9"/>
      <name val="Arial"/>
      <family val="2"/>
    </font>
    <font>
      <sz val="9"/>
      <name val="Arial"/>
      <family val="2"/>
    </font>
    <font>
      <sz val="8"/>
      <name val="Calibri"/>
      <family val="2"/>
      <scheme val="minor"/>
    </font>
    <font>
      <b/>
      <sz val="12"/>
      <color theme="1"/>
      <name val="Calibri"/>
      <family val="2"/>
      <scheme val="minor"/>
    </font>
    <font>
      <sz val="11"/>
      <color rgb="FF000000"/>
      <name val="Arial Narrow"/>
      <family val="2"/>
    </font>
    <font>
      <b/>
      <sz val="11"/>
      <color rgb="FF000000"/>
      <name val="Arial Narrow"/>
      <family val="2"/>
    </font>
    <font>
      <b/>
      <sz val="11"/>
      <color theme="1"/>
      <name val="Arial Narrow"/>
      <family val="2"/>
    </font>
    <font>
      <b/>
      <sz val="10"/>
      <color theme="1"/>
      <name val="Arial Narrow"/>
      <family val="2"/>
    </font>
    <font>
      <sz val="10"/>
      <color theme="1"/>
      <name val="Arial Narrow"/>
      <family val="2"/>
    </font>
    <font>
      <sz val="10"/>
      <color indexed="8"/>
      <name val="Arial Narrow"/>
      <family val="2"/>
    </font>
    <font>
      <b/>
      <sz val="10"/>
      <color indexed="8"/>
      <name val="Arial Narrow"/>
      <family val="2"/>
    </font>
    <font>
      <b/>
      <sz val="12"/>
      <color theme="1"/>
      <name val="Arial Narrow"/>
      <family val="2"/>
    </font>
    <font>
      <b/>
      <sz val="10"/>
      <name val="Arial Narrow"/>
      <family val="2"/>
    </font>
    <font>
      <sz val="12"/>
      <color theme="1"/>
      <name val="Arial"/>
      <family val="2"/>
    </font>
    <font>
      <b/>
      <sz val="13"/>
      <color rgb="FF000000"/>
      <name val="Times New Roman"/>
      <family val="1"/>
    </font>
    <font>
      <sz val="11"/>
      <color rgb="FF000000"/>
      <name val="Times New Roman"/>
      <family val="1"/>
    </font>
    <font>
      <b/>
      <sz val="11"/>
      <color theme="1"/>
      <name val="Arial"/>
      <family val="2"/>
    </font>
    <font>
      <sz val="10"/>
      <color theme="1"/>
      <name val="Arial"/>
      <family val="2"/>
    </font>
    <font>
      <sz val="9"/>
      <color theme="1"/>
      <name val="Arial"/>
      <family val="2"/>
    </font>
    <font>
      <sz val="11"/>
      <color rgb="FFFF0000"/>
      <name val="Calibri"/>
      <family val="2"/>
      <scheme val="minor"/>
    </font>
    <font>
      <b/>
      <sz val="11"/>
      <color rgb="FFFF0000"/>
      <name val="Calibri"/>
      <family val="2"/>
      <scheme val="minor"/>
    </font>
    <font>
      <b/>
      <sz val="9"/>
      <color rgb="FFFF0000"/>
      <name val="Calibri"/>
      <family val="2"/>
      <scheme val="minor"/>
    </font>
    <font>
      <sz val="10"/>
      <color rgb="FFFF0000"/>
      <name val="Calibri"/>
      <family val="2"/>
      <scheme val="minor"/>
    </font>
    <font>
      <b/>
      <i/>
      <sz val="11"/>
      <color theme="1"/>
      <name val="Calibri"/>
      <family val="2"/>
      <scheme val="minor"/>
    </font>
    <font>
      <sz val="11"/>
      <color rgb="FF0070C0"/>
      <name val="Calibri"/>
      <family val="2"/>
      <scheme val="minor"/>
    </font>
    <font>
      <sz val="7"/>
      <color theme="1"/>
      <name val="Calibri"/>
      <family val="2"/>
      <scheme val="minor"/>
    </font>
    <font>
      <sz val="6"/>
      <color theme="1"/>
      <name val="Calibri"/>
      <family val="2"/>
      <scheme val="minor"/>
    </font>
    <font>
      <b/>
      <sz val="14"/>
      <color theme="1"/>
      <name val="Calibri"/>
      <family val="2"/>
      <scheme val="minor"/>
    </font>
    <font>
      <b/>
      <sz val="16"/>
      <color theme="1"/>
      <name val="Calibri"/>
      <family val="2"/>
      <scheme val="minor"/>
    </font>
    <font>
      <b/>
      <sz val="18"/>
      <color theme="1"/>
      <name val="Calibri"/>
      <family val="2"/>
      <scheme val="minor"/>
    </font>
    <font>
      <b/>
      <sz val="22"/>
      <color theme="1"/>
      <name val="Calibri"/>
      <family val="2"/>
      <scheme val="minor"/>
    </font>
    <font>
      <u/>
      <sz val="10"/>
      <color theme="1"/>
      <name val="Calibri"/>
      <family val="2"/>
      <scheme val="minor"/>
    </font>
  </fonts>
  <fills count="18">
    <fill>
      <patternFill patternType="none"/>
    </fill>
    <fill>
      <patternFill patternType="gray125"/>
    </fill>
    <fill>
      <patternFill patternType="solid">
        <fgColor rgb="FFFFFF99"/>
        <bgColor indexed="64"/>
      </patternFill>
    </fill>
    <fill>
      <patternFill patternType="solid">
        <fgColor rgb="FFFFFF00"/>
        <bgColor indexed="64"/>
      </patternFill>
    </fill>
    <fill>
      <patternFill patternType="solid">
        <fgColor theme="0"/>
        <bgColor indexed="64"/>
      </patternFill>
    </fill>
    <fill>
      <patternFill patternType="solid">
        <fgColor rgb="FFC5D9F1"/>
        <bgColor rgb="FF000000"/>
      </patternFill>
    </fill>
    <fill>
      <patternFill patternType="solid">
        <fgColor rgb="FFFFFFFF"/>
        <bgColor rgb="FF000000"/>
      </patternFill>
    </fill>
    <fill>
      <patternFill patternType="solid">
        <fgColor rgb="FF538DD5"/>
        <bgColor rgb="FF000000"/>
      </patternFill>
    </fill>
    <fill>
      <patternFill patternType="solid">
        <fgColor theme="6" tint="0.39997558519241921"/>
        <bgColor indexed="64"/>
      </patternFill>
    </fill>
    <fill>
      <patternFill patternType="solid">
        <fgColor rgb="FFFFFFCC"/>
        <bgColor rgb="FF000000"/>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9" tint="0.39997558519241921"/>
        <bgColor indexed="64"/>
      </patternFill>
    </fill>
    <fill>
      <patternFill patternType="solid">
        <fgColor theme="9" tint="0.39997558519241921"/>
        <bgColor rgb="FF000000"/>
      </patternFill>
    </fill>
    <fill>
      <patternFill patternType="solid">
        <fgColor theme="6" tint="0.79998168889431442"/>
        <bgColor indexed="64"/>
      </patternFill>
    </fill>
    <fill>
      <patternFill patternType="solid">
        <fgColor theme="7" tint="0.39997558519241921"/>
        <bgColor indexed="64"/>
      </patternFill>
    </fill>
    <fill>
      <patternFill patternType="solid">
        <fgColor theme="9" tint="0.59999389629810485"/>
        <bgColor indexed="64"/>
      </patternFill>
    </fill>
  </fills>
  <borders count="59">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thin">
        <color indexed="64"/>
      </top>
      <bottom style="double">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ck">
        <color auto="1"/>
      </left>
      <right style="thick">
        <color auto="1"/>
      </right>
      <top style="thick">
        <color auto="1"/>
      </top>
      <bottom style="thick">
        <color auto="1"/>
      </bottom>
      <diagonal/>
    </border>
    <border>
      <left style="thick">
        <color auto="1"/>
      </left>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style="thin">
        <color indexed="64"/>
      </left>
      <right style="thin">
        <color indexed="64"/>
      </right>
      <top/>
      <bottom/>
      <diagonal/>
    </border>
    <border>
      <left style="medium">
        <color auto="1"/>
      </left>
      <right/>
      <top/>
      <bottom/>
      <diagonal/>
    </border>
    <border>
      <left/>
      <right style="medium">
        <color auto="1"/>
      </right>
      <top/>
      <bottom/>
      <diagonal/>
    </border>
    <border>
      <left style="medium">
        <color auto="1"/>
      </left>
      <right style="medium">
        <color auto="1"/>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rgb="FF000000"/>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s>
  <cellStyleXfs count="5">
    <xf numFmtId="0" fontId="0" fillId="0" borderId="0"/>
    <xf numFmtId="43" fontId="8" fillId="0" borderId="0" applyFont="0" applyFill="0" applyBorder="0" applyAlignment="0" applyProtection="0"/>
    <xf numFmtId="44" fontId="8" fillId="0" borderId="0" applyFont="0" applyFill="0" applyBorder="0" applyAlignment="0" applyProtection="0"/>
    <xf numFmtId="0" fontId="18" fillId="0" borderId="0"/>
    <xf numFmtId="44" fontId="18" fillId="0" borderId="0" applyFont="0" applyFill="0" applyBorder="0" applyAlignment="0" applyProtection="0"/>
  </cellStyleXfs>
  <cellXfs count="525">
    <xf numFmtId="0" fontId="0" fillId="0" borderId="0" xfId="0"/>
    <xf numFmtId="0" fontId="2" fillId="0" borderId="2" xfId="0" applyFont="1" applyBorder="1"/>
    <xf numFmtId="0" fontId="0" fillId="0" borderId="2" xfId="0" applyBorder="1" applyAlignment="1">
      <alignment horizontal="center"/>
    </xf>
    <xf numFmtId="0" fontId="2" fillId="0" borderId="2" xfId="0" applyFont="1" applyBorder="1" applyAlignment="1">
      <alignment horizontal="center"/>
    </xf>
    <xf numFmtId="44" fontId="0" fillId="0" borderId="2" xfId="0" applyNumberFormat="1" applyBorder="1"/>
    <xf numFmtId="44" fontId="2" fillId="0" borderId="2" xfId="0" applyNumberFormat="1" applyFont="1" applyBorder="1"/>
    <xf numFmtId="0" fontId="0" fillId="0" borderId="2" xfId="0" applyBorder="1" applyAlignment="1">
      <alignment wrapText="1"/>
    </xf>
    <xf numFmtId="0" fontId="2" fillId="0" borderId="2" xfId="0" applyFont="1" applyBorder="1" applyAlignment="1">
      <alignment wrapText="1"/>
    </xf>
    <xf numFmtId="0" fontId="2" fillId="0" borderId="2" xfId="0" applyFont="1" applyBorder="1" applyAlignment="1">
      <alignment vertical="center" wrapText="1"/>
    </xf>
    <xf numFmtId="0" fontId="5" fillId="0" borderId="2" xfId="0" applyFont="1" applyBorder="1" applyAlignment="1">
      <alignment wrapText="1"/>
    </xf>
    <xf numFmtId="0" fontId="4" fillId="0" borderId="2" xfId="0" applyFont="1" applyBorder="1" applyAlignment="1">
      <alignment vertical="center" wrapText="1"/>
    </xf>
    <xf numFmtId="0" fontId="5" fillId="0" borderId="2" xfId="0" applyFont="1" applyBorder="1" applyAlignment="1">
      <alignment vertical="center" wrapText="1"/>
    </xf>
    <xf numFmtId="0" fontId="1" fillId="0" borderId="0" xfId="0" applyFont="1"/>
    <xf numFmtId="0" fontId="1" fillId="0" borderId="0" xfId="0" applyFont="1" applyAlignment="1">
      <alignment wrapText="1"/>
    </xf>
    <xf numFmtId="0" fontId="1" fillId="0" borderId="6" xfId="0" applyFont="1" applyBorder="1"/>
    <xf numFmtId="0" fontId="0" fillId="0" borderId="2" xfId="0" applyBorder="1"/>
    <xf numFmtId="0" fontId="6" fillId="2" borderId="2" xfId="0" applyFont="1" applyFill="1" applyBorder="1" applyAlignment="1">
      <alignment horizontal="center" vertical="center" wrapText="1"/>
    </xf>
    <xf numFmtId="4" fontId="2" fillId="0" borderId="2" xfId="0" applyNumberFormat="1" applyFont="1" applyBorder="1"/>
    <xf numFmtId="4" fontId="0" fillId="0" borderId="0" xfId="0" applyNumberFormat="1"/>
    <xf numFmtId="0" fontId="2" fillId="0" borderId="0" xfId="0" applyFont="1"/>
    <xf numFmtId="0" fontId="3" fillId="3" borderId="2" xfId="0" applyFont="1" applyFill="1" applyBorder="1" applyAlignment="1">
      <alignment horizontal="center" vertical="center"/>
    </xf>
    <xf numFmtId="0" fontId="1" fillId="0" borderId="2" xfId="0" applyFont="1" applyBorder="1" applyAlignment="1">
      <alignment vertical="center"/>
    </xf>
    <xf numFmtId="0" fontId="0" fillId="0" borderId="2" xfId="0" quotePrefix="1" applyBorder="1" applyAlignment="1">
      <alignment horizontal="center"/>
    </xf>
    <xf numFmtId="0" fontId="0" fillId="0" borderId="0" xfId="0" applyAlignment="1">
      <alignment horizontal="center"/>
    </xf>
    <xf numFmtId="44" fontId="1" fillId="0" borderId="0" xfId="0" applyNumberFormat="1" applyFont="1"/>
    <xf numFmtId="0" fontId="2" fillId="0" borderId="2" xfId="0" quotePrefix="1" applyFont="1" applyBorder="1" applyAlignment="1">
      <alignment horizontal="center"/>
    </xf>
    <xf numFmtId="0" fontId="0" fillId="0" borderId="0" xfId="0" applyAlignment="1">
      <alignment vertical="center" wrapText="1"/>
    </xf>
    <xf numFmtId="0" fontId="2" fillId="0" borderId="0" xfId="0" applyFont="1" applyAlignment="1">
      <alignment vertical="center" wrapText="1"/>
    </xf>
    <xf numFmtId="0" fontId="1" fillId="0" borderId="2" xfId="0" applyFont="1" applyBorder="1"/>
    <xf numFmtId="4" fontId="1" fillId="0" borderId="2" xfId="0" applyNumberFormat="1" applyFont="1" applyBorder="1"/>
    <xf numFmtId="4" fontId="0" fillId="0" borderId="2" xfId="0" applyNumberFormat="1" applyBorder="1"/>
    <xf numFmtId="0" fontId="1" fillId="0" borderId="0" xfId="0" applyFont="1" applyAlignment="1">
      <alignment horizontal="right"/>
    </xf>
    <xf numFmtId="4" fontId="1" fillId="0" borderId="0" xfId="0" applyNumberFormat="1" applyFont="1"/>
    <xf numFmtId="0" fontId="9" fillId="0" borderId="0" xfId="0" applyFont="1" applyAlignment="1">
      <alignment vertical="center" wrapText="1"/>
    </xf>
    <xf numFmtId="44" fontId="9" fillId="0" borderId="0" xfId="0" applyNumberFormat="1" applyFont="1" applyAlignment="1">
      <alignment vertical="center" wrapText="1"/>
    </xf>
    <xf numFmtId="0" fontId="9" fillId="0" borderId="0" xfId="0" applyFont="1" applyAlignment="1">
      <alignment vertical="center"/>
    </xf>
    <xf numFmtId="0" fontId="0" fillId="0" borderId="0" xfId="0" applyAlignment="1">
      <alignment vertical="center"/>
    </xf>
    <xf numFmtId="0" fontId="9" fillId="0" borderId="0" xfId="0" applyFont="1" applyAlignment="1">
      <alignment horizontal="center" vertical="center"/>
    </xf>
    <xf numFmtId="44" fontId="10" fillId="0" borderId="0" xfId="0" applyNumberFormat="1" applyFont="1" applyAlignment="1">
      <alignment horizontal="center" vertical="center" wrapText="1"/>
    </xf>
    <xf numFmtId="4" fontId="0" fillId="0" borderId="0" xfId="0" applyNumberFormat="1" applyAlignment="1">
      <alignment horizontal="center" vertical="center" wrapText="1"/>
    </xf>
    <xf numFmtId="164" fontId="0" fillId="0" borderId="0" xfId="0" applyNumberFormat="1"/>
    <xf numFmtId="165" fontId="0" fillId="0" borderId="0" xfId="0" applyNumberFormat="1"/>
    <xf numFmtId="43" fontId="0" fillId="0" borderId="0" xfId="1" applyFont="1"/>
    <xf numFmtId="0" fontId="2" fillId="0" borderId="2" xfId="0" applyFont="1" applyBorder="1" applyAlignment="1">
      <alignment horizontal="left" wrapText="1"/>
    </xf>
    <xf numFmtId="43" fontId="4" fillId="0" borderId="0" xfId="1" applyFont="1"/>
    <xf numFmtId="44" fontId="0" fillId="0" borderId="0" xfId="2" applyFont="1"/>
    <xf numFmtId="0" fontId="11" fillId="0" borderId="0" xfId="0" applyFont="1"/>
    <xf numFmtId="0" fontId="12" fillId="4" borderId="0" xfId="0" applyFont="1" applyFill="1"/>
    <xf numFmtId="0" fontId="12" fillId="4" borderId="1" xfId="0" applyFont="1" applyFill="1" applyBorder="1"/>
    <xf numFmtId="0" fontId="12" fillId="4" borderId="5" xfId="0" applyFont="1" applyFill="1" applyBorder="1"/>
    <xf numFmtId="0" fontId="13" fillId="4" borderId="1" xfId="0" applyFont="1" applyFill="1" applyBorder="1"/>
    <xf numFmtId="0" fontId="12" fillId="4" borderId="7" xfId="0" applyFont="1" applyFill="1" applyBorder="1"/>
    <xf numFmtId="44" fontId="12" fillId="4" borderId="2" xfId="2" applyFont="1" applyFill="1" applyBorder="1"/>
    <xf numFmtId="0" fontId="15" fillId="4" borderId="0" xfId="0" applyFont="1" applyFill="1" applyAlignment="1">
      <alignment horizontal="right"/>
    </xf>
    <xf numFmtId="44" fontId="14" fillId="4" borderId="8" xfId="2" applyFont="1" applyFill="1" applyBorder="1"/>
    <xf numFmtId="0" fontId="2" fillId="0" borderId="2" xfId="0" applyFont="1" applyBorder="1" applyAlignment="1">
      <alignment horizontal="right"/>
    </xf>
    <xf numFmtId="4" fontId="2" fillId="0" borderId="2" xfId="0" applyNumberFormat="1" applyFont="1" applyBorder="1" applyAlignment="1">
      <alignment horizontal="right"/>
    </xf>
    <xf numFmtId="43" fontId="0" fillId="0" borderId="0" xfId="0" applyNumberFormat="1"/>
    <xf numFmtId="4" fontId="2" fillId="0" borderId="0" xfId="0" applyNumberFormat="1" applyFont="1"/>
    <xf numFmtId="0" fontId="1" fillId="0" borderId="0" xfId="0" applyFont="1" applyAlignment="1">
      <alignment horizontal="center"/>
    </xf>
    <xf numFmtId="44" fontId="0" fillId="0" borderId="0" xfId="0" applyNumberFormat="1"/>
    <xf numFmtId="0" fontId="0" fillId="0" borderId="2" xfId="0" applyBorder="1" applyAlignment="1">
      <alignment horizontal="center" wrapText="1"/>
    </xf>
    <xf numFmtId="0" fontId="2" fillId="0" borderId="2" xfId="0" applyFont="1" applyBorder="1" applyAlignment="1">
      <alignment horizontal="center" wrapText="1"/>
    </xf>
    <xf numFmtId="166" fontId="0" fillId="0" borderId="2" xfId="0" applyNumberFormat="1" applyBorder="1"/>
    <xf numFmtId="166" fontId="2" fillId="0" borderId="2" xfId="0" applyNumberFormat="1" applyFont="1" applyBorder="1"/>
    <xf numFmtId="0" fontId="3" fillId="0" borderId="0" xfId="0" applyFont="1" applyAlignment="1">
      <alignment horizontal="center" wrapText="1"/>
    </xf>
    <xf numFmtId="0" fontId="3" fillId="0" borderId="0" xfId="0" applyFont="1"/>
    <xf numFmtId="0" fontId="5" fillId="0" borderId="0" xfId="0" applyFont="1" applyAlignment="1">
      <alignment vertical="center" wrapText="1"/>
    </xf>
    <xf numFmtId="0" fontId="16" fillId="0" borderId="14" xfId="0" applyFont="1" applyBorder="1" applyAlignment="1">
      <alignment horizontal="center" vertical="center"/>
    </xf>
    <xf numFmtId="0" fontId="16" fillId="0" borderId="15" xfId="0" applyFont="1" applyBorder="1" applyAlignment="1">
      <alignment horizontal="center" vertical="center" wrapText="1"/>
    </xf>
    <xf numFmtId="0" fontId="16" fillId="0" borderId="16" xfId="0" applyFont="1" applyBorder="1" applyAlignment="1">
      <alignment horizontal="center" vertical="center" wrapText="1"/>
    </xf>
    <xf numFmtId="0" fontId="16" fillId="0" borderId="17" xfId="0" applyFont="1" applyBorder="1" applyAlignment="1">
      <alignment horizontal="center" vertical="center" wrapText="1"/>
    </xf>
    <xf numFmtId="0" fontId="16" fillId="0" borderId="16" xfId="0" applyFont="1" applyBorder="1" applyAlignment="1">
      <alignment horizontal="justify" vertical="center" wrapText="1"/>
    </xf>
    <xf numFmtId="0" fontId="16" fillId="0" borderId="17" xfId="0" applyFont="1" applyBorder="1" applyAlignment="1">
      <alignment horizontal="justify" vertical="center" wrapText="1"/>
    </xf>
    <xf numFmtId="4" fontId="16" fillId="0" borderId="17" xfId="0" applyNumberFormat="1" applyFont="1" applyBorder="1" applyAlignment="1">
      <alignment horizontal="justify" vertical="center" wrapText="1"/>
    </xf>
    <xf numFmtId="4" fontId="16" fillId="0" borderId="17" xfId="0" applyNumberFormat="1" applyFont="1" applyBorder="1" applyAlignment="1">
      <alignment horizontal="right" vertical="center" wrapText="1"/>
    </xf>
    <xf numFmtId="0" fontId="16" fillId="0" borderId="18" xfId="0" applyFont="1" applyBorder="1" applyAlignment="1">
      <alignment vertical="center" wrapText="1"/>
    </xf>
    <xf numFmtId="0" fontId="16" fillId="0" borderId="14" xfId="0" applyFont="1" applyBorder="1" applyAlignment="1">
      <alignment vertical="center" wrapText="1"/>
    </xf>
    <xf numFmtId="4" fontId="16" fillId="0" borderId="18" xfId="0" applyNumberFormat="1" applyFont="1" applyBorder="1" applyAlignment="1">
      <alignment horizontal="right" vertical="center" wrapText="1"/>
    </xf>
    <xf numFmtId="4" fontId="16" fillId="0" borderId="14" xfId="0" applyNumberFormat="1" applyFont="1" applyBorder="1" applyAlignment="1">
      <alignment horizontal="right" vertical="center" wrapText="1"/>
    </xf>
    <xf numFmtId="0" fontId="17" fillId="0" borderId="14" xfId="0" applyFont="1" applyBorder="1"/>
    <xf numFmtId="0" fontId="5" fillId="0" borderId="2" xfId="0" applyFont="1" applyBorder="1" applyAlignment="1">
      <alignment horizontal="left" vertical="center"/>
    </xf>
    <xf numFmtId="0" fontId="0" fillId="0" borderId="0" xfId="0" applyAlignment="1">
      <alignment horizontal="left" vertical="top"/>
    </xf>
    <xf numFmtId="0" fontId="5" fillId="0" borderId="2" xfId="0" applyFont="1" applyBorder="1" applyAlignment="1">
      <alignment horizontal="left" vertical="center" wrapText="1"/>
    </xf>
    <xf numFmtId="0" fontId="11" fillId="0" borderId="0" xfId="0" applyFont="1" applyAlignment="1">
      <alignment horizontal="center"/>
    </xf>
    <xf numFmtId="4" fontId="11" fillId="0" borderId="0" xfId="0" applyNumberFormat="1" applyFont="1" applyAlignment="1">
      <alignment horizontal="center" vertical="center"/>
    </xf>
    <xf numFmtId="0" fontId="0" fillId="0" borderId="0" xfId="0" applyAlignment="1">
      <alignment wrapText="1"/>
    </xf>
    <xf numFmtId="0" fontId="19" fillId="4" borderId="25" xfId="3" applyFont="1" applyFill="1" applyBorder="1" applyAlignment="1">
      <alignment horizontal="center" vertical="center" wrapText="1"/>
    </xf>
    <xf numFmtId="0" fontId="19" fillId="4" borderId="26" xfId="3" applyFont="1" applyFill="1" applyBorder="1" applyAlignment="1">
      <alignment horizontal="center" vertical="center" wrapText="1"/>
    </xf>
    <xf numFmtId="0" fontId="20" fillId="4" borderId="25" xfId="3" applyFont="1" applyFill="1" applyBorder="1" applyAlignment="1">
      <alignment horizontal="left" vertical="center" wrapText="1"/>
    </xf>
    <xf numFmtId="0" fontId="20" fillId="4" borderId="26" xfId="3" applyFont="1" applyFill="1" applyBorder="1" applyAlignment="1">
      <alignment horizontal="left" vertical="center" wrapText="1"/>
    </xf>
    <xf numFmtId="0" fontId="20" fillId="4" borderId="25" xfId="3" applyFont="1" applyFill="1" applyBorder="1" applyAlignment="1">
      <alignment horizontal="center" vertical="center"/>
    </xf>
    <xf numFmtId="0" fontId="20" fillId="4" borderId="26" xfId="3" applyFont="1" applyFill="1" applyBorder="1" applyAlignment="1">
      <alignment horizontal="center" vertical="center"/>
    </xf>
    <xf numFmtId="0" fontId="20" fillId="4" borderId="2" xfId="3" applyFont="1" applyFill="1" applyBorder="1" applyAlignment="1">
      <alignment horizontal="center" vertical="center"/>
    </xf>
    <xf numFmtId="164" fontId="18" fillId="4" borderId="2" xfId="4" applyNumberFormat="1" applyFont="1" applyFill="1" applyBorder="1" applyAlignment="1">
      <alignment horizontal="right" vertical="center" wrapText="1"/>
    </xf>
    <xf numFmtId="164" fontId="18" fillId="4" borderId="2" xfId="3" applyNumberFormat="1" applyFill="1" applyBorder="1" applyAlignment="1">
      <alignment horizontal="right" vertical="center" wrapText="1"/>
    </xf>
    <xf numFmtId="44" fontId="18" fillId="4" borderId="2" xfId="3" applyNumberFormat="1" applyFill="1" applyBorder="1" applyAlignment="1">
      <alignment horizontal="right" vertical="center"/>
    </xf>
    <xf numFmtId="0" fontId="20" fillId="4" borderId="2" xfId="3" applyFont="1" applyFill="1" applyBorder="1" applyAlignment="1">
      <alignment horizontal="center" vertical="center" wrapText="1"/>
    </xf>
    <xf numFmtId="0" fontId="20" fillId="4" borderId="2" xfId="3" applyFont="1" applyFill="1" applyBorder="1" applyAlignment="1">
      <alignment horizontal="left" vertical="center" wrapText="1"/>
    </xf>
    <xf numFmtId="49" fontId="0" fillId="0" borderId="0" xfId="0" applyNumberFormat="1" applyAlignment="1">
      <alignment vertical="center"/>
    </xf>
    <xf numFmtId="49" fontId="0" fillId="0" borderId="0" xfId="0" applyNumberFormat="1" applyAlignment="1">
      <alignment vertical="center" wrapText="1"/>
    </xf>
    <xf numFmtId="0" fontId="2" fillId="0" borderId="2" xfId="0" applyFont="1" applyBorder="1" applyAlignment="1">
      <alignment horizontal="left"/>
    </xf>
    <xf numFmtId="0" fontId="2" fillId="0" borderId="0" xfId="0" applyFont="1" applyAlignment="1">
      <alignment vertical="center"/>
    </xf>
    <xf numFmtId="0" fontId="1" fillId="4" borderId="2" xfId="0" applyFont="1" applyFill="1" applyBorder="1" applyAlignment="1">
      <alignment horizontal="center" vertical="center"/>
    </xf>
    <xf numFmtId="4" fontId="1" fillId="4" borderId="2" xfId="0" applyNumberFormat="1" applyFont="1" applyFill="1" applyBorder="1" applyAlignment="1">
      <alignment horizontal="right" vertical="center"/>
    </xf>
    <xf numFmtId="0" fontId="1" fillId="0" borderId="27" xfId="0" applyFont="1" applyBorder="1" applyAlignment="1">
      <alignment horizontal="center"/>
    </xf>
    <xf numFmtId="4" fontId="1" fillId="0" borderId="27" xfId="0" applyNumberFormat="1" applyFont="1" applyBorder="1" applyAlignment="1">
      <alignment horizontal="right"/>
    </xf>
    <xf numFmtId="44" fontId="22" fillId="0" borderId="27" xfId="2" applyFont="1" applyBorder="1" applyAlignment="1">
      <alignment horizontal="center"/>
    </xf>
    <xf numFmtId="0" fontId="1" fillId="0" borderId="0" xfId="0" applyFont="1" applyAlignment="1">
      <alignment horizontal="center" vertical="center" wrapText="1"/>
    </xf>
    <xf numFmtId="0" fontId="1" fillId="0" borderId="2" xfId="0" applyFont="1" applyBorder="1" applyAlignment="1">
      <alignment horizontal="center"/>
    </xf>
    <xf numFmtId="0" fontId="23" fillId="5" borderId="2" xfId="0" applyFont="1" applyFill="1" applyBorder="1" applyAlignment="1">
      <alignment horizontal="center" vertical="center" textRotation="90"/>
    </xf>
    <xf numFmtId="0" fontId="23" fillId="6" borderId="2" xfId="0" applyFont="1" applyFill="1" applyBorder="1" applyAlignment="1">
      <alignment horizontal="center" vertical="center"/>
    </xf>
    <xf numFmtId="0" fontId="23" fillId="6" borderId="2" xfId="0" applyFont="1" applyFill="1" applyBorder="1"/>
    <xf numFmtId="0" fontId="23" fillId="6" borderId="2" xfId="0" applyFont="1" applyFill="1" applyBorder="1" applyAlignment="1">
      <alignment horizontal="left" vertical="center" wrapText="1"/>
    </xf>
    <xf numFmtId="0" fontId="23" fillId="5" borderId="2" xfId="0" applyFont="1" applyFill="1" applyBorder="1" applyAlignment="1">
      <alignment horizontal="center" vertical="center"/>
    </xf>
    <xf numFmtId="0" fontId="24" fillId="7" borderId="2" xfId="0" applyFont="1" applyFill="1" applyBorder="1" applyAlignment="1">
      <alignment horizontal="center" vertical="center"/>
    </xf>
    <xf numFmtId="0" fontId="23" fillId="5" borderId="2" xfId="0" applyFont="1" applyFill="1" applyBorder="1" applyAlignment="1">
      <alignment horizontal="left" wrapText="1"/>
    </xf>
    <xf numFmtId="0" fontId="24" fillId="7" borderId="2" xfId="0" applyFont="1" applyFill="1" applyBorder="1" applyAlignment="1">
      <alignment wrapText="1"/>
    </xf>
    <xf numFmtId="0" fontId="24" fillId="6" borderId="2" xfId="0" applyFont="1" applyFill="1" applyBorder="1" applyAlignment="1">
      <alignment horizontal="center" vertical="center"/>
    </xf>
    <xf numFmtId="0" fontId="23" fillId="6" borderId="2" xfId="0" applyFont="1" applyFill="1" applyBorder="1" applyAlignment="1">
      <alignment horizontal="justify" vertical="center" wrapText="1"/>
    </xf>
    <xf numFmtId="0" fontId="23" fillId="6" borderId="3" xfId="0" applyFont="1" applyFill="1" applyBorder="1" applyAlignment="1">
      <alignment horizontal="justify" vertical="center" wrapText="1"/>
    </xf>
    <xf numFmtId="0" fontId="23" fillId="6" borderId="31" xfId="0" applyFont="1" applyFill="1" applyBorder="1" applyAlignment="1">
      <alignment horizontal="justify" vertical="center" wrapText="1"/>
    </xf>
    <xf numFmtId="0" fontId="23" fillId="6" borderId="4" xfId="0" applyFont="1" applyFill="1" applyBorder="1" applyAlignment="1">
      <alignment horizontal="justify" vertical="center" wrapText="1"/>
    </xf>
    <xf numFmtId="44" fontId="1" fillId="0" borderId="0" xfId="2" applyFont="1"/>
    <xf numFmtId="4" fontId="0" fillId="0" borderId="31" xfId="0" applyNumberFormat="1" applyBorder="1"/>
    <xf numFmtId="4" fontId="0" fillId="0" borderId="4" xfId="0" applyNumberFormat="1" applyBorder="1"/>
    <xf numFmtId="44" fontId="2" fillId="0" borderId="2" xfId="2" applyFont="1" applyBorder="1" applyAlignment="1">
      <alignment horizontal="right"/>
    </xf>
    <xf numFmtId="44" fontId="2" fillId="0" borderId="2" xfId="2" applyFont="1" applyBorder="1" applyAlignment="1">
      <alignment horizontal="center"/>
    </xf>
    <xf numFmtId="0" fontId="0" fillId="0" borderId="0" xfId="0" applyAlignment="1">
      <alignment horizontal="right"/>
    </xf>
    <xf numFmtId="4" fontId="0" fillId="8" borderId="0" xfId="0" applyNumberFormat="1" applyFill="1"/>
    <xf numFmtId="44" fontId="6" fillId="0" borderId="0" xfId="2" applyFont="1" applyAlignment="1">
      <alignment horizontal="right"/>
    </xf>
    <xf numFmtId="4" fontId="6" fillId="0" borderId="0" xfId="0" applyNumberFormat="1" applyFont="1" applyAlignment="1">
      <alignment wrapText="1"/>
    </xf>
    <xf numFmtId="4" fontId="2" fillId="0" borderId="0" xfId="0" applyNumberFormat="1" applyFont="1" applyAlignment="1">
      <alignment wrapText="1"/>
    </xf>
    <xf numFmtId="0" fontId="23" fillId="5" borderId="1" xfId="0" applyFont="1" applyFill="1" applyBorder="1" applyAlignment="1">
      <alignment horizontal="left" wrapText="1"/>
    </xf>
    <xf numFmtId="0" fontId="23" fillId="6" borderId="1" xfId="0" applyFont="1" applyFill="1" applyBorder="1" applyAlignment="1">
      <alignment horizontal="left" vertical="center" wrapText="1"/>
    </xf>
    <xf numFmtId="0" fontId="24" fillId="7" borderId="1" xfId="0" applyFont="1" applyFill="1" applyBorder="1" applyAlignment="1">
      <alignment wrapText="1"/>
    </xf>
    <xf numFmtId="166" fontId="6" fillId="0" borderId="0" xfId="2" applyNumberFormat="1" applyFont="1" applyAlignment="1">
      <alignment horizontal="right"/>
    </xf>
    <xf numFmtId="44" fontId="2" fillId="0" borderId="2" xfId="2" applyFont="1" applyBorder="1"/>
    <xf numFmtId="44" fontId="6" fillId="0" borderId="0" xfId="2" applyFont="1"/>
    <xf numFmtId="0" fontId="9" fillId="0" borderId="0" xfId="0" applyFont="1" applyAlignment="1">
      <alignment horizontal="center" vertical="center" wrapText="1"/>
    </xf>
    <xf numFmtId="44" fontId="1" fillId="0" borderId="2" xfId="2" applyFont="1" applyBorder="1"/>
    <xf numFmtId="4" fontId="0" fillId="0" borderId="3" xfId="0" applyNumberFormat="1" applyBorder="1" applyAlignment="1">
      <alignment vertical="center"/>
    </xf>
    <xf numFmtId="0" fontId="0" fillId="3" borderId="0" xfId="0" applyFill="1" applyAlignment="1">
      <alignment vertical="center"/>
    </xf>
    <xf numFmtId="49" fontId="0" fillId="3" borderId="0" xfId="0" applyNumberFormat="1" applyFill="1" applyAlignment="1">
      <alignment vertical="center"/>
    </xf>
    <xf numFmtId="0" fontId="17" fillId="0" borderId="14" xfId="0" applyFont="1" applyBorder="1" applyAlignment="1">
      <alignment wrapText="1"/>
    </xf>
    <xf numFmtId="0" fontId="5" fillId="0" borderId="2" xfId="0" quotePrefix="1" applyFont="1" applyBorder="1" applyAlignment="1">
      <alignment horizontal="center" vertical="center"/>
    </xf>
    <xf numFmtId="0" fontId="1" fillId="4" borderId="1" xfId="0" applyFont="1" applyFill="1" applyBorder="1" applyAlignment="1">
      <alignment vertical="center"/>
    </xf>
    <xf numFmtId="0" fontId="0" fillId="0" borderId="0" xfId="0" applyAlignment="1">
      <alignment horizontal="left" wrapText="1"/>
    </xf>
    <xf numFmtId="2" fontId="1" fillId="4" borderId="2" xfId="0" applyNumberFormat="1" applyFont="1" applyFill="1" applyBorder="1" applyAlignment="1">
      <alignment horizontal="center" vertical="center"/>
    </xf>
    <xf numFmtId="2" fontId="0" fillId="0" borderId="2" xfId="0" applyNumberFormat="1" applyBorder="1" applyAlignment="1">
      <alignment horizontal="center"/>
    </xf>
    <xf numFmtId="2" fontId="0" fillId="0" borderId="2" xfId="0" applyNumberFormat="1" applyBorder="1" applyAlignment="1">
      <alignment horizontal="center" wrapText="1"/>
    </xf>
    <xf numFmtId="0" fontId="0" fillId="0" borderId="0" xfId="0" applyAlignment="1">
      <alignment horizontal="center" wrapText="1"/>
    </xf>
    <xf numFmtId="0" fontId="1" fillId="0" borderId="32" xfId="0" applyFont="1" applyBorder="1" applyAlignment="1">
      <alignment vertical="center"/>
    </xf>
    <xf numFmtId="44" fontId="15" fillId="0" borderId="34" xfId="2" applyFont="1" applyFill="1" applyBorder="1" applyAlignment="1">
      <alignment horizontal="center" vertical="center" wrapText="1"/>
    </xf>
    <xf numFmtId="0" fontId="0" fillId="0" borderId="32" xfId="0" applyBorder="1" applyAlignment="1">
      <alignment vertical="center"/>
    </xf>
    <xf numFmtId="43" fontId="12" fillId="0" borderId="34" xfId="1" applyFont="1" applyFill="1" applyBorder="1" applyAlignment="1">
      <alignment horizontal="center" vertical="center" wrapText="1"/>
    </xf>
    <xf numFmtId="43" fontId="15" fillId="0" borderId="34" xfId="1" applyFont="1" applyFill="1" applyBorder="1" applyAlignment="1">
      <alignment vertical="center" wrapText="1"/>
    </xf>
    <xf numFmtId="0" fontId="0" fillId="0" borderId="32" xfId="0" applyBorder="1" applyAlignment="1">
      <alignment horizontal="left" vertical="center"/>
    </xf>
    <xf numFmtId="44" fontId="12" fillId="0" borderId="34" xfId="2" applyFont="1" applyFill="1" applyBorder="1" applyAlignment="1">
      <alignment horizontal="center" vertical="center" wrapText="1"/>
    </xf>
    <xf numFmtId="0" fontId="0" fillId="0" borderId="22" xfId="0" applyBorder="1" applyAlignment="1">
      <alignment horizontal="left" vertical="center"/>
    </xf>
    <xf numFmtId="44" fontId="12" fillId="0" borderId="16" xfId="2" applyFont="1" applyFill="1" applyBorder="1" applyAlignment="1">
      <alignment horizontal="center" vertical="center" wrapText="1"/>
    </xf>
    <xf numFmtId="0" fontId="0" fillId="0" borderId="32" xfId="0" applyBorder="1" applyAlignment="1">
      <alignment vertical="center" wrapText="1"/>
    </xf>
    <xf numFmtId="166" fontId="12" fillId="0" borderId="34" xfId="1" applyNumberFormat="1" applyFont="1" applyFill="1" applyBorder="1" applyAlignment="1">
      <alignment horizontal="center" vertical="center" wrapText="1"/>
    </xf>
    <xf numFmtId="166" fontId="12" fillId="0" borderId="34" xfId="1" applyNumberFormat="1" applyFont="1" applyFill="1" applyBorder="1" applyAlignment="1">
      <alignment horizontal="right" vertical="center" wrapText="1"/>
    </xf>
    <xf numFmtId="0" fontId="27" fillId="0" borderId="0" xfId="0" applyFont="1"/>
    <xf numFmtId="0" fontId="26" fillId="0" borderId="34" xfId="0" applyFont="1" applyBorder="1" applyAlignment="1">
      <alignment horizontal="justify" vertical="center"/>
    </xf>
    <xf numFmtId="167" fontId="26" fillId="0" borderId="33" xfId="0" applyNumberFormat="1" applyFont="1" applyBorder="1" applyAlignment="1">
      <alignment vertical="center"/>
    </xf>
    <xf numFmtId="0" fontId="27" fillId="0" borderId="34" xfId="0" applyFont="1" applyBorder="1" applyAlignment="1">
      <alignment horizontal="justify" vertical="center"/>
    </xf>
    <xf numFmtId="167" fontId="27" fillId="0" borderId="33" xfId="0" applyNumberFormat="1" applyFont="1" applyBorder="1" applyAlignment="1">
      <alignment vertical="center"/>
    </xf>
    <xf numFmtId="0" fontId="27" fillId="0" borderId="16" xfId="0" applyFont="1" applyBorder="1" applyAlignment="1">
      <alignment horizontal="justify" vertical="center"/>
    </xf>
    <xf numFmtId="167" fontId="27" fillId="0" borderId="17" xfId="0" applyNumberFormat="1" applyFont="1" applyBorder="1" applyAlignment="1">
      <alignment vertical="center"/>
    </xf>
    <xf numFmtId="0" fontId="27" fillId="0" borderId="0" xfId="0" applyFont="1" applyAlignment="1">
      <alignment horizontal="center"/>
    </xf>
    <xf numFmtId="0" fontId="34" fillId="0" borderId="36" xfId="0" applyFont="1" applyBorder="1" applyAlignment="1">
      <alignment horizontal="left" vertical="top"/>
    </xf>
    <xf numFmtId="0" fontId="34" fillId="0" borderId="37" xfId="0" applyFont="1" applyBorder="1" applyAlignment="1">
      <alignment horizontal="left" vertical="top"/>
    </xf>
    <xf numFmtId="0" fontId="34" fillId="0" borderId="37" xfId="0" applyFont="1" applyBorder="1" applyAlignment="1">
      <alignment horizontal="left" vertical="top" wrapText="1"/>
    </xf>
    <xf numFmtId="0" fontId="0" fillId="0" borderId="37" xfId="0" applyBorder="1" applyAlignment="1">
      <alignment horizontal="left" vertical="top"/>
    </xf>
    <xf numFmtId="0" fontId="0" fillId="0" borderId="38" xfId="0" applyBorder="1" applyAlignment="1">
      <alignment horizontal="left" vertical="top"/>
    </xf>
    <xf numFmtId="0" fontId="34" fillId="0" borderId="38" xfId="0" applyFont="1" applyBorder="1" applyAlignment="1">
      <alignment horizontal="left" vertical="top" wrapText="1"/>
    </xf>
    <xf numFmtId="0" fontId="34" fillId="0" borderId="35" xfId="0" applyFont="1" applyBorder="1" applyAlignment="1">
      <alignment horizontal="left" vertical="top"/>
    </xf>
    <xf numFmtId="0" fontId="34" fillId="0" borderId="35" xfId="0" applyFont="1" applyBorder="1" applyAlignment="1">
      <alignment horizontal="left" vertical="top" wrapText="1"/>
    </xf>
    <xf numFmtId="0" fontId="34" fillId="0" borderId="36" xfId="0" applyFont="1" applyBorder="1" applyAlignment="1">
      <alignment horizontal="left" vertical="top" wrapText="1"/>
    </xf>
    <xf numFmtId="0" fontId="35" fillId="0" borderId="14" xfId="0" applyFont="1" applyBorder="1" applyAlignment="1">
      <alignment horizontal="center" vertical="center"/>
    </xf>
    <xf numFmtId="0" fontId="6" fillId="0" borderId="0" xfId="0" applyFont="1" applyAlignment="1">
      <alignment horizontal="right" wrapText="1"/>
    </xf>
    <xf numFmtId="0" fontId="24" fillId="9" borderId="2" xfId="0" applyFont="1" applyFill="1" applyBorder="1" applyAlignment="1">
      <alignment horizontal="center" vertical="center"/>
    </xf>
    <xf numFmtId="0" fontId="24" fillId="9" borderId="2" xfId="0" applyFont="1" applyFill="1" applyBorder="1" applyAlignment="1">
      <alignment horizontal="center" vertical="center" textRotation="90"/>
    </xf>
    <xf numFmtId="0" fontId="24" fillId="9" borderId="2" xfId="0" applyFont="1" applyFill="1" applyBorder="1"/>
    <xf numFmtId="0" fontId="24" fillId="9" borderId="2" xfId="0" applyFont="1" applyFill="1" applyBorder="1" applyAlignment="1">
      <alignment horizontal="left" vertical="center" textRotation="90" wrapText="1"/>
    </xf>
    <xf numFmtId="4" fontId="0" fillId="10" borderId="2" xfId="0" applyNumberFormat="1" applyFill="1" applyBorder="1"/>
    <xf numFmtId="0" fontId="23" fillId="9" borderId="2" xfId="0" applyFont="1" applyFill="1" applyBorder="1" applyAlignment="1">
      <alignment horizontal="center" vertical="center" textRotation="90"/>
    </xf>
    <xf numFmtId="0" fontId="23" fillId="9" borderId="2" xfId="0" applyFont="1" applyFill="1" applyBorder="1"/>
    <xf numFmtId="0" fontId="23" fillId="9" borderId="2" xfId="0" applyFont="1" applyFill="1" applyBorder="1" applyAlignment="1">
      <alignment horizontal="left"/>
    </xf>
    <xf numFmtId="0" fontId="23" fillId="9" borderId="2" xfId="0" applyFont="1" applyFill="1" applyBorder="1" applyAlignment="1">
      <alignment horizontal="left" vertical="center" wrapText="1"/>
    </xf>
    <xf numFmtId="0" fontId="23" fillId="9" borderId="2" xfId="0" applyFont="1" applyFill="1" applyBorder="1" applyAlignment="1">
      <alignment horizontal="left" vertical="center" textRotation="90" wrapText="1"/>
    </xf>
    <xf numFmtId="0" fontId="23" fillId="9" borderId="2" xfId="0" applyFont="1" applyFill="1" applyBorder="1" applyAlignment="1">
      <alignment horizontal="center" vertical="center"/>
    </xf>
    <xf numFmtId="0" fontId="23" fillId="9" borderId="2" xfId="0" applyFont="1" applyFill="1" applyBorder="1" applyAlignment="1">
      <alignment wrapText="1"/>
    </xf>
    <xf numFmtId="0" fontId="23" fillId="9" borderId="2" xfId="0" applyFont="1" applyFill="1" applyBorder="1" applyAlignment="1">
      <alignment horizontal="justify" vertical="center" wrapText="1"/>
    </xf>
    <xf numFmtId="0" fontId="24" fillId="9" borderId="2" xfId="0" applyFont="1" applyFill="1" applyBorder="1" applyAlignment="1">
      <alignment horizontal="left" vertical="center" wrapText="1"/>
    </xf>
    <xf numFmtId="0" fontId="24" fillId="9" borderId="2" xfId="0" applyFont="1" applyFill="1" applyBorder="1" applyAlignment="1">
      <alignment horizontal="justify" vertical="center" wrapText="1"/>
    </xf>
    <xf numFmtId="0" fontId="23" fillId="9" borderId="2" xfId="0" applyFont="1" applyFill="1" applyBorder="1" applyAlignment="1">
      <alignment horizontal="justify" vertical="center" textRotation="90" wrapText="1"/>
    </xf>
    <xf numFmtId="0" fontId="0" fillId="0" borderId="14" xfId="0" applyBorder="1"/>
    <xf numFmtId="0" fontId="2" fillId="0" borderId="14" xfId="0" applyFont="1" applyBorder="1"/>
    <xf numFmtId="0" fontId="9" fillId="0" borderId="2" xfId="0" applyFont="1" applyBorder="1" applyAlignment="1">
      <alignment vertical="center"/>
    </xf>
    <xf numFmtId="0" fontId="5" fillId="0" borderId="2" xfId="0" applyFont="1" applyBorder="1"/>
    <xf numFmtId="4" fontId="5" fillId="0" borderId="2" xfId="0" applyNumberFormat="1" applyFont="1" applyBorder="1"/>
    <xf numFmtId="43" fontId="2" fillId="0" borderId="2" xfId="1" applyFont="1" applyBorder="1"/>
    <xf numFmtId="0" fontId="5" fillId="4" borderId="2" xfId="0" applyFont="1" applyFill="1" applyBorder="1" applyAlignment="1">
      <alignment horizontal="center" vertical="center"/>
    </xf>
    <xf numFmtId="0" fontId="0" fillId="4" borderId="2" xfId="0" applyFill="1" applyBorder="1" applyAlignment="1">
      <alignment wrapText="1"/>
    </xf>
    <xf numFmtId="0" fontId="4" fillId="4" borderId="2" xfId="0" applyFont="1" applyFill="1" applyBorder="1" applyAlignment="1">
      <alignment wrapText="1"/>
    </xf>
    <xf numFmtId="0" fontId="5" fillId="4" borderId="2" xfId="0" applyFont="1" applyFill="1" applyBorder="1" applyAlignment="1">
      <alignment wrapText="1"/>
    </xf>
    <xf numFmtId="0" fontId="5" fillId="4" borderId="2" xfId="0" applyFont="1" applyFill="1" applyBorder="1" applyAlignment="1">
      <alignment vertical="center" wrapText="1"/>
    </xf>
    <xf numFmtId="0" fontId="36" fillId="0" borderId="2" xfId="0" applyFont="1" applyBorder="1" applyAlignment="1">
      <alignment horizontal="center" wrapText="1"/>
    </xf>
    <xf numFmtId="0" fontId="36" fillId="0" borderId="2" xfId="0" applyFont="1" applyBorder="1" applyAlignment="1">
      <alignment wrapText="1"/>
    </xf>
    <xf numFmtId="4" fontId="36" fillId="0" borderId="2" xfId="0" applyNumberFormat="1" applyFont="1" applyBorder="1"/>
    <xf numFmtId="0" fontId="36" fillId="0" borderId="2" xfId="0" applyFont="1" applyBorder="1"/>
    <xf numFmtId="44" fontId="36" fillId="0" borderId="2" xfId="0" applyNumberFormat="1" applyFont="1" applyBorder="1"/>
    <xf numFmtId="4" fontId="18" fillId="4" borderId="2" xfId="3" applyNumberFormat="1" applyFill="1" applyBorder="1" applyAlignment="1">
      <alignment horizontal="right" vertical="center"/>
    </xf>
    <xf numFmtId="0" fontId="18" fillId="4" borderId="2" xfId="3" applyFill="1" applyBorder="1" applyAlignment="1">
      <alignment horizontal="center" vertical="center" wrapText="1"/>
    </xf>
    <xf numFmtId="0" fontId="18" fillId="4" borderId="2" xfId="3" applyFill="1" applyBorder="1" applyAlignment="1">
      <alignment horizontal="left" vertical="center" wrapText="1"/>
    </xf>
    <xf numFmtId="0" fontId="18" fillId="4" borderId="2" xfId="3" applyFill="1" applyBorder="1" applyAlignment="1">
      <alignment horizontal="center" vertical="center"/>
    </xf>
    <xf numFmtId="4" fontId="20" fillId="4" borderId="2" xfId="3" applyNumberFormat="1" applyFont="1" applyFill="1" applyBorder="1" applyAlignment="1">
      <alignment horizontal="left" vertical="center" wrapText="1"/>
    </xf>
    <xf numFmtId="4" fontId="20" fillId="4" borderId="2" xfId="3" applyNumberFormat="1" applyFont="1" applyFill="1" applyBorder="1" applyAlignment="1">
      <alignment horizontal="center" vertical="center"/>
    </xf>
    <xf numFmtId="4" fontId="20" fillId="4" borderId="2" xfId="3" applyNumberFormat="1" applyFont="1" applyFill="1" applyBorder="1" applyAlignment="1">
      <alignment horizontal="center" vertical="center" wrapText="1"/>
    </xf>
    <xf numFmtId="4" fontId="37" fillId="4" borderId="2" xfId="3" applyNumberFormat="1" applyFont="1" applyFill="1" applyBorder="1" applyAlignment="1">
      <alignment horizontal="right" vertical="center" wrapText="1"/>
    </xf>
    <xf numFmtId="4" fontId="20" fillId="4" borderId="2" xfId="3" applyNumberFormat="1" applyFont="1" applyFill="1" applyBorder="1" applyAlignment="1">
      <alignment horizontal="right" vertical="center" wrapText="1"/>
    </xf>
    <xf numFmtId="4" fontId="20" fillId="4" borderId="2" xfId="4" applyNumberFormat="1" applyFont="1" applyFill="1" applyBorder="1" applyAlignment="1">
      <alignment horizontal="right" vertical="center" wrapText="1"/>
    </xf>
    <xf numFmtId="0" fontId="38" fillId="0" borderId="0" xfId="0" applyFont="1"/>
    <xf numFmtId="0" fontId="39" fillId="0" borderId="0" xfId="0" applyFont="1"/>
    <xf numFmtId="0" fontId="40" fillId="3" borderId="2" xfId="0" applyFont="1" applyFill="1" applyBorder="1" applyAlignment="1">
      <alignment horizontal="center" vertical="center"/>
    </xf>
    <xf numFmtId="0" fontId="38" fillId="0" borderId="2" xfId="0" applyFont="1" applyBorder="1"/>
    <xf numFmtId="0" fontId="41" fillId="0" borderId="2" xfId="0" applyFont="1" applyBorder="1"/>
    <xf numFmtId="7" fontId="2" fillId="0" borderId="2" xfId="0" applyNumberFormat="1" applyFont="1" applyBorder="1"/>
    <xf numFmtId="0" fontId="2" fillId="0" borderId="2" xfId="0" applyFont="1" applyBorder="1" applyAlignment="1">
      <alignment vertical="center"/>
    </xf>
    <xf numFmtId="0" fontId="0" fillId="0" borderId="2" xfId="0" applyBorder="1" applyAlignment="1">
      <alignment vertical="center" wrapText="1"/>
    </xf>
    <xf numFmtId="2" fontId="2" fillId="0" borderId="2" xfId="0" applyNumberFormat="1" applyFont="1" applyBorder="1" applyAlignment="1">
      <alignment vertical="center"/>
    </xf>
    <xf numFmtId="166" fontId="2" fillId="0" borderId="2" xfId="1" applyNumberFormat="1" applyFont="1" applyBorder="1"/>
    <xf numFmtId="168" fontId="0" fillId="0" borderId="2" xfId="1" applyNumberFormat="1" applyFont="1" applyBorder="1"/>
    <xf numFmtId="168" fontId="2" fillId="0" borderId="2" xfId="1" applyNumberFormat="1" applyFont="1" applyBorder="1"/>
    <xf numFmtId="4" fontId="0" fillId="4" borderId="0" xfId="0" applyNumberFormat="1" applyFill="1"/>
    <xf numFmtId="4" fontId="42" fillId="11" borderId="0" xfId="0" applyNumberFormat="1" applyFont="1" applyFill="1"/>
    <xf numFmtId="4" fontId="1" fillId="11" borderId="0" xfId="0" applyNumberFormat="1" applyFont="1" applyFill="1"/>
    <xf numFmtId="4" fontId="0" fillId="11" borderId="0" xfId="0" applyNumberFormat="1" applyFill="1"/>
    <xf numFmtId="166" fontId="2" fillId="0" borderId="2" xfId="2" applyNumberFormat="1" applyFont="1" applyBorder="1" applyAlignment="1">
      <alignment horizontal="right"/>
    </xf>
    <xf numFmtId="0" fontId="0" fillId="0" borderId="5" xfId="0" applyBorder="1" applyAlignment="1">
      <alignment horizontal="center" wrapText="1"/>
    </xf>
    <xf numFmtId="0" fontId="2" fillId="0" borderId="5" xfId="0" applyFont="1" applyBorder="1" applyAlignment="1">
      <alignment horizontal="center" wrapText="1"/>
    </xf>
    <xf numFmtId="0" fontId="0" fillId="0" borderId="0" xfId="0" applyAlignment="1">
      <alignment horizontal="center" vertical="center"/>
    </xf>
    <xf numFmtId="44" fontId="5" fillId="0" borderId="2" xfId="0" applyNumberFormat="1" applyFont="1" applyBorder="1"/>
    <xf numFmtId="0" fontId="0" fillId="12" borderId="0" xfId="0" applyFill="1" applyAlignment="1">
      <alignment vertical="center"/>
    </xf>
    <xf numFmtId="49" fontId="0" fillId="3" borderId="0" xfId="0" applyNumberFormat="1" applyFill="1" applyAlignment="1">
      <alignment horizontal="center" vertical="center"/>
    </xf>
    <xf numFmtId="49" fontId="0" fillId="12" borderId="0" xfId="0" applyNumberFormat="1" applyFill="1" applyAlignment="1">
      <alignment horizontal="center" vertical="center"/>
    </xf>
    <xf numFmtId="49" fontId="0" fillId="0" borderId="0" xfId="0" applyNumberFormat="1" applyAlignment="1">
      <alignment horizontal="center" vertical="center"/>
    </xf>
    <xf numFmtId="0" fontId="0" fillId="0" borderId="0" xfId="0" applyAlignment="1">
      <alignment horizontal="center" vertical="center" wrapText="1"/>
    </xf>
    <xf numFmtId="2" fontId="0" fillId="0" borderId="2" xfId="0" applyNumberFormat="1" applyBorder="1" applyAlignment="1">
      <alignment horizontal="left"/>
    </xf>
    <xf numFmtId="0" fontId="3" fillId="13" borderId="2" xfId="0" applyFont="1" applyFill="1" applyBorder="1" applyAlignment="1">
      <alignment horizontal="center" vertical="center" wrapText="1"/>
    </xf>
    <xf numFmtId="0" fontId="6" fillId="13" borderId="2" xfId="0" applyFont="1" applyFill="1" applyBorder="1" applyAlignment="1">
      <alignment horizontal="center" vertical="center" wrapText="1"/>
    </xf>
    <xf numFmtId="0" fontId="3" fillId="13" borderId="2" xfId="0" applyFont="1" applyFill="1" applyBorder="1" applyAlignment="1">
      <alignment horizontal="center" vertical="center"/>
    </xf>
    <xf numFmtId="0" fontId="3" fillId="13" borderId="2" xfId="0" applyFont="1" applyFill="1" applyBorder="1" applyAlignment="1">
      <alignment horizontal="center" vertical="center" textRotation="255" wrapText="1"/>
    </xf>
    <xf numFmtId="0" fontId="7" fillId="13" borderId="2" xfId="0" applyFont="1" applyFill="1" applyBorder="1" applyAlignment="1">
      <alignment horizontal="center" vertical="center" textRotation="255" wrapText="1"/>
    </xf>
    <xf numFmtId="0" fontId="1" fillId="13" borderId="2" xfId="0" applyFont="1" applyFill="1" applyBorder="1" applyAlignment="1">
      <alignment horizontal="center" vertical="center"/>
    </xf>
    <xf numFmtId="0" fontId="1" fillId="13" borderId="2" xfId="0" applyFont="1" applyFill="1" applyBorder="1" applyAlignment="1">
      <alignment horizontal="center" vertical="center" wrapText="1"/>
    </xf>
    <xf numFmtId="0" fontId="25" fillId="14" borderId="2" xfId="0" applyFont="1" applyFill="1" applyBorder="1" applyAlignment="1">
      <alignment horizontal="left" vertical="center" textRotation="90"/>
    </xf>
    <xf numFmtId="0" fontId="25" fillId="14" borderId="2" xfId="0" applyFont="1" applyFill="1" applyBorder="1" applyAlignment="1">
      <alignment horizontal="center" vertical="center" textRotation="90"/>
    </xf>
    <xf numFmtId="0" fontId="25" fillId="14" borderId="2" xfId="0" applyFont="1" applyFill="1" applyBorder="1" applyAlignment="1">
      <alignment horizontal="center" vertical="center" textRotation="90" wrapText="1"/>
    </xf>
    <xf numFmtId="0" fontId="25" fillId="14" borderId="2" xfId="0" applyFont="1" applyFill="1" applyBorder="1" applyAlignment="1">
      <alignment horizontal="center" vertical="center" wrapText="1"/>
    </xf>
    <xf numFmtId="0" fontId="25" fillId="14" borderId="2" xfId="0" applyFont="1" applyFill="1" applyBorder="1" applyAlignment="1">
      <alignment horizontal="center" vertical="center"/>
    </xf>
    <xf numFmtId="0" fontId="0" fillId="13" borderId="2" xfId="0" applyFill="1" applyBorder="1" applyAlignment="1">
      <alignment horizontal="center" vertical="center"/>
    </xf>
    <xf numFmtId="0" fontId="1" fillId="13" borderId="2" xfId="0" applyFont="1" applyFill="1" applyBorder="1" applyAlignment="1">
      <alignment horizontal="center" wrapText="1"/>
    </xf>
    <xf numFmtId="4" fontId="1" fillId="13" borderId="2" xfId="0" applyNumberFormat="1" applyFont="1" applyFill="1" applyBorder="1" applyAlignment="1">
      <alignment horizontal="right" vertical="center"/>
    </xf>
    <xf numFmtId="0" fontId="1" fillId="13" borderId="2" xfId="0" applyFont="1" applyFill="1" applyBorder="1" applyAlignment="1">
      <alignment horizontal="center"/>
    </xf>
    <xf numFmtId="0" fontId="9" fillId="13" borderId="2" xfId="0" applyFont="1" applyFill="1" applyBorder="1" applyAlignment="1">
      <alignment horizontal="center" vertical="center" wrapText="1"/>
    </xf>
    <xf numFmtId="0" fontId="1" fillId="13" borderId="24" xfId="0" applyFont="1" applyFill="1" applyBorder="1" applyAlignment="1">
      <alignment horizontal="center" vertical="center"/>
    </xf>
    <xf numFmtId="0" fontId="1" fillId="13" borderId="14" xfId="0" applyFont="1" applyFill="1" applyBorder="1" applyAlignment="1">
      <alignment horizontal="center" vertical="center" wrapText="1"/>
    </xf>
    <xf numFmtId="0" fontId="31" fillId="13" borderId="14" xfId="0" applyFont="1" applyFill="1" applyBorder="1" applyAlignment="1">
      <alignment horizontal="center" vertical="center"/>
    </xf>
    <xf numFmtId="0" fontId="31" fillId="13" borderId="15" xfId="0" applyFont="1" applyFill="1" applyBorder="1" applyAlignment="1">
      <alignment horizontal="center" vertical="center"/>
    </xf>
    <xf numFmtId="0" fontId="31" fillId="13" borderId="15" xfId="0" applyFont="1" applyFill="1" applyBorder="1" applyAlignment="1">
      <alignment horizontal="center" vertical="center" wrapText="1"/>
    </xf>
    <xf numFmtId="0" fontId="33" fillId="13" borderId="35" xfId="0" applyFont="1" applyFill="1" applyBorder="1" applyAlignment="1">
      <alignment horizontal="left" vertical="top"/>
    </xf>
    <xf numFmtId="2" fontId="1" fillId="13" borderId="2" xfId="0" applyNumberFormat="1" applyFont="1" applyFill="1" applyBorder="1" applyAlignment="1">
      <alignment horizontal="center" vertical="center" wrapText="1"/>
    </xf>
    <xf numFmtId="0" fontId="5" fillId="13" borderId="2" xfId="0" applyFont="1" applyFill="1" applyBorder="1" applyAlignment="1">
      <alignment horizontal="center" vertical="center"/>
    </xf>
    <xf numFmtId="49" fontId="0" fillId="0" borderId="0" xfId="0" applyNumberFormat="1" applyAlignment="1">
      <alignment horizontal="left" vertical="center"/>
    </xf>
    <xf numFmtId="0" fontId="4" fillId="0" borderId="2" xfId="0" applyFont="1" applyBorder="1" applyAlignment="1">
      <alignment wrapText="1"/>
    </xf>
    <xf numFmtId="0" fontId="2" fillId="0" borderId="5" xfId="0" applyFont="1" applyBorder="1" applyAlignment="1">
      <alignment vertical="center" wrapText="1"/>
    </xf>
    <xf numFmtId="0" fontId="0" fillId="0" borderId="0" xfId="0" quotePrefix="1"/>
    <xf numFmtId="0" fontId="43" fillId="0" borderId="0" xfId="0" applyFont="1" applyAlignment="1">
      <alignment wrapText="1"/>
    </xf>
    <xf numFmtId="4" fontId="43" fillId="0" borderId="0" xfId="0" applyNumberFormat="1" applyFont="1"/>
    <xf numFmtId="4" fontId="38" fillId="0" borderId="0" xfId="0" applyNumberFormat="1" applyFont="1"/>
    <xf numFmtId="4" fontId="22" fillId="0" borderId="0" xfId="0" applyNumberFormat="1" applyFont="1"/>
    <xf numFmtId="44" fontId="22" fillId="0" borderId="0" xfId="2" applyFont="1"/>
    <xf numFmtId="4" fontId="0" fillId="15" borderId="0" xfId="0" applyNumberFormat="1" applyFill="1"/>
    <xf numFmtId="0" fontId="0" fillId="0" borderId="0" xfId="0" quotePrefix="1" applyAlignment="1">
      <alignment horizontal="center"/>
    </xf>
    <xf numFmtId="44" fontId="2" fillId="0" borderId="0" xfId="0" applyNumberFormat="1" applyFont="1"/>
    <xf numFmtId="0" fontId="2" fillId="0" borderId="0" xfId="0" applyFont="1" applyAlignment="1">
      <alignment wrapText="1"/>
    </xf>
    <xf numFmtId="0" fontId="2" fillId="0" borderId="0" xfId="0" applyFont="1" applyAlignment="1">
      <alignment horizontal="center" wrapText="1"/>
    </xf>
    <xf numFmtId="166" fontId="2" fillId="0" borderId="0" xfId="0" applyNumberFormat="1" applyFont="1"/>
    <xf numFmtId="44" fontId="0" fillId="0" borderId="2" xfId="0" applyNumberFormat="1" applyBorder="1" applyAlignment="1">
      <alignment wrapText="1"/>
    </xf>
    <xf numFmtId="44" fontId="0" fillId="0" borderId="0" xfId="0" applyNumberFormat="1" applyAlignment="1">
      <alignment wrapText="1"/>
    </xf>
    <xf numFmtId="0" fontId="7" fillId="13" borderId="1" xfId="0" applyFont="1" applyFill="1" applyBorder="1" applyAlignment="1">
      <alignment horizontal="center" vertical="center" textRotation="255" wrapText="1"/>
    </xf>
    <xf numFmtId="44" fontId="2" fillId="0" borderId="2" xfId="0" applyNumberFormat="1" applyFont="1" applyBorder="1" applyAlignment="1">
      <alignment wrapText="1"/>
    </xf>
    <xf numFmtId="44" fontId="2" fillId="0" borderId="2" xfId="0" applyNumberFormat="1" applyFont="1" applyBorder="1" applyAlignment="1">
      <alignment horizontal="right" wrapText="1"/>
    </xf>
    <xf numFmtId="0" fontId="5" fillId="0" borderId="0" xfId="0" applyFont="1"/>
    <xf numFmtId="44" fontId="5" fillId="0" borderId="0" xfId="0" applyNumberFormat="1" applyFont="1"/>
    <xf numFmtId="4" fontId="5" fillId="0" borderId="0" xfId="0" applyNumberFormat="1" applyFont="1"/>
    <xf numFmtId="4" fontId="44" fillId="0" borderId="2" xfId="0" applyNumberFormat="1" applyFont="1" applyBorder="1"/>
    <xf numFmtId="0" fontId="3" fillId="13" borderId="4" xfId="0" applyFont="1" applyFill="1" applyBorder="1" applyAlignment="1">
      <alignment horizontal="center" vertical="center" wrapText="1"/>
    </xf>
    <xf numFmtId="44" fontId="0" fillId="0" borderId="2" xfId="0" applyNumberFormat="1" applyBorder="1" applyAlignment="1">
      <alignment horizontal="right"/>
    </xf>
    <xf numFmtId="0" fontId="9" fillId="0" borderId="42" xfId="0" applyFont="1" applyBorder="1" applyAlignment="1">
      <alignment horizontal="center" vertical="center" wrapText="1"/>
    </xf>
    <xf numFmtId="0" fontId="9" fillId="0" borderId="43" xfId="0" applyFont="1" applyBorder="1" applyAlignment="1">
      <alignment horizontal="center" vertical="center" wrapText="1"/>
    </xf>
    <xf numFmtId="44" fontId="9" fillId="0" borderId="43" xfId="2" applyFont="1" applyBorder="1" applyAlignment="1">
      <alignment horizontal="center" vertical="center" wrapText="1"/>
    </xf>
    <xf numFmtId="0" fontId="9" fillId="0" borderId="44" xfId="0" applyFont="1" applyBorder="1" applyAlignment="1">
      <alignment horizontal="center" vertical="center" wrapText="1"/>
    </xf>
    <xf numFmtId="0" fontId="5" fillId="0" borderId="48" xfId="0" applyFont="1" applyBorder="1" applyAlignment="1">
      <alignment horizontal="center" vertical="center"/>
    </xf>
    <xf numFmtId="0" fontId="5" fillId="0" borderId="2" xfId="0" applyFont="1" applyBorder="1" applyAlignment="1">
      <alignment horizontal="center" vertical="center"/>
    </xf>
    <xf numFmtId="44" fontId="5" fillId="0" borderId="2" xfId="2" applyFont="1" applyBorder="1" applyAlignment="1">
      <alignment horizontal="center" vertical="center"/>
    </xf>
    <xf numFmtId="44" fontId="5" fillId="0" borderId="2" xfId="0" applyNumberFormat="1" applyFont="1" applyBorder="1" applyAlignment="1">
      <alignment horizontal="center" vertical="center"/>
    </xf>
    <xf numFmtId="44" fontId="5" fillId="0" borderId="49" xfId="0" applyNumberFormat="1" applyFont="1" applyBorder="1" applyAlignment="1">
      <alignment horizontal="center" vertical="center"/>
    </xf>
    <xf numFmtId="0" fontId="5" fillId="0" borderId="0" xfId="0" applyFont="1" applyAlignment="1">
      <alignment horizontal="center" vertical="center"/>
    </xf>
    <xf numFmtId="44" fontId="5" fillId="0" borderId="0" xfId="2" applyFont="1" applyBorder="1" applyAlignment="1">
      <alignment horizontal="center" vertical="center"/>
    </xf>
    <xf numFmtId="44" fontId="5" fillId="0" borderId="0" xfId="0" applyNumberFormat="1" applyFont="1" applyAlignment="1">
      <alignment horizontal="center" vertical="center"/>
    </xf>
    <xf numFmtId="44" fontId="9" fillId="0" borderId="40" xfId="2" applyFont="1" applyBorder="1" applyAlignment="1">
      <alignment horizontal="center" vertical="center"/>
    </xf>
    <xf numFmtId="44" fontId="5" fillId="0" borderId="0" xfId="2" applyFont="1" applyAlignment="1">
      <alignment horizontal="center" vertical="center"/>
    </xf>
    <xf numFmtId="44" fontId="5" fillId="0" borderId="2" xfId="2" applyFont="1" applyBorder="1" applyAlignment="1">
      <alignment horizontal="right" vertical="center"/>
    </xf>
    <xf numFmtId="7" fontId="5" fillId="0" borderId="2" xfId="2" applyNumberFormat="1" applyFont="1" applyBorder="1" applyAlignment="1">
      <alignment horizontal="right" vertical="center"/>
    </xf>
    <xf numFmtId="0" fontId="5" fillId="0" borderId="48" xfId="0" quotePrefix="1" applyFont="1" applyBorder="1" applyAlignment="1">
      <alignment horizontal="center" vertical="center"/>
    </xf>
    <xf numFmtId="0" fontId="7" fillId="13" borderId="4" xfId="0" applyFont="1" applyFill="1" applyBorder="1" applyAlignment="1">
      <alignment horizontal="center" wrapText="1"/>
    </xf>
    <xf numFmtId="44" fontId="5" fillId="0" borderId="2" xfId="0" applyNumberFormat="1" applyFont="1" applyBorder="1" applyAlignment="1">
      <alignment horizontal="right" vertical="top"/>
    </xf>
    <xf numFmtId="4" fontId="5" fillId="0" borderId="2" xfId="0" applyNumberFormat="1" applyFont="1" applyBorder="1" applyAlignment="1">
      <alignment horizontal="right" vertical="center"/>
    </xf>
    <xf numFmtId="4" fontId="5" fillId="0" borderId="2" xfId="0" applyNumberFormat="1" applyFont="1" applyBorder="1" applyAlignment="1">
      <alignment horizontal="right" vertical="center" wrapText="1"/>
    </xf>
    <xf numFmtId="4" fontId="5" fillId="4" borderId="2" xfId="0" applyNumberFormat="1" applyFont="1" applyFill="1" applyBorder="1" applyAlignment="1">
      <alignment horizontal="right" vertical="center" wrapText="1"/>
    </xf>
    <xf numFmtId="0" fontId="5" fillId="4" borderId="2" xfId="0" applyFont="1" applyFill="1" applyBorder="1" applyAlignment="1">
      <alignment horizontal="center" vertical="center" wrapText="1"/>
    </xf>
    <xf numFmtId="0" fontId="5" fillId="0" borderId="2" xfId="0" applyFont="1" applyBorder="1" applyAlignment="1">
      <alignment horizontal="center" vertical="center" wrapText="1"/>
    </xf>
    <xf numFmtId="166" fontId="5" fillId="0" borderId="2" xfId="0" applyNumberFormat="1" applyFont="1" applyBorder="1" applyAlignment="1">
      <alignment horizontal="left" vertical="top"/>
    </xf>
    <xf numFmtId="0" fontId="45" fillId="0" borderId="2" xfId="0" applyFont="1" applyBorder="1" applyAlignment="1">
      <alignment horizontal="left" vertical="center" wrapText="1"/>
    </xf>
    <xf numFmtId="0" fontId="12" fillId="0" borderId="2" xfId="0" applyFont="1" applyBorder="1" applyAlignment="1">
      <alignment wrapText="1"/>
    </xf>
    <xf numFmtId="0" fontId="13" fillId="0" borderId="2" xfId="0" applyFont="1" applyBorder="1" applyAlignment="1">
      <alignment wrapText="1"/>
    </xf>
    <xf numFmtId="0" fontId="21" fillId="0" borderId="2" xfId="0" applyFont="1" applyBorder="1" applyAlignment="1">
      <alignment vertical="center" wrapText="1"/>
    </xf>
    <xf numFmtId="0" fontId="34" fillId="0" borderId="54" xfId="0" applyFont="1" applyBorder="1"/>
    <xf numFmtId="0" fontId="35" fillId="13" borderId="14" xfId="0" applyFont="1" applyFill="1" applyBorder="1" applyAlignment="1">
      <alignment horizontal="center" vertical="center" wrapText="1"/>
    </xf>
    <xf numFmtId="4" fontId="32" fillId="0" borderId="56" xfId="0" applyNumberFormat="1" applyFont="1" applyBorder="1" applyAlignment="1">
      <alignment horizontal="right" vertical="center" wrapText="1"/>
    </xf>
    <xf numFmtId="0" fontId="32" fillId="0" borderId="57" xfId="0" applyFont="1" applyBorder="1" applyAlignment="1">
      <alignment horizontal="justify" vertical="center" wrapText="1"/>
    </xf>
    <xf numFmtId="0" fontId="0" fillId="0" borderId="55" xfId="0" applyBorder="1" applyAlignment="1">
      <alignment horizontal="right"/>
    </xf>
    <xf numFmtId="4" fontId="32" fillId="0" borderId="58" xfId="0" applyNumberFormat="1" applyFont="1" applyBorder="1" applyAlignment="1">
      <alignment horizontal="right" vertical="center" wrapText="1"/>
    </xf>
    <xf numFmtId="44" fontId="22" fillId="0" borderId="55" xfId="2" applyFont="1" applyBorder="1"/>
    <xf numFmtId="0" fontId="47" fillId="0" borderId="0" xfId="0" applyFont="1" applyAlignment="1">
      <alignment horizontal="center" vertical="center"/>
    </xf>
    <xf numFmtId="0" fontId="22" fillId="0" borderId="0" xfId="0" applyFont="1" applyAlignment="1">
      <alignment horizontal="center"/>
    </xf>
    <xf numFmtId="0" fontId="46" fillId="0" borderId="0" xfId="0" applyFont="1" applyAlignment="1">
      <alignment horizontal="right"/>
    </xf>
    <xf numFmtId="0" fontId="49" fillId="0" borderId="0" xfId="0" applyFont="1" applyAlignment="1">
      <alignment horizontal="center" vertical="center"/>
    </xf>
    <xf numFmtId="0" fontId="46" fillId="0" borderId="0" xfId="0" applyFont="1" applyAlignment="1">
      <alignment horizontal="center"/>
    </xf>
    <xf numFmtId="0" fontId="47" fillId="0" borderId="0" xfId="0" applyFont="1" applyAlignment="1">
      <alignment horizontal="center"/>
    </xf>
    <xf numFmtId="0" fontId="47" fillId="0" borderId="0" xfId="0" applyFont="1" applyAlignment="1">
      <alignment horizontal="center"/>
    </xf>
    <xf numFmtId="0" fontId="48" fillId="0" borderId="0" xfId="0" applyFont="1" applyAlignment="1">
      <alignment horizontal="center"/>
    </xf>
    <xf numFmtId="0" fontId="1" fillId="0" borderId="0" xfId="0" applyFont="1" applyAlignment="1">
      <alignment horizontal="center"/>
    </xf>
    <xf numFmtId="0" fontId="0" fillId="0" borderId="0" xfId="0" applyAlignment="1">
      <alignment horizontal="center"/>
    </xf>
    <xf numFmtId="0" fontId="48" fillId="0" borderId="0" xfId="0" applyFont="1" applyAlignment="1">
      <alignment horizontal="center" vertical="center"/>
    </xf>
    <xf numFmtId="0" fontId="6" fillId="0" borderId="0" xfId="0" applyFont="1" applyAlignment="1">
      <alignment horizontal="left" vertical="center" wrapText="1"/>
    </xf>
    <xf numFmtId="0" fontId="5" fillId="0" borderId="0" xfId="0" applyFont="1" applyAlignment="1">
      <alignment horizontal="left" vertical="center" wrapText="1"/>
    </xf>
    <xf numFmtId="0" fontId="1" fillId="13" borderId="9" xfId="0" applyFont="1" applyFill="1" applyBorder="1" applyAlignment="1">
      <alignment horizontal="center" vertical="center"/>
    </xf>
    <xf numFmtId="0" fontId="1" fillId="13" borderId="10" xfId="0" applyFont="1" applyFill="1" applyBorder="1" applyAlignment="1">
      <alignment horizontal="center" vertical="center"/>
    </xf>
    <xf numFmtId="0" fontId="1" fillId="13" borderId="11" xfId="0" applyFont="1" applyFill="1" applyBorder="1" applyAlignment="1">
      <alignment horizontal="center" vertical="center"/>
    </xf>
    <xf numFmtId="0" fontId="5" fillId="0" borderId="0" xfId="0" applyFont="1" applyAlignment="1">
      <alignment horizontal="left" vertical="center"/>
    </xf>
    <xf numFmtId="0" fontId="1" fillId="4" borderId="1" xfId="0" applyFont="1" applyFill="1" applyBorder="1" applyAlignment="1">
      <alignment horizontal="left" vertical="center"/>
    </xf>
    <xf numFmtId="0" fontId="1" fillId="4" borderId="7" xfId="0" applyFont="1" applyFill="1" applyBorder="1" applyAlignment="1">
      <alignment horizontal="left" vertical="center"/>
    </xf>
    <xf numFmtId="0" fontId="1" fillId="4" borderId="5" xfId="0" applyFont="1" applyFill="1" applyBorder="1" applyAlignment="1">
      <alignment horizontal="left" vertical="center"/>
    </xf>
    <xf numFmtId="0" fontId="1" fillId="13" borderId="1" xfId="0" applyFont="1" applyFill="1" applyBorder="1" applyAlignment="1">
      <alignment horizontal="center" vertical="center"/>
    </xf>
    <xf numFmtId="0" fontId="1" fillId="13" borderId="7" xfId="0" applyFont="1" applyFill="1" applyBorder="1" applyAlignment="1">
      <alignment horizontal="center" vertical="center"/>
    </xf>
    <xf numFmtId="0" fontId="1" fillId="13" borderId="5" xfId="0" applyFont="1" applyFill="1" applyBorder="1" applyAlignment="1">
      <alignment horizontal="center" vertical="center"/>
    </xf>
    <xf numFmtId="0" fontId="0" fillId="0" borderId="6" xfId="0" applyBorder="1" applyAlignment="1">
      <alignment horizontal="center"/>
    </xf>
    <xf numFmtId="0" fontId="0" fillId="0" borderId="9" xfId="0" applyBorder="1" applyAlignment="1">
      <alignment horizontal="left"/>
    </xf>
    <xf numFmtId="0" fontId="0" fillId="0" borderId="10" xfId="0" applyBorder="1" applyAlignment="1">
      <alignment horizontal="left"/>
    </xf>
    <xf numFmtId="0" fontId="0" fillId="0" borderId="11" xfId="0" applyBorder="1" applyAlignment="1">
      <alignment horizontal="left"/>
    </xf>
    <xf numFmtId="44" fontId="0" fillId="0" borderId="9" xfId="0" applyNumberFormat="1" applyBorder="1" applyAlignment="1">
      <alignment horizontal="left"/>
    </xf>
    <xf numFmtId="0" fontId="0" fillId="0" borderId="9" xfId="0" applyBorder="1" applyAlignment="1">
      <alignment horizontal="left" wrapText="1"/>
    </xf>
    <xf numFmtId="0" fontId="0" fillId="0" borderId="10" xfId="0" applyBorder="1" applyAlignment="1">
      <alignment horizontal="left" wrapText="1"/>
    </xf>
    <xf numFmtId="0" fontId="0" fillId="0" borderId="11" xfId="0" applyBorder="1" applyAlignment="1">
      <alignment horizontal="left" wrapText="1"/>
    </xf>
    <xf numFmtId="44" fontId="0" fillId="0" borderId="9" xfId="0" applyNumberFormat="1" applyBorder="1" applyAlignment="1">
      <alignment horizontal="left" wrapText="1"/>
    </xf>
    <xf numFmtId="44" fontId="0" fillId="0" borderId="2" xfId="0" applyNumberFormat="1" applyBorder="1" applyAlignment="1">
      <alignment horizontal="left"/>
    </xf>
    <xf numFmtId="0" fontId="0" fillId="0" borderId="2" xfId="0" applyBorder="1" applyAlignment="1">
      <alignment horizontal="left"/>
    </xf>
    <xf numFmtId="0" fontId="1" fillId="0" borderId="27" xfId="0" applyFont="1" applyBorder="1" applyAlignment="1">
      <alignment horizontal="left"/>
    </xf>
    <xf numFmtId="0" fontId="1" fillId="0" borderId="27" xfId="0" applyFont="1" applyBorder="1" applyAlignment="1">
      <alignment horizontal="center"/>
    </xf>
    <xf numFmtId="0" fontId="1" fillId="0" borderId="28" xfId="0" applyFont="1" applyBorder="1" applyAlignment="1">
      <alignment horizontal="center"/>
    </xf>
    <xf numFmtId="0" fontId="1" fillId="0" borderId="29" xfId="0" applyFont="1" applyBorder="1" applyAlignment="1">
      <alignment horizontal="center"/>
    </xf>
    <xf numFmtId="0" fontId="1" fillId="0" borderId="30" xfId="0" applyFont="1" applyBorder="1" applyAlignment="1">
      <alignment horizontal="center"/>
    </xf>
    <xf numFmtId="0" fontId="1" fillId="0" borderId="1" xfId="0" applyFont="1" applyBorder="1" applyAlignment="1">
      <alignment horizontal="center"/>
    </xf>
    <xf numFmtId="0" fontId="1" fillId="0" borderId="7" xfId="0" applyFont="1" applyBorder="1" applyAlignment="1">
      <alignment horizontal="center"/>
    </xf>
    <xf numFmtId="0" fontId="1" fillId="0" borderId="5" xfId="0" applyFont="1" applyBorder="1" applyAlignment="1">
      <alignment horizontal="center"/>
    </xf>
    <xf numFmtId="0" fontId="1" fillId="13" borderId="1" xfId="0" applyFont="1" applyFill="1" applyBorder="1" applyAlignment="1">
      <alignment horizontal="center" vertical="center" wrapText="1"/>
    </xf>
    <xf numFmtId="0" fontId="1" fillId="13" borderId="7" xfId="0" applyFont="1" applyFill="1" applyBorder="1" applyAlignment="1">
      <alignment horizontal="center" vertical="center" wrapText="1"/>
    </xf>
    <xf numFmtId="0" fontId="1" fillId="13" borderId="5" xfId="0" applyFont="1" applyFill="1" applyBorder="1" applyAlignment="1">
      <alignment horizontal="center" vertical="center" wrapText="1"/>
    </xf>
    <xf numFmtId="0" fontId="2" fillId="0" borderId="1" xfId="0" applyFont="1" applyBorder="1"/>
    <xf numFmtId="0" fontId="2" fillId="0" borderId="7" xfId="0" applyFont="1" applyBorder="1"/>
    <xf numFmtId="0" fontId="2" fillId="0" borderId="5" xfId="0" applyFont="1" applyBorder="1"/>
    <xf numFmtId="0" fontId="0" fillId="0" borderId="1" xfId="0" applyBorder="1"/>
    <xf numFmtId="0" fontId="0" fillId="0" borderId="7" xfId="0" applyBorder="1"/>
    <xf numFmtId="0" fontId="0" fillId="0" borderId="5" xfId="0" applyBorder="1"/>
    <xf numFmtId="0" fontId="1" fillId="0" borderId="6" xfId="0" applyFont="1" applyBorder="1" applyAlignment="1">
      <alignment horizontal="center"/>
    </xf>
    <xf numFmtId="0" fontId="1" fillId="0" borderId="2" xfId="0" applyFont="1" applyBorder="1" applyAlignment="1">
      <alignment horizontal="left" wrapText="1"/>
    </xf>
    <xf numFmtId="0" fontId="1" fillId="0" borderId="2" xfId="0" applyFont="1" applyBorder="1" applyAlignment="1">
      <alignment horizontal="center" wrapText="1"/>
    </xf>
    <xf numFmtId="0" fontId="0" fillId="0" borderId="10" xfId="0" applyBorder="1" applyAlignment="1">
      <alignment horizontal="right"/>
    </xf>
    <xf numFmtId="0" fontId="24" fillId="6" borderId="3" xfId="0" applyFont="1" applyFill="1" applyBorder="1" applyAlignment="1">
      <alignment horizontal="center" vertical="center"/>
    </xf>
    <xf numFmtId="0" fontId="24" fillId="6" borderId="31" xfId="0" applyFont="1" applyFill="1" applyBorder="1" applyAlignment="1">
      <alignment horizontal="center" vertical="center"/>
    </xf>
    <xf numFmtId="0" fontId="24" fillId="6" borderId="4" xfId="0" applyFont="1" applyFill="1" applyBorder="1" applyAlignment="1">
      <alignment horizontal="center" vertical="center"/>
    </xf>
    <xf numFmtId="0" fontId="23" fillId="6" borderId="3" xfId="0" applyFont="1" applyFill="1" applyBorder="1" applyAlignment="1">
      <alignment horizontal="center" vertical="center"/>
    </xf>
    <xf numFmtId="0" fontId="23" fillId="6" borderId="31" xfId="0" applyFont="1" applyFill="1" applyBorder="1" applyAlignment="1">
      <alignment horizontal="center" vertical="center"/>
    </xf>
    <xf numFmtId="0" fontId="23" fillId="6" borderId="4" xfId="0" applyFont="1" applyFill="1" applyBorder="1" applyAlignment="1">
      <alignment horizontal="center" vertical="center"/>
    </xf>
    <xf numFmtId="0" fontId="23" fillId="6" borderId="3" xfId="0" applyFont="1" applyFill="1" applyBorder="1"/>
    <xf numFmtId="0" fontId="23" fillId="6" borderId="31" xfId="0" applyFont="1" applyFill="1" applyBorder="1"/>
    <xf numFmtId="0" fontId="23" fillId="6" borderId="4" xfId="0" applyFont="1" applyFill="1" applyBorder="1"/>
    <xf numFmtId="0" fontId="23" fillId="6" borderId="3" xfId="0" applyFont="1" applyFill="1" applyBorder="1" applyAlignment="1">
      <alignment horizontal="left" vertical="center" wrapText="1"/>
    </xf>
    <xf numFmtId="0" fontId="23" fillId="6" borderId="31" xfId="0" applyFont="1" applyFill="1" applyBorder="1" applyAlignment="1">
      <alignment horizontal="left" vertical="center" wrapText="1"/>
    </xf>
    <xf numFmtId="0" fontId="23" fillId="6" borderId="4" xfId="0" applyFont="1" applyFill="1" applyBorder="1" applyAlignment="1">
      <alignment horizontal="left" vertical="center" wrapText="1"/>
    </xf>
    <xf numFmtId="0" fontId="1" fillId="4" borderId="19" xfId="0" applyFont="1" applyFill="1" applyBorder="1" applyAlignment="1">
      <alignment horizontal="center" vertical="center" wrapText="1"/>
    </xf>
    <xf numFmtId="0" fontId="1" fillId="4" borderId="20" xfId="0" applyFont="1" applyFill="1" applyBorder="1" applyAlignment="1">
      <alignment horizontal="center" vertical="center" wrapText="1"/>
    </xf>
    <xf numFmtId="0" fontId="1" fillId="4" borderId="0" xfId="0" applyFont="1" applyFill="1" applyAlignment="1">
      <alignment horizontal="center" vertical="center" wrapText="1"/>
    </xf>
    <xf numFmtId="0" fontId="1" fillId="4" borderId="23" xfId="0" applyFont="1" applyFill="1" applyBorder="1" applyAlignment="1">
      <alignment horizontal="center" vertical="center" wrapText="1"/>
    </xf>
    <xf numFmtId="0" fontId="1" fillId="4" borderId="32" xfId="0" applyFont="1" applyFill="1" applyBorder="1" applyAlignment="1">
      <alignment horizontal="center" vertical="center" wrapText="1"/>
    </xf>
    <xf numFmtId="0" fontId="27" fillId="0" borderId="0" xfId="0" applyFont="1" applyAlignment="1">
      <alignment horizontal="center"/>
    </xf>
    <xf numFmtId="0" fontId="30" fillId="0" borderId="0" xfId="0" applyFont="1" applyAlignment="1">
      <alignment horizontal="center"/>
    </xf>
    <xf numFmtId="0" fontId="26" fillId="0" borderId="0" xfId="0" applyFont="1" applyAlignment="1">
      <alignment horizontal="center"/>
    </xf>
    <xf numFmtId="0" fontId="26" fillId="0" borderId="23" xfId="0" applyFont="1" applyBorder="1" applyAlignment="1">
      <alignment horizontal="center" vertical="center"/>
    </xf>
    <xf numFmtId="0" fontId="48" fillId="0" borderId="0" xfId="0" applyFont="1" applyAlignment="1">
      <alignment horizontal="center" vertical="center" wrapText="1"/>
    </xf>
    <xf numFmtId="0" fontId="34" fillId="0" borderId="36" xfId="0" applyFont="1" applyBorder="1" applyAlignment="1">
      <alignment horizontal="left" vertical="top"/>
    </xf>
    <xf numFmtId="0" fontId="34" fillId="0" borderId="38" xfId="0" applyFont="1" applyBorder="1" applyAlignment="1">
      <alignment horizontal="left" vertical="top"/>
    </xf>
    <xf numFmtId="0" fontId="34" fillId="0" borderId="35" xfId="0" applyFont="1" applyBorder="1" applyAlignment="1">
      <alignment horizontal="left" vertical="top"/>
    </xf>
    <xf numFmtId="0" fontId="0" fillId="0" borderId="35" xfId="0" applyBorder="1" applyAlignment="1">
      <alignment horizontal="left" vertical="top"/>
    </xf>
    <xf numFmtId="0" fontId="34" fillId="0" borderId="35" xfId="0" applyFont="1" applyBorder="1" applyAlignment="1">
      <alignment horizontal="left" vertical="top" wrapText="1"/>
    </xf>
    <xf numFmtId="0" fontId="1" fillId="0" borderId="0" xfId="0" applyFont="1" applyAlignment="1">
      <alignment horizontal="center" vertical="center" wrapText="1"/>
    </xf>
    <xf numFmtId="0" fontId="32" fillId="0" borderId="0" xfId="0" applyFont="1" applyAlignment="1">
      <alignment vertical="top" wrapText="1"/>
    </xf>
    <xf numFmtId="0" fontId="36" fillId="0" borderId="18" xfId="0" applyFont="1" applyBorder="1" applyAlignment="1">
      <alignment horizontal="left" vertical="top" wrapText="1"/>
    </xf>
    <xf numFmtId="0" fontId="36" fillId="0" borderId="34" xfId="0" applyFont="1" applyBorder="1" applyAlignment="1">
      <alignment horizontal="left" vertical="top" wrapText="1"/>
    </xf>
    <xf numFmtId="0" fontId="36" fillId="0" borderId="16" xfId="0" applyFont="1" applyBorder="1" applyAlignment="1">
      <alignment horizontal="left" vertical="top" wrapText="1"/>
    </xf>
    <xf numFmtId="0" fontId="7" fillId="13" borderId="1" xfId="0" applyFont="1" applyFill="1" applyBorder="1" applyAlignment="1">
      <alignment horizontal="center" vertical="center" textRotation="255" wrapText="1"/>
    </xf>
    <xf numFmtId="0" fontId="7" fillId="13" borderId="7" xfId="0" applyFont="1" applyFill="1" applyBorder="1" applyAlignment="1">
      <alignment horizontal="center" vertical="center" textRotation="255" wrapText="1"/>
    </xf>
    <xf numFmtId="0" fontId="7" fillId="13" borderId="5" xfId="0" applyFont="1" applyFill="1" applyBorder="1" applyAlignment="1">
      <alignment horizontal="center" vertical="center" textRotation="255" wrapText="1"/>
    </xf>
    <xf numFmtId="44" fontId="48" fillId="0" borderId="0" xfId="0" applyNumberFormat="1" applyFont="1" applyAlignment="1">
      <alignment horizontal="center" vertical="center" wrapText="1"/>
    </xf>
    <xf numFmtId="44" fontId="1" fillId="0" borderId="6" xfId="0" applyNumberFormat="1" applyFont="1" applyBorder="1" applyAlignment="1">
      <alignment horizontal="center"/>
    </xf>
    <xf numFmtId="0" fontId="1" fillId="0" borderId="6" xfId="0" applyFont="1" applyBorder="1" applyAlignment="1">
      <alignment horizontal="left"/>
    </xf>
    <xf numFmtId="0" fontId="3" fillId="13" borderId="1" xfId="0" applyFont="1" applyFill="1" applyBorder="1" applyAlignment="1">
      <alignment horizontal="center" vertical="center" wrapText="1"/>
    </xf>
    <xf numFmtId="0" fontId="3" fillId="13" borderId="7" xfId="0" applyFont="1" applyFill="1" applyBorder="1" applyAlignment="1">
      <alignment horizontal="center" vertical="center" wrapText="1"/>
    </xf>
    <xf numFmtId="0" fontId="3" fillId="13" borderId="5" xfId="0" applyFont="1" applyFill="1" applyBorder="1" applyAlignment="1">
      <alignment horizontal="center" vertical="center" wrapText="1"/>
    </xf>
    <xf numFmtId="0" fontId="3" fillId="13" borderId="3" xfId="0" applyFont="1" applyFill="1" applyBorder="1" applyAlignment="1">
      <alignment horizontal="center" vertical="center" wrapText="1"/>
    </xf>
    <xf numFmtId="0" fontId="3" fillId="13" borderId="4" xfId="0" applyFont="1" applyFill="1" applyBorder="1" applyAlignment="1">
      <alignment horizontal="center" vertical="center" wrapText="1"/>
    </xf>
    <xf numFmtId="0" fontId="1" fillId="0" borderId="0" xfId="0" applyFont="1" applyAlignment="1">
      <alignment horizontal="center" wrapText="1"/>
    </xf>
    <xf numFmtId="0" fontId="0" fillId="0" borderId="0" xfId="0" applyAlignment="1">
      <alignment horizontal="center" wrapText="1"/>
    </xf>
    <xf numFmtId="0" fontId="6" fillId="2" borderId="3" xfId="0" applyFont="1" applyFill="1" applyBorder="1" applyAlignment="1">
      <alignment horizontal="center" vertical="center" wrapText="1"/>
    </xf>
    <xf numFmtId="0" fontId="6" fillId="2" borderId="4" xfId="0" applyFont="1" applyFill="1" applyBorder="1" applyAlignment="1">
      <alignment horizontal="center" vertical="center" wrapText="1"/>
    </xf>
    <xf numFmtId="0" fontId="6" fillId="2" borderId="1" xfId="0" applyFont="1" applyFill="1" applyBorder="1" applyAlignment="1">
      <alignment horizontal="center" vertical="center" wrapText="1"/>
    </xf>
    <xf numFmtId="0" fontId="6" fillId="2" borderId="5" xfId="0" applyFont="1" applyFill="1" applyBorder="1" applyAlignment="1">
      <alignment horizontal="center" vertical="center" wrapText="1"/>
    </xf>
    <xf numFmtId="0" fontId="6" fillId="0" borderId="0" xfId="0" applyFont="1" applyAlignment="1">
      <alignment horizontal="center"/>
    </xf>
    <xf numFmtId="0" fontId="2" fillId="0" borderId="0" xfId="0" applyFont="1" applyAlignment="1">
      <alignment horizontal="center"/>
    </xf>
    <xf numFmtId="0" fontId="6" fillId="13" borderId="3" xfId="0" applyFont="1" applyFill="1" applyBorder="1" applyAlignment="1">
      <alignment horizontal="center" vertical="center" wrapText="1"/>
    </xf>
    <xf numFmtId="0" fontId="6" fillId="13" borderId="4" xfId="0" applyFont="1" applyFill="1" applyBorder="1" applyAlignment="1">
      <alignment horizontal="center" vertical="center" wrapText="1"/>
    </xf>
    <xf numFmtId="0" fontId="6" fillId="13" borderId="1" xfId="0" applyFont="1" applyFill="1" applyBorder="1" applyAlignment="1">
      <alignment horizontal="center" vertical="center" wrapText="1"/>
    </xf>
    <xf numFmtId="0" fontId="6" fillId="13" borderId="5" xfId="0" applyFont="1" applyFill="1" applyBorder="1" applyAlignment="1">
      <alignment horizontal="center" vertical="center" wrapText="1"/>
    </xf>
    <xf numFmtId="44" fontId="1" fillId="0" borderId="6" xfId="0" applyNumberFormat="1" applyFont="1" applyBorder="1" applyAlignment="1">
      <alignment horizontal="left"/>
    </xf>
    <xf numFmtId="0" fontId="1" fillId="0" borderId="10" xfId="0" applyFont="1" applyBorder="1" applyAlignment="1">
      <alignment horizontal="right"/>
    </xf>
    <xf numFmtId="0" fontId="3" fillId="13" borderId="2" xfId="0" applyFont="1" applyFill="1" applyBorder="1" applyAlignment="1">
      <alignment horizontal="center" vertical="center" wrapText="1"/>
    </xf>
    <xf numFmtId="0" fontId="3" fillId="13" borderId="31" xfId="0" applyFont="1" applyFill="1" applyBorder="1" applyAlignment="1">
      <alignment horizontal="center" vertical="center" wrapText="1"/>
    </xf>
    <xf numFmtId="0" fontId="9" fillId="13" borderId="1" xfId="0" applyFont="1" applyFill="1" applyBorder="1" applyAlignment="1">
      <alignment horizontal="center" vertical="center" wrapText="1"/>
    </xf>
    <xf numFmtId="0" fontId="9" fillId="13" borderId="7" xfId="0" applyFont="1" applyFill="1" applyBorder="1" applyAlignment="1">
      <alignment horizontal="center" vertical="center" wrapText="1"/>
    </xf>
    <xf numFmtId="0" fontId="9" fillId="13" borderId="5" xfId="0" applyFont="1" applyFill="1" applyBorder="1" applyAlignment="1">
      <alignment horizontal="center" vertical="center" wrapText="1"/>
    </xf>
    <xf numFmtId="0" fontId="1" fillId="0" borderId="0" xfId="0" applyFont="1" applyAlignment="1">
      <alignment horizontal="center" vertical="center"/>
    </xf>
    <xf numFmtId="0" fontId="9" fillId="13" borderId="3" xfId="0" applyFont="1" applyFill="1" applyBorder="1" applyAlignment="1">
      <alignment horizontal="center" vertical="center" wrapText="1"/>
    </xf>
    <xf numFmtId="0" fontId="9" fillId="13" borderId="4" xfId="0" applyFont="1" applyFill="1" applyBorder="1" applyAlignment="1">
      <alignment horizontal="center" vertical="center" wrapText="1"/>
    </xf>
    <xf numFmtId="44" fontId="9" fillId="17" borderId="50" xfId="0" applyNumberFormat="1" applyFont="1" applyFill="1" applyBorder="1" applyAlignment="1">
      <alignment horizontal="center" vertical="center"/>
    </xf>
    <xf numFmtId="44" fontId="9" fillId="17" borderId="7" xfId="0" applyNumberFormat="1" applyFont="1" applyFill="1" applyBorder="1" applyAlignment="1">
      <alignment horizontal="center" vertical="center"/>
    </xf>
    <xf numFmtId="44" fontId="9" fillId="17" borderId="51" xfId="0" applyNumberFormat="1" applyFont="1" applyFill="1" applyBorder="1" applyAlignment="1">
      <alignment horizontal="center" vertical="center"/>
    </xf>
    <xf numFmtId="0" fontId="9" fillId="17" borderId="45" xfId="0" applyFont="1" applyFill="1" applyBorder="1" applyAlignment="1">
      <alignment horizontal="center" vertical="center"/>
    </xf>
    <xf numFmtId="0" fontId="9" fillId="17" borderId="46" xfId="0" applyFont="1" applyFill="1" applyBorder="1" applyAlignment="1">
      <alignment horizontal="center" vertical="center"/>
    </xf>
    <xf numFmtId="0" fontId="9" fillId="17" borderId="47" xfId="0" applyFont="1" applyFill="1" applyBorder="1" applyAlignment="1">
      <alignment horizontal="center" vertical="center"/>
    </xf>
    <xf numFmtId="0" fontId="9" fillId="17" borderId="50" xfId="0" applyFont="1" applyFill="1" applyBorder="1" applyAlignment="1">
      <alignment horizontal="center" vertical="center"/>
    </xf>
    <xf numFmtId="0" fontId="9" fillId="17" borderId="7" xfId="0" applyFont="1" applyFill="1" applyBorder="1" applyAlignment="1">
      <alignment horizontal="center" vertical="center"/>
    </xf>
    <xf numFmtId="0" fontId="9" fillId="17" borderId="51" xfId="0" applyFont="1" applyFill="1" applyBorder="1" applyAlignment="1">
      <alignment horizontal="center" vertical="center"/>
    </xf>
    <xf numFmtId="0" fontId="6" fillId="13" borderId="19" xfId="0" applyFont="1" applyFill="1" applyBorder="1" applyAlignment="1">
      <alignment horizontal="center" vertical="center"/>
    </xf>
    <xf numFmtId="0" fontId="6" fillId="13" borderId="20" xfId="0" applyFont="1" applyFill="1" applyBorder="1" applyAlignment="1">
      <alignment horizontal="center" vertical="center"/>
    </xf>
    <xf numFmtId="0" fontId="6" fillId="13" borderId="21" xfId="0" applyFont="1" applyFill="1" applyBorder="1" applyAlignment="1">
      <alignment horizontal="center" vertical="center"/>
    </xf>
    <xf numFmtId="0" fontId="6" fillId="13" borderId="32" xfId="0" applyFont="1" applyFill="1" applyBorder="1" applyAlignment="1">
      <alignment horizontal="center" vertical="center"/>
    </xf>
    <xf numFmtId="0" fontId="6" fillId="13" borderId="0" xfId="0" applyFont="1" applyFill="1" applyAlignment="1">
      <alignment horizontal="center" vertical="center"/>
    </xf>
    <xf numFmtId="0" fontId="6" fillId="13" borderId="33" xfId="0" applyFont="1" applyFill="1" applyBorder="1" applyAlignment="1">
      <alignment horizontal="center" vertical="center"/>
    </xf>
    <xf numFmtId="0" fontId="6" fillId="13" borderId="22" xfId="0" applyFont="1" applyFill="1" applyBorder="1" applyAlignment="1">
      <alignment horizontal="center" vertical="center"/>
    </xf>
    <xf numFmtId="0" fontId="6" fillId="13" borderId="23" xfId="0" applyFont="1" applyFill="1" applyBorder="1" applyAlignment="1">
      <alignment horizontal="center" vertical="center"/>
    </xf>
    <xf numFmtId="0" fontId="6" fillId="13" borderId="17" xfId="0" applyFont="1" applyFill="1" applyBorder="1" applyAlignment="1">
      <alignment horizontal="center" vertical="center"/>
    </xf>
    <xf numFmtId="0" fontId="9" fillId="0" borderId="0" xfId="0" applyFont="1" applyAlignment="1">
      <alignment horizontal="center" vertical="center"/>
    </xf>
    <xf numFmtId="0" fontId="9" fillId="13" borderId="39" xfId="0" applyFont="1" applyFill="1" applyBorder="1" applyAlignment="1">
      <alignment horizontal="center" vertical="center"/>
    </xf>
    <xf numFmtId="0" fontId="9" fillId="13" borderId="40" xfId="0" applyFont="1" applyFill="1" applyBorder="1" applyAlignment="1">
      <alignment horizontal="center" vertical="center"/>
    </xf>
    <xf numFmtId="0" fontId="9" fillId="13" borderId="41" xfId="0" applyFont="1" applyFill="1" applyBorder="1" applyAlignment="1">
      <alignment horizontal="center" vertical="center"/>
    </xf>
    <xf numFmtId="0" fontId="9" fillId="16" borderId="24" xfId="0" applyFont="1" applyFill="1" applyBorder="1" applyAlignment="1">
      <alignment horizontal="center" vertical="center"/>
    </xf>
    <xf numFmtId="0" fontId="9" fillId="16" borderId="52" xfId="0" applyFont="1" applyFill="1" applyBorder="1" applyAlignment="1">
      <alignment horizontal="center" vertical="center"/>
    </xf>
    <xf numFmtId="0" fontId="9" fillId="16" borderId="53" xfId="0" applyFont="1" applyFill="1" applyBorder="1" applyAlignment="1">
      <alignment horizontal="center" vertical="center"/>
    </xf>
    <xf numFmtId="0" fontId="3" fillId="13" borderId="3" xfId="0" applyFont="1" applyFill="1" applyBorder="1" applyAlignment="1">
      <alignment horizontal="center" vertical="center"/>
    </xf>
    <xf numFmtId="0" fontId="3" fillId="13" borderId="4" xfId="0" applyFont="1" applyFill="1" applyBorder="1" applyAlignment="1">
      <alignment horizontal="center" vertical="center"/>
    </xf>
    <xf numFmtId="0" fontId="3" fillId="13" borderId="2" xfId="0" applyFont="1" applyFill="1" applyBorder="1" applyAlignment="1">
      <alignment horizontal="center" vertical="center"/>
    </xf>
    <xf numFmtId="0" fontId="3" fillId="3" borderId="3" xfId="0" applyFont="1" applyFill="1" applyBorder="1" applyAlignment="1">
      <alignment horizontal="center" vertical="center" wrapText="1"/>
    </xf>
    <xf numFmtId="0" fontId="3" fillId="3" borderId="4" xfId="0" applyFont="1" applyFill="1" applyBorder="1" applyAlignment="1">
      <alignment horizontal="center" vertical="center" wrapText="1"/>
    </xf>
    <xf numFmtId="0" fontId="3" fillId="3" borderId="3" xfId="0" applyFont="1" applyFill="1" applyBorder="1" applyAlignment="1">
      <alignment horizontal="center" vertical="center"/>
    </xf>
    <xf numFmtId="0" fontId="3" fillId="3" borderId="4" xfId="0" applyFont="1" applyFill="1" applyBorder="1" applyAlignment="1">
      <alignment horizontal="center" vertical="center"/>
    </xf>
    <xf numFmtId="0" fontId="3" fillId="3" borderId="2" xfId="0" applyFont="1" applyFill="1" applyBorder="1" applyAlignment="1">
      <alignment horizontal="center" vertical="center"/>
    </xf>
    <xf numFmtId="0" fontId="39" fillId="0" borderId="0" xfId="0" applyFont="1" applyAlignment="1">
      <alignment horizontal="center"/>
    </xf>
    <xf numFmtId="0" fontId="40" fillId="3" borderId="3" xfId="0" applyFont="1" applyFill="1" applyBorder="1" applyAlignment="1">
      <alignment horizontal="center" vertical="center" wrapText="1"/>
    </xf>
    <xf numFmtId="0" fontId="40" fillId="3" borderId="4" xfId="0" applyFont="1" applyFill="1" applyBorder="1" applyAlignment="1">
      <alignment horizontal="center" vertical="center" wrapText="1"/>
    </xf>
    <xf numFmtId="0" fontId="40" fillId="3" borderId="3" xfId="0" applyFont="1" applyFill="1" applyBorder="1" applyAlignment="1">
      <alignment horizontal="center" vertical="center"/>
    </xf>
    <xf numFmtId="0" fontId="40" fillId="3" borderId="4" xfId="0" applyFont="1" applyFill="1" applyBorder="1" applyAlignment="1">
      <alignment horizontal="center" vertical="center"/>
    </xf>
    <xf numFmtId="0" fontId="40" fillId="3" borderId="2" xfId="0" applyFont="1" applyFill="1" applyBorder="1" applyAlignment="1">
      <alignment horizontal="center" vertical="center"/>
    </xf>
    <xf numFmtId="164" fontId="0" fillId="0" borderId="0" xfId="0" applyNumberFormat="1" applyAlignment="1">
      <alignment horizontal="center"/>
    </xf>
    <xf numFmtId="0" fontId="1" fillId="8" borderId="0" xfId="0" applyFont="1" applyFill="1" applyAlignment="1">
      <alignment horizontal="center"/>
    </xf>
    <xf numFmtId="0" fontId="1" fillId="13" borderId="12" xfId="0" applyFont="1" applyFill="1" applyBorder="1" applyAlignment="1">
      <alignment horizontal="center" vertical="center"/>
    </xf>
    <xf numFmtId="0" fontId="1" fillId="13" borderId="6" xfId="0" applyFont="1" applyFill="1" applyBorder="1" applyAlignment="1">
      <alignment horizontal="center" vertical="center"/>
    </xf>
    <xf numFmtId="0" fontId="1" fillId="13" borderId="13" xfId="0" applyFont="1" applyFill="1" applyBorder="1" applyAlignment="1">
      <alignment horizontal="center" vertical="center"/>
    </xf>
    <xf numFmtId="0" fontId="1" fillId="13" borderId="3" xfId="0" applyFont="1" applyFill="1" applyBorder="1" applyAlignment="1">
      <alignment horizontal="center" vertical="center"/>
    </xf>
    <xf numFmtId="0" fontId="1" fillId="13" borderId="4" xfId="0" applyFont="1" applyFill="1" applyBorder="1" applyAlignment="1">
      <alignment horizontal="center" vertical="center"/>
    </xf>
    <xf numFmtId="0" fontId="1" fillId="13" borderId="1" xfId="0" applyFont="1" applyFill="1" applyBorder="1" applyAlignment="1">
      <alignment horizontal="center"/>
    </xf>
    <xf numFmtId="0" fontId="1" fillId="13" borderId="5" xfId="0" applyFont="1" applyFill="1" applyBorder="1" applyAlignment="1">
      <alignment horizontal="center"/>
    </xf>
    <xf numFmtId="0" fontId="2" fillId="0" borderId="1" xfId="0" applyFont="1" applyBorder="1" applyAlignment="1">
      <alignment horizontal="left"/>
    </xf>
    <xf numFmtId="0" fontId="2" fillId="0" borderId="7" xfId="0" applyFont="1" applyBorder="1" applyAlignment="1">
      <alignment horizontal="left"/>
    </xf>
    <xf numFmtId="0" fontId="2" fillId="0" borderId="5" xfId="0" applyFont="1" applyBorder="1" applyAlignment="1">
      <alignment horizontal="left"/>
    </xf>
    <xf numFmtId="0" fontId="0" fillId="0" borderId="23" xfId="0" applyBorder="1" applyAlignment="1">
      <alignment horizontal="center" wrapText="1"/>
    </xf>
    <xf numFmtId="0" fontId="16" fillId="0" borderId="22" xfId="0" applyFont="1" applyBorder="1" applyAlignment="1">
      <alignment horizontal="center" vertical="center"/>
    </xf>
    <xf numFmtId="0" fontId="16" fillId="0" borderId="23" xfId="0" applyFont="1" applyBorder="1" applyAlignment="1">
      <alignment horizontal="center" vertical="center"/>
    </xf>
    <xf numFmtId="0" fontId="16" fillId="0" borderId="17" xfId="0" applyFont="1" applyBorder="1" applyAlignment="1">
      <alignment horizontal="center" vertical="center"/>
    </xf>
    <xf numFmtId="0" fontId="16" fillId="0" borderId="18" xfId="0" applyFont="1" applyBorder="1" applyAlignment="1">
      <alignment horizontal="center" vertical="center" wrapText="1"/>
    </xf>
    <xf numFmtId="0" fontId="16" fillId="0" borderId="16" xfId="0" applyFont="1" applyBorder="1" applyAlignment="1">
      <alignment horizontal="center" vertical="center" wrapText="1"/>
    </xf>
    <xf numFmtId="0" fontId="16" fillId="0" borderId="24"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19" xfId="0" applyFont="1" applyBorder="1" applyAlignment="1">
      <alignment horizontal="center" vertical="center"/>
    </xf>
    <xf numFmtId="0" fontId="16" fillId="0" borderId="20" xfId="0" applyFont="1" applyBorder="1" applyAlignment="1">
      <alignment horizontal="center" vertical="center"/>
    </xf>
    <xf numFmtId="0" fontId="16" fillId="0" borderId="21" xfId="0" applyFont="1" applyBorder="1" applyAlignment="1">
      <alignment horizontal="center" vertical="center"/>
    </xf>
    <xf numFmtId="0" fontId="2" fillId="0" borderId="2" xfId="0" applyFont="1" applyFill="1" applyBorder="1"/>
    <xf numFmtId="0" fontId="50" fillId="0" borderId="2" xfId="0" applyFont="1" applyFill="1" applyBorder="1"/>
    <xf numFmtId="0" fontId="2" fillId="0" borderId="2" xfId="0" applyFont="1" applyFill="1" applyBorder="1" applyAlignment="1">
      <alignment horizontal="right"/>
    </xf>
    <xf numFmtId="0" fontId="2" fillId="0" borderId="2" xfId="0" applyFont="1" applyFill="1" applyBorder="1" applyAlignment="1">
      <alignment horizontal="center"/>
    </xf>
  </cellXfs>
  <cellStyles count="5">
    <cellStyle name="Millares" xfId="1" builtinId="3"/>
    <cellStyle name="Moneda" xfId="2" builtinId="4"/>
    <cellStyle name="Moneda 2" xfId="4" xr:uid="{E86FE7EA-1302-4F87-A98C-CA982AFE7DEF}"/>
    <cellStyle name="Normal" xfId="0" builtinId="0"/>
    <cellStyle name="Normal 2 2" xfId="3" xr:uid="{E2A19DFC-5D79-4DDA-A57C-3D3F43001F72}"/>
  </cellStyles>
  <dxfs count="0"/>
  <tableStyles count="0" defaultTableStyle="TableStyleMedium2" defaultPivotStyle="PivotStyleLight16"/>
  <colors>
    <mruColors>
      <color rgb="FFF2F737"/>
      <color rgb="FFF79443"/>
      <color rgb="FFFFFFCC"/>
      <color rgb="FF000000"/>
      <color rgb="FFFFFF9B"/>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sharedStrings" Target="sharedStrings.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sheetMetadata" Target="metadata.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8.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1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1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1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1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1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1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18.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1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2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2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2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2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2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2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26.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2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28.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2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3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3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3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3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3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3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3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3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38.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3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4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4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3.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image" Target="../media/image10.jpeg"/><Relationship Id="rId5" Type="http://schemas.openxmlformats.org/officeDocument/2006/relationships/image" Target="../media/image5.jpeg"/><Relationship Id="rId4" Type="http://schemas.openxmlformats.org/officeDocument/2006/relationships/image" Target="../media/image13.png"/></Relationships>
</file>

<file path=xl/drawings/_rels/drawing44.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5.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6.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7.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8.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9.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50.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51.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52.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6.png"/></Relationships>
</file>

<file path=xl/drawings/_rels/drawing5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54.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55.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5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57.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5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59.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6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61.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62.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6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64.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65.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66.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67.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68.xml.rels><?xml version="1.0" encoding="UTF-8" standalone="yes"?>
<Relationships xmlns="http://schemas.openxmlformats.org/package/2006/relationships"><Relationship Id="rId2" Type="http://schemas.openxmlformats.org/officeDocument/2006/relationships/image" Target="../media/image27.png"/><Relationship Id="rId1" Type="http://schemas.openxmlformats.org/officeDocument/2006/relationships/image" Target="../media/image14.png"/></Relationships>
</file>

<file path=xl/drawings/_rels/drawing69.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70.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71.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72.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73.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74.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75.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76.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14.png"/></Relationships>
</file>

<file path=xl/drawings/_rels/drawing77.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33.png"/></Relationships>
</file>

<file path=xl/drawings/_rels/drawing78.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79.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80.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81.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82.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0.png"/></Relationships>
</file>

<file path=xl/drawings/_rels/drawing8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84.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35.png"/></Relationships>
</file>

<file path=xl/drawings/_rels/drawing85.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86.xml.rels><?xml version="1.0" encoding="UTF-8" standalone="yes"?>
<Relationships xmlns="http://schemas.openxmlformats.org/package/2006/relationships"><Relationship Id="rId2" Type="http://schemas.openxmlformats.org/officeDocument/2006/relationships/image" Target="../media/image37.png"/><Relationship Id="rId1" Type="http://schemas.openxmlformats.org/officeDocument/2006/relationships/image" Target="../media/image36.png"/></Relationships>
</file>

<file path=xl/drawings/_rels/drawing87.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88.xml.rels><?xml version="1.0" encoding="UTF-8" standalone="yes"?>
<Relationships xmlns="http://schemas.openxmlformats.org/package/2006/relationships"><Relationship Id="rId2" Type="http://schemas.openxmlformats.org/officeDocument/2006/relationships/image" Target="../media/image37.png"/><Relationship Id="rId1" Type="http://schemas.openxmlformats.org/officeDocument/2006/relationships/image" Target="../media/image36.png"/></Relationships>
</file>

<file path=xl/drawings/_rels/drawing89.xml.rels><?xml version="1.0" encoding="UTF-8" standalone="yes"?>
<Relationships xmlns="http://schemas.openxmlformats.org/package/2006/relationships"><Relationship Id="rId2" Type="http://schemas.openxmlformats.org/officeDocument/2006/relationships/image" Target="../media/image27.png"/><Relationship Id="rId1" Type="http://schemas.openxmlformats.org/officeDocument/2006/relationships/image" Target="../media/image14.png"/></Relationships>
</file>

<file path=xl/drawings/_rels/drawing90.xml.rels><?xml version="1.0" encoding="UTF-8" standalone="yes"?>
<Relationships xmlns="http://schemas.openxmlformats.org/package/2006/relationships"><Relationship Id="rId2" Type="http://schemas.openxmlformats.org/officeDocument/2006/relationships/image" Target="../media/image39.png"/><Relationship Id="rId1" Type="http://schemas.openxmlformats.org/officeDocument/2006/relationships/image" Target="../media/image38.png"/></Relationships>
</file>

<file path=xl/drawings/_rels/drawing91.xml.rels><?xml version="1.0" encoding="UTF-8" standalone="yes"?>
<Relationships xmlns="http://schemas.openxmlformats.org/package/2006/relationships"><Relationship Id="rId2" Type="http://schemas.openxmlformats.org/officeDocument/2006/relationships/image" Target="../media/image27.png"/><Relationship Id="rId1" Type="http://schemas.openxmlformats.org/officeDocument/2006/relationships/image" Target="../media/image14.png"/></Relationships>
</file>

<file path=xl/drawings/_rels/drawing92.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0.png"/></Relationships>
</file>

<file path=xl/drawings/_rels/drawing9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94.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9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0.png"/></Relationships>
</file>

<file path=xl/drawings/_rels/drawing96.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0.png"/></Relationships>
</file>

<file path=xl/drawings/_rels/drawing97.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98.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0.png"/></Relationships>
</file>

<file path=xl/drawings/_rels/drawing99.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100.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0.png"/></Relationships>
</file>

<file path=xl/drawings/_rels/drawing101.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102.xml.rels><?xml version="1.0" encoding="UTF-8" standalone="yes"?>
<Relationships xmlns="http://schemas.openxmlformats.org/package/2006/relationships"><Relationship Id="rId2" Type="http://schemas.openxmlformats.org/officeDocument/2006/relationships/image" Target="../media/image41.png"/><Relationship Id="rId1" Type="http://schemas.openxmlformats.org/officeDocument/2006/relationships/image" Target="../media/image40.png"/></Relationships>
</file>

<file path=xl/drawings/_rels/drawing10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104.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105.xml.rels><?xml version="1.0" encoding="UTF-8" standalone="yes"?>
<Relationships xmlns="http://schemas.openxmlformats.org/package/2006/relationships"><Relationship Id="rId2" Type="http://schemas.openxmlformats.org/officeDocument/2006/relationships/image" Target="../media/image43.png"/><Relationship Id="rId1" Type="http://schemas.openxmlformats.org/officeDocument/2006/relationships/image" Target="../media/image42.png"/></Relationships>
</file>

<file path=xl/drawings/_rels/drawing10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107.xml.rels><?xml version="1.0" encoding="UTF-8" standalone="yes"?>
<Relationships xmlns="http://schemas.openxmlformats.org/package/2006/relationships"><Relationship Id="rId2" Type="http://schemas.openxmlformats.org/officeDocument/2006/relationships/image" Target="../media/image44.png"/><Relationship Id="rId1" Type="http://schemas.openxmlformats.org/officeDocument/2006/relationships/image" Target="../media/image14.png"/></Relationships>
</file>

<file path=xl/drawings/_rels/drawing108.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109.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111.xml.rels><?xml version="1.0" encoding="UTF-8" standalone="yes"?>
<Relationships xmlns="http://schemas.openxmlformats.org/package/2006/relationships"><Relationship Id="rId2" Type="http://schemas.openxmlformats.org/officeDocument/2006/relationships/image" Target="../media/image46.jpeg"/><Relationship Id="rId1" Type="http://schemas.openxmlformats.org/officeDocument/2006/relationships/image" Target="../media/image45.jpeg"/></Relationships>
</file>

<file path=xl/drawings/_rels/drawing11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6004559</xdr:colOff>
      <xdr:row>9</xdr:row>
      <xdr:rowOff>34290</xdr:rowOff>
    </xdr:to>
    <xdr:grpSp>
      <xdr:nvGrpSpPr>
        <xdr:cNvPr id="2" name="Grupo 1">
          <a:extLst>
            <a:ext uri="{FF2B5EF4-FFF2-40B4-BE49-F238E27FC236}">
              <a16:creationId xmlns:a16="http://schemas.microsoft.com/office/drawing/2014/main" id="{82D08471-4685-48DF-BD11-3CA92BEF8E90}"/>
            </a:ext>
          </a:extLst>
        </xdr:cNvPr>
        <xdr:cNvGrpSpPr/>
      </xdr:nvGrpSpPr>
      <xdr:grpSpPr>
        <a:xfrm>
          <a:off x="0" y="0"/>
          <a:ext cx="5937884" cy="1748790"/>
          <a:chOff x="-209251" y="62332"/>
          <a:chExt cx="6007071" cy="1275715"/>
        </a:xfrm>
      </xdr:grpSpPr>
      <xdr:pic>
        <xdr:nvPicPr>
          <xdr:cNvPr id="3" name="Imagen 2">
            <a:extLst>
              <a:ext uri="{FF2B5EF4-FFF2-40B4-BE49-F238E27FC236}">
                <a16:creationId xmlns:a16="http://schemas.microsoft.com/office/drawing/2014/main" id="{42C203CC-D3A7-7B3B-51C6-2C890B80BA6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D785A53E-176A-5892-E7D1-00AB49FCBC84}"/>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DC7B46B6-C06A-4CAA-5A59-C9E36C40E710}"/>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D8889E16-5FE0-9259-B49A-FAAB2330200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58495CEE-58EE-325A-3027-FA9EF631866E}"/>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8356173A-B681-92EF-F9DD-88D84B11D3BC}"/>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43</xdr:row>
      <xdr:rowOff>0</xdr:rowOff>
    </xdr:from>
    <xdr:to>
      <xdr:col>0</xdr:col>
      <xdr:colOff>6019800</xdr:colOff>
      <xdr:row>45</xdr:row>
      <xdr:rowOff>21319</xdr:rowOff>
    </xdr:to>
    <xdr:pic>
      <xdr:nvPicPr>
        <xdr:cNvPr id="9" name="Imagen 8">
          <a:extLst>
            <a:ext uri="{FF2B5EF4-FFF2-40B4-BE49-F238E27FC236}">
              <a16:creationId xmlns:a16="http://schemas.microsoft.com/office/drawing/2014/main" id="{47A23971-68EE-46EA-8799-8F573839ADBB}"/>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05750"/>
          <a:ext cx="6019800" cy="23086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44</xdr:row>
      <xdr:rowOff>180974</xdr:rowOff>
    </xdr:from>
    <xdr:to>
      <xdr:col>0</xdr:col>
      <xdr:colOff>6010275</xdr:colOff>
      <xdr:row>46</xdr:row>
      <xdr:rowOff>133349</xdr:rowOff>
    </xdr:to>
    <xdr:sp macro="" textlink="">
      <xdr:nvSpPr>
        <xdr:cNvPr id="10" name="Cuadro de texto 2">
          <a:extLst>
            <a:ext uri="{FF2B5EF4-FFF2-40B4-BE49-F238E27FC236}">
              <a16:creationId xmlns:a16="http://schemas.microsoft.com/office/drawing/2014/main" id="{260854AF-E381-4823-8E3D-AAD04461E384}"/>
            </a:ext>
          </a:extLst>
        </xdr:cNvPr>
        <xdr:cNvSpPr txBox="1">
          <a:spLocks noChangeArrowheads="1"/>
        </xdr:cNvSpPr>
      </xdr:nvSpPr>
      <xdr:spPr bwMode="auto">
        <a:xfrm>
          <a:off x="0" y="8113394"/>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6008369</xdr:colOff>
      <xdr:row>9</xdr:row>
      <xdr:rowOff>34290</xdr:rowOff>
    </xdr:to>
    <xdr:grpSp>
      <xdr:nvGrpSpPr>
        <xdr:cNvPr id="2" name="Grupo 1">
          <a:extLst>
            <a:ext uri="{FF2B5EF4-FFF2-40B4-BE49-F238E27FC236}">
              <a16:creationId xmlns:a16="http://schemas.microsoft.com/office/drawing/2014/main" id="{6DDAE59E-E201-D11A-2002-97AD7C401112}"/>
            </a:ext>
          </a:extLst>
        </xdr:cNvPr>
        <xdr:cNvGrpSpPr/>
      </xdr:nvGrpSpPr>
      <xdr:grpSpPr>
        <a:xfrm>
          <a:off x="0" y="0"/>
          <a:ext cx="5932169" cy="1748790"/>
          <a:chOff x="-209251" y="62332"/>
          <a:chExt cx="6007071" cy="1275715"/>
        </a:xfrm>
      </xdr:grpSpPr>
      <xdr:pic>
        <xdr:nvPicPr>
          <xdr:cNvPr id="3" name="Imagen 2">
            <a:extLst>
              <a:ext uri="{FF2B5EF4-FFF2-40B4-BE49-F238E27FC236}">
                <a16:creationId xmlns:a16="http://schemas.microsoft.com/office/drawing/2014/main" id="{44F006FD-B00A-E99D-2FD1-252BEB0AFE1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E3D98DAF-8FAC-9BC4-08E2-11255A76CBC3}"/>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D74D5CEA-204C-9A25-5C42-F3F01DBFD105}"/>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7E361E7D-33F0-5A4B-720C-785BB1D5677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CC8C5C8A-7716-0A41-3043-4B6C9FD4BF67}"/>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26506E89-325D-60AD-8579-5F7CAACEBC4D}"/>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17509</xdr:rowOff>
    </xdr:to>
    <xdr:pic>
      <xdr:nvPicPr>
        <xdr:cNvPr id="9" name="Imagen 8">
          <a:extLst>
            <a:ext uri="{FF2B5EF4-FFF2-40B4-BE49-F238E27FC236}">
              <a16:creationId xmlns:a16="http://schemas.microsoft.com/office/drawing/2014/main" id="{5F2C2D72-4C75-F2F6-644C-BD283CC8CD3E}"/>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343775"/>
          <a:ext cx="6019800" cy="232774"/>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710A55E7-D017-AD02-90CA-B8A061C2734E}"/>
            </a:ext>
          </a:extLst>
        </xdr:cNvPr>
        <xdr:cNvSpPr txBox="1">
          <a:spLocks noChangeArrowheads="1"/>
        </xdr:cNvSpPr>
      </xdr:nvSpPr>
      <xdr:spPr bwMode="auto">
        <a:xfrm>
          <a:off x="0" y="7705724"/>
          <a:ext cx="6010275" cy="314325"/>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19050</xdr:colOff>
      <xdr:row>4</xdr:row>
      <xdr:rowOff>123824</xdr:rowOff>
    </xdr:from>
    <xdr:to>
      <xdr:col>2</xdr:col>
      <xdr:colOff>2324100</xdr:colOff>
      <xdr:row>18</xdr:row>
      <xdr:rowOff>114299</xdr:rowOff>
    </xdr:to>
    <xdr:sp macro="" textlink="">
      <xdr:nvSpPr>
        <xdr:cNvPr id="8" name="CuadroTexto 7">
          <a:extLst>
            <a:ext uri="{FF2B5EF4-FFF2-40B4-BE49-F238E27FC236}">
              <a16:creationId xmlns:a16="http://schemas.microsoft.com/office/drawing/2014/main" id="{3F57DF64-D93C-43F3-A505-486757066756}"/>
            </a:ext>
          </a:extLst>
        </xdr:cNvPr>
        <xdr:cNvSpPr txBox="1"/>
      </xdr:nvSpPr>
      <xdr:spPr>
        <a:xfrm>
          <a:off x="19050" y="847724"/>
          <a:ext cx="8972550" cy="2524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t>EDICTO</a:t>
          </a:r>
        </a:p>
        <a:p>
          <a:pPr algn="ctr"/>
          <a:endParaRPr lang="es-MX" sz="1100"/>
        </a:p>
        <a:p>
          <a:pPr algn="l"/>
          <a:r>
            <a:rPr lang="es-MX" sz="1100"/>
            <a:t>DE CONFORMIDAD CON EL</a:t>
          </a:r>
          <a:r>
            <a:rPr lang="es-MX" sz="1100" baseline="0"/>
            <a:t> ARTICULO 65 FRACCION II, DE  LA LEY ORGANICA DEL MUNICIPIO LIBRE DEL ESTADO DE GUERRERO EN VIGOR, EL  LIC. OSCAR SANCHEZ LUNA, PRESIDENTE MUNICIPAL CONSTITUCIONAL DE JUAN R. ESCUDERO, GRO., A SUS HABITANTES HACE SABER:</a:t>
          </a:r>
        </a:p>
        <a:p>
          <a:pPr algn="l"/>
          <a:endParaRPr lang="es-MX" sz="1100" baseline="0"/>
        </a:p>
        <a:p>
          <a:pPr algn="l"/>
          <a:r>
            <a:rPr lang="es-MX" sz="1100" baseline="0"/>
            <a:t>QUE EL CABILDO MUNICIPAL EN NOMBRE DEL PUEBLO QUE REPRESENTA, SE HA PERMITIDO EMITIR EL ACUERDO DE APROBACION DEL PRESUPUESTO DE EGRESOS PARA EL EJERCICIO FISCAL DEL 2025.</a:t>
          </a:r>
        </a:p>
        <a:p>
          <a:pPr algn="l"/>
          <a:endParaRPr lang="es-MX" sz="1100" baseline="0"/>
        </a:p>
        <a:p>
          <a:pPr algn="l"/>
          <a:r>
            <a:rPr lang="es-MX" sz="1100" baseline="0"/>
            <a:t>EL EJERCICIO Y CONTROL DEL GASTO PUBLICO MUNICIPAL Y LAS EROGACIONES DEL PRESUPUESTO DE EGRESOS PARA El AÑO 2025, SE SUJETARA A LAS DISPOSICIONES LEGALES APLICABLES A LA MATERIA.</a:t>
          </a:r>
        </a:p>
        <a:p>
          <a:pPr algn="l"/>
          <a:endParaRPr lang="es-MX" sz="1100" baseline="0"/>
        </a:p>
        <a:p>
          <a:pPr algn="l"/>
          <a:r>
            <a:rPr lang="es-MX" sz="1100" baseline="0"/>
            <a:t>EL GASTO PUBLICO PARA EL EJERCICIO 2025, ASCIENDE A $150,969,624.36 (CIENTO CINCUENTA MILLONES NOVECIENTOS SESENTA Y NUEVE MIL SEISCIENTOS VEINTICUATRO PESOS 36/100 M.N.), EL CUAL SE EJERCERA CON LAS SIGUIENTES ASIGNACIONES APROBADAS EN EL PRESUPUESTO DE EGRESOS Y DE ACUERDO A LA CLASIFICACION SIGUIENTE:</a:t>
          </a:r>
          <a:endParaRPr lang="es-MX" sz="1100"/>
        </a:p>
      </xdr:txBody>
    </xdr:sp>
    <xdr:clientData/>
  </xdr:twoCellAnchor>
  <xdr:twoCellAnchor editAs="oneCell">
    <xdr:from>
      <xdr:col>0</xdr:col>
      <xdr:colOff>276225</xdr:colOff>
      <xdr:row>0</xdr:row>
      <xdr:rowOff>120941</xdr:rowOff>
    </xdr:from>
    <xdr:to>
      <xdr:col>0</xdr:col>
      <xdr:colOff>963873</xdr:colOff>
      <xdr:row>3</xdr:row>
      <xdr:rowOff>171778</xdr:rowOff>
    </xdr:to>
    <xdr:pic>
      <xdr:nvPicPr>
        <xdr:cNvPr id="4" name="Imagen 3">
          <a:extLst>
            <a:ext uri="{FF2B5EF4-FFF2-40B4-BE49-F238E27FC236}">
              <a16:creationId xmlns:a16="http://schemas.microsoft.com/office/drawing/2014/main" id="{3DA60D58-F3C7-4710-B7DB-648340E7770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6225" y="120941"/>
          <a:ext cx="685743" cy="589952"/>
        </a:xfrm>
        <a:prstGeom prst="rect">
          <a:avLst/>
        </a:prstGeom>
      </xdr:spPr>
    </xdr:pic>
    <xdr:clientData/>
  </xdr:twoCellAnchor>
  <xdr:twoCellAnchor editAs="oneCell">
    <xdr:from>
      <xdr:col>2</xdr:col>
      <xdr:colOff>636185</xdr:colOff>
      <xdr:row>0</xdr:row>
      <xdr:rowOff>47625</xdr:rowOff>
    </xdr:from>
    <xdr:to>
      <xdr:col>3</xdr:col>
      <xdr:colOff>179265</xdr:colOff>
      <xdr:row>3</xdr:row>
      <xdr:rowOff>173400</xdr:rowOff>
    </xdr:to>
    <xdr:pic>
      <xdr:nvPicPr>
        <xdr:cNvPr id="5" name="Imagen 4">
          <a:extLst>
            <a:ext uri="{FF2B5EF4-FFF2-40B4-BE49-F238E27FC236}">
              <a16:creationId xmlns:a16="http://schemas.microsoft.com/office/drawing/2014/main" id="{EB016518-70F8-4250-95C7-39112B7DEA0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303685" y="47625"/>
          <a:ext cx="1564285" cy="67251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6004559</xdr:colOff>
      <xdr:row>9</xdr:row>
      <xdr:rowOff>34290</xdr:rowOff>
    </xdr:to>
    <xdr:grpSp>
      <xdr:nvGrpSpPr>
        <xdr:cNvPr id="2" name="Grupo 1">
          <a:extLst>
            <a:ext uri="{FF2B5EF4-FFF2-40B4-BE49-F238E27FC236}">
              <a16:creationId xmlns:a16="http://schemas.microsoft.com/office/drawing/2014/main" id="{14BE5961-FA00-4D9C-AF1E-0C823B1D4F64}"/>
            </a:ext>
          </a:extLst>
        </xdr:cNvPr>
        <xdr:cNvGrpSpPr/>
      </xdr:nvGrpSpPr>
      <xdr:grpSpPr>
        <a:xfrm>
          <a:off x="0" y="0"/>
          <a:ext cx="5937884" cy="1748790"/>
          <a:chOff x="-209251" y="62332"/>
          <a:chExt cx="6007071" cy="1275715"/>
        </a:xfrm>
      </xdr:grpSpPr>
      <xdr:pic>
        <xdr:nvPicPr>
          <xdr:cNvPr id="3" name="Imagen 2">
            <a:extLst>
              <a:ext uri="{FF2B5EF4-FFF2-40B4-BE49-F238E27FC236}">
                <a16:creationId xmlns:a16="http://schemas.microsoft.com/office/drawing/2014/main" id="{0A0319AD-2D71-9550-EB32-50CEF8CC48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6E837193-28EA-3327-7D4C-91E649FE5163}"/>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EE0F1490-17F4-BA86-5050-476A104F1028}"/>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33467058-9E5C-C01B-7942-86AC0F4CE80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12320A02-14DA-9CD5-3347-858B9CD34916}"/>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282332DA-9184-AE55-3AB5-DE24F5969B03}"/>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17509</xdr:rowOff>
    </xdr:to>
    <xdr:pic>
      <xdr:nvPicPr>
        <xdr:cNvPr id="9" name="Imagen 8">
          <a:extLst>
            <a:ext uri="{FF2B5EF4-FFF2-40B4-BE49-F238E27FC236}">
              <a16:creationId xmlns:a16="http://schemas.microsoft.com/office/drawing/2014/main" id="{A603D232-FF45-4820-B427-20CB4C1D6CE4}"/>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3086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AAC8A8A6-526A-46B9-A601-ED892F4DF531}"/>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133350</xdr:colOff>
      <xdr:row>0</xdr:row>
      <xdr:rowOff>120941</xdr:rowOff>
    </xdr:from>
    <xdr:to>
      <xdr:col>0</xdr:col>
      <xdr:colOff>819093</xdr:colOff>
      <xdr:row>3</xdr:row>
      <xdr:rowOff>167968</xdr:rowOff>
    </xdr:to>
    <xdr:pic>
      <xdr:nvPicPr>
        <xdr:cNvPr id="4" name="Imagen 3">
          <a:extLst>
            <a:ext uri="{FF2B5EF4-FFF2-40B4-BE49-F238E27FC236}">
              <a16:creationId xmlns:a16="http://schemas.microsoft.com/office/drawing/2014/main" id="{96F79AC0-597B-44DE-BC78-92E5F0D7D1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3350" y="120941"/>
          <a:ext cx="685743" cy="589952"/>
        </a:xfrm>
        <a:prstGeom prst="rect">
          <a:avLst/>
        </a:prstGeom>
      </xdr:spPr>
    </xdr:pic>
    <xdr:clientData/>
  </xdr:twoCellAnchor>
  <xdr:twoCellAnchor editAs="oneCell">
    <xdr:from>
      <xdr:col>2</xdr:col>
      <xdr:colOff>180890</xdr:colOff>
      <xdr:row>0</xdr:row>
      <xdr:rowOff>95250</xdr:rowOff>
    </xdr:from>
    <xdr:to>
      <xdr:col>2</xdr:col>
      <xdr:colOff>1731840</xdr:colOff>
      <xdr:row>4</xdr:row>
      <xdr:rowOff>53385</xdr:rowOff>
    </xdr:to>
    <xdr:pic>
      <xdr:nvPicPr>
        <xdr:cNvPr id="5" name="Imagen 4">
          <a:extLst>
            <a:ext uri="{FF2B5EF4-FFF2-40B4-BE49-F238E27FC236}">
              <a16:creationId xmlns:a16="http://schemas.microsoft.com/office/drawing/2014/main" id="{231A197D-AD70-447A-90E8-406C493C244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134140" y="95250"/>
          <a:ext cx="1558570" cy="67251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6000749</xdr:colOff>
      <xdr:row>9</xdr:row>
      <xdr:rowOff>34290</xdr:rowOff>
    </xdr:to>
    <xdr:grpSp>
      <xdr:nvGrpSpPr>
        <xdr:cNvPr id="2" name="Grupo 1">
          <a:extLst>
            <a:ext uri="{FF2B5EF4-FFF2-40B4-BE49-F238E27FC236}">
              <a16:creationId xmlns:a16="http://schemas.microsoft.com/office/drawing/2014/main" id="{B7DF1FFF-DC48-4B03-8D36-00EE85BB7306}"/>
            </a:ext>
          </a:extLst>
        </xdr:cNvPr>
        <xdr:cNvGrpSpPr/>
      </xdr:nvGrpSpPr>
      <xdr:grpSpPr>
        <a:xfrm>
          <a:off x="0" y="0"/>
          <a:ext cx="5934074" cy="1748790"/>
          <a:chOff x="-209251" y="62332"/>
          <a:chExt cx="6007071" cy="1275715"/>
        </a:xfrm>
      </xdr:grpSpPr>
      <xdr:pic>
        <xdr:nvPicPr>
          <xdr:cNvPr id="3" name="Imagen 2">
            <a:extLst>
              <a:ext uri="{FF2B5EF4-FFF2-40B4-BE49-F238E27FC236}">
                <a16:creationId xmlns:a16="http://schemas.microsoft.com/office/drawing/2014/main" id="{656B6D94-DED1-72A3-5CD3-07000671D8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79F63ABE-D39A-728F-FF32-01AFF663688A}"/>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0B2A874B-1299-20A6-303E-5E63A74E0428}"/>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6E1CD13E-9FA4-BD7C-1359-86CD20EE984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6278C891-FE08-F816-391E-0535A0EE68CF}"/>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A86F8803-947D-EFDC-EAA4-1809B386CD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17509</xdr:rowOff>
    </xdr:to>
    <xdr:pic>
      <xdr:nvPicPr>
        <xdr:cNvPr id="9" name="Imagen 8">
          <a:extLst>
            <a:ext uri="{FF2B5EF4-FFF2-40B4-BE49-F238E27FC236}">
              <a16:creationId xmlns:a16="http://schemas.microsoft.com/office/drawing/2014/main" id="{0EB0E6ED-E87B-4FA9-8B06-87D6CAD3A98B}"/>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3086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2AD915D7-B776-475A-8F96-F16D0E461850}"/>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6000749</xdr:colOff>
      <xdr:row>9</xdr:row>
      <xdr:rowOff>34290</xdr:rowOff>
    </xdr:to>
    <xdr:grpSp>
      <xdr:nvGrpSpPr>
        <xdr:cNvPr id="2" name="Grupo 1">
          <a:extLst>
            <a:ext uri="{FF2B5EF4-FFF2-40B4-BE49-F238E27FC236}">
              <a16:creationId xmlns:a16="http://schemas.microsoft.com/office/drawing/2014/main" id="{64EE2E3C-9704-4861-AF7A-E6C3A20E1BBA}"/>
            </a:ext>
          </a:extLst>
        </xdr:cNvPr>
        <xdr:cNvGrpSpPr/>
      </xdr:nvGrpSpPr>
      <xdr:grpSpPr>
        <a:xfrm>
          <a:off x="0" y="0"/>
          <a:ext cx="5934074" cy="1748790"/>
          <a:chOff x="-209251" y="62332"/>
          <a:chExt cx="6007071" cy="1275715"/>
        </a:xfrm>
      </xdr:grpSpPr>
      <xdr:pic>
        <xdr:nvPicPr>
          <xdr:cNvPr id="3" name="Imagen 2">
            <a:extLst>
              <a:ext uri="{FF2B5EF4-FFF2-40B4-BE49-F238E27FC236}">
                <a16:creationId xmlns:a16="http://schemas.microsoft.com/office/drawing/2014/main" id="{D7B03A4F-0A8B-B3D9-0027-91D44882BF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B3004576-3DA4-9705-850F-00A5C9BAE94D}"/>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99E20AD8-241A-5658-0717-54B90646028C}"/>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34B77BF4-C86E-1B1C-603C-023924025E0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C62BA5BB-F2D5-ABDF-0CC4-B3A3CF1A8E4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1AC2E721-5F96-2436-52BD-E708695ABD5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21319</xdr:rowOff>
    </xdr:to>
    <xdr:pic>
      <xdr:nvPicPr>
        <xdr:cNvPr id="9" name="Imagen 8">
          <a:extLst>
            <a:ext uri="{FF2B5EF4-FFF2-40B4-BE49-F238E27FC236}">
              <a16:creationId xmlns:a16="http://schemas.microsoft.com/office/drawing/2014/main" id="{7F13DA9B-3040-47CF-8991-144DD55F6311}"/>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3086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80D06EC5-C87C-4A2C-9375-ADF4762260EE}"/>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104937</xdr:colOff>
      <xdr:row>0</xdr:row>
      <xdr:rowOff>85101</xdr:rowOff>
    </xdr:from>
    <xdr:to>
      <xdr:col>2</xdr:col>
      <xdr:colOff>168681</xdr:colOff>
      <xdr:row>3</xdr:row>
      <xdr:rowOff>130869</xdr:rowOff>
    </xdr:to>
    <xdr:pic>
      <xdr:nvPicPr>
        <xdr:cNvPr id="14" name="Imagen 13">
          <a:extLst>
            <a:ext uri="{FF2B5EF4-FFF2-40B4-BE49-F238E27FC236}">
              <a16:creationId xmlns:a16="http://schemas.microsoft.com/office/drawing/2014/main" id="{02FEE288-0CD9-4D34-AEE1-5D127F77F82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4937" y="85101"/>
          <a:ext cx="689553" cy="582332"/>
        </a:xfrm>
        <a:prstGeom prst="rect">
          <a:avLst/>
        </a:prstGeom>
      </xdr:spPr>
    </xdr:pic>
    <xdr:clientData/>
  </xdr:twoCellAnchor>
  <xdr:twoCellAnchor editAs="oneCell">
    <xdr:from>
      <xdr:col>7</xdr:col>
      <xdr:colOff>5578691</xdr:colOff>
      <xdr:row>0</xdr:row>
      <xdr:rowOff>64576</xdr:rowOff>
    </xdr:from>
    <xdr:to>
      <xdr:col>8</xdr:col>
      <xdr:colOff>1085141</xdr:colOff>
      <xdr:row>4</xdr:row>
      <xdr:rowOff>21032</xdr:rowOff>
    </xdr:to>
    <xdr:pic>
      <xdr:nvPicPr>
        <xdr:cNvPr id="15" name="Imagen 14">
          <a:extLst>
            <a:ext uri="{FF2B5EF4-FFF2-40B4-BE49-F238E27FC236}">
              <a16:creationId xmlns:a16="http://schemas.microsoft.com/office/drawing/2014/main" id="{C497BBF4-41BC-4BD3-A01E-1A0EB9A2473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757208" y="64576"/>
          <a:ext cx="1556665" cy="67441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6004559</xdr:colOff>
      <xdr:row>9</xdr:row>
      <xdr:rowOff>34290</xdr:rowOff>
    </xdr:to>
    <xdr:grpSp>
      <xdr:nvGrpSpPr>
        <xdr:cNvPr id="2" name="Grupo 1">
          <a:extLst>
            <a:ext uri="{FF2B5EF4-FFF2-40B4-BE49-F238E27FC236}">
              <a16:creationId xmlns:a16="http://schemas.microsoft.com/office/drawing/2014/main" id="{F0ADB3F4-D642-4B00-972F-C089F7EEA57E}"/>
            </a:ext>
          </a:extLst>
        </xdr:cNvPr>
        <xdr:cNvGrpSpPr/>
      </xdr:nvGrpSpPr>
      <xdr:grpSpPr>
        <a:xfrm>
          <a:off x="0" y="0"/>
          <a:ext cx="5937884" cy="1748790"/>
          <a:chOff x="-209251" y="62332"/>
          <a:chExt cx="6007071" cy="1275715"/>
        </a:xfrm>
      </xdr:grpSpPr>
      <xdr:pic>
        <xdr:nvPicPr>
          <xdr:cNvPr id="3" name="Imagen 2">
            <a:extLst>
              <a:ext uri="{FF2B5EF4-FFF2-40B4-BE49-F238E27FC236}">
                <a16:creationId xmlns:a16="http://schemas.microsoft.com/office/drawing/2014/main" id="{C731A3E6-044F-1BD1-81D9-09A209AC280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3AD67A3F-F454-F25A-4128-D4AA4D8EFD04}"/>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886AEEEF-A58C-23E3-93D2-11DDF5A6B240}"/>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E65B7FB2-DA74-C775-9E85-6CAB99196A5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64C11F5F-475E-5F8D-EF0D-A9A3847AE1F2}"/>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AA4A1630-2011-DA1D-C13D-93A99DBE39E2}"/>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17509</xdr:rowOff>
    </xdr:to>
    <xdr:pic>
      <xdr:nvPicPr>
        <xdr:cNvPr id="9" name="Imagen 8">
          <a:extLst>
            <a:ext uri="{FF2B5EF4-FFF2-40B4-BE49-F238E27FC236}">
              <a16:creationId xmlns:a16="http://schemas.microsoft.com/office/drawing/2014/main" id="{79F37C1F-261A-4C94-A8DC-0925D9EA9A18}"/>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2705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BB55FB9F-4135-4BB6-B3BD-677D0EA4C131}"/>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200025</xdr:colOff>
      <xdr:row>0</xdr:row>
      <xdr:rowOff>126656</xdr:rowOff>
    </xdr:from>
    <xdr:to>
      <xdr:col>0</xdr:col>
      <xdr:colOff>853962</xdr:colOff>
      <xdr:row>3</xdr:row>
      <xdr:rowOff>171861</xdr:rowOff>
    </xdr:to>
    <xdr:pic>
      <xdr:nvPicPr>
        <xdr:cNvPr id="2" name="Imagen 1">
          <a:extLst>
            <a:ext uri="{FF2B5EF4-FFF2-40B4-BE49-F238E27FC236}">
              <a16:creationId xmlns:a16="http://schemas.microsoft.com/office/drawing/2014/main" id="{A13BCD7A-5FCD-42C3-AF89-98652508E2C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0025" y="126656"/>
          <a:ext cx="661557" cy="609085"/>
        </a:xfrm>
        <a:prstGeom prst="rect">
          <a:avLst/>
        </a:prstGeom>
      </xdr:spPr>
    </xdr:pic>
    <xdr:clientData/>
  </xdr:twoCellAnchor>
  <xdr:twoCellAnchor editAs="oneCell">
    <xdr:from>
      <xdr:col>5</xdr:col>
      <xdr:colOff>1268194</xdr:colOff>
      <xdr:row>0</xdr:row>
      <xdr:rowOff>57150</xdr:rowOff>
    </xdr:from>
    <xdr:to>
      <xdr:col>6</xdr:col>
      <xdr:colOff>1342941</xdr:colOff>
      <xdr:row>3</xdr:row>
      <xdr:rowOff>167640</xdr:rowOff>
    </xdr:to>
    <xdr:pic>
      <xdr:nvPicPr>
        <xdr:cNvPr id="3" name="Imagen 2">
          <a:extLst>
            <a:ext uri="{FF2B5EF4-FFF2-40B4-BE49-F238E27FC236}">
              <a16:creationId xmlns:a16="http://schemas.microsoft.com/office/drawing/2014/main" id="{2DFC1592-7CFB-4A8A-B6E8-3E693534B5D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916269" y="57150"/>
          <a:ext cx="1503497" cy="65341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6000749</xdr:colOff>
      <xdr:row>9</xdr:row>
      <xdr:rowOff>34290</xdr:rowOff>
    </xdr:to>
    <xdr:grpSp>
      <xdr:nvGrpSpPr>
        <xdr:cNvPr id="2" name="Grupo 1">
          <a:extLst>
            <a:ext uri="{FF2B5EF4-FFF2-40B4-BE49-F238E27FC236}">
              <a16:creationId xmlns:a16="http://schemas.microsoft.com/office/drawing/2014/main" id="{724FE126-81C8-4E5F-8329-5390C8B2AD5B}"/>
            </a:ext>
          </a:extLst>
        </xdr:cNvPr>
        <xdr:cNvGrpSpPr/>
      </xdr:nvGrpSpPr>
      <xdr:grpSpPr>
        <a:xfrm>
          <a:off x="0" y="0"/>
          <a:ext cx="5934074" cy="1748790"/>
          <a:chOff x="-209251" y="62332"/>
          <a:chExt cx="6007071" cy="1275715"/>
        </a:xfrm>
      </xdr:grpSpPr>
      <xdr:pic>
        <xdr:nvPicPr>
          <xdr:cNvPr id="3" name="Imagen 2">
            <a:extLst>
              <a:ext uri="{FF2B5EF4-FFF2-40B4-BE49-F238E27FC236}">
                <a16:creationId xmlns:a16="http://schemas.microsoft.com/office/drawing/2014/main" id="{85F58188-F3E0-2209-BE9E-B28783FF1AB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66881A3C-BC1A-6BE6-6002-AD4AB108830B}"/>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11ABEBCD-9347-7BFD-511C-9507A15A1853}"/>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9CF07A1C-8068-2604-75E8-C63C92B7246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FB81FCC3-790D-FA8C-A46C-DDF0FCDB730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FD3007B0-2311-128C-4A3E-C8BB89044AD4}"/>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21319</xdr:rowOff>
    </xdr:to>
    <xdr:pic>
      <xdr:nvPicPr>
        <xdr:cNvPr id="9" name="Imagen 8">
          <a:extLst>
            <a:ext uri="{FF2B5EF4-FFF2-40B4-BE49-F238E27FC236}">
              <a16:creationId xmlns:a16="http://schemas.microsoft.com/office/drawing/2014/main" id="{5F2FB0A4-04E9-4073-B74E-414F682F8A84}"/>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3086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8541B090-DFE4-40E3-8A73-C39EF18A8692}"/>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314325</xdr:colOff>
      <xdr:row>1</xdr:row>
      <xdr:rowOff>69506</xdr:rowOff>
    </xdr:from>
    <xdr:to>
      <xdr:col>1</xdr:col>
      <xdr:colOff>511062</xdr:colOff>
      <xdr:row>4</xdr:row>
      <xdr:rowOff>93756</xdr:rowOff>
    </xdr:to>
    <xdr:pic>
      <xdr:nvPicPr>
        <xdr:cNvPr id="2" name="Imagen 1">
          <a:extLst>
            <a:ext uri="{FF2B5EF4-FFF2-40B4-BE49-F238E27FC236}">
              <a16:creationId xmlns:a16="http://schemas.microsoft.com/office/drawing/2014/main" id="{FE085E88-A70B-4220-8356-92B3D3BEA44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4325" y="260006"/>
          <a:ext cx="661557" cy="609085"/>
        </a:xfrm>
        <a:prstGeom prst="rect">
          <a:avLst/>
        </a:prstGeom>
      </xdr:spPr>
    </xdr:pic>
    <xdr:clientData/>
  </xdr:twoCellAnchor>
  <xdr:twoCellAnchor editAs="oneCell">
    <xdr:from>
      <xdr:col>6</xdr:col>
      <xdr:colOff>552862</xdr:colOff>
      <xdr:row>0</xdr:row>
      <xdr:rowOff>160020</xdr:rowOff>
    </xdr:from>
    <xdr:to>
      <xdr:col>7</xdr:col>
      <xdr:colOff>1149407</xdr:colOff>
      <xdr:row>4</xdr:row>
      <xdr:rowOff>120143</xdr:rowOff>
    </xdr:to>
    <xdr:pic>
      <xdr:nvPicPr>
        <xdr:cNvPr id="3" name="Imagen 2">
          <a:extLst>
            <a:ext uri="{FF2B5EF4-FFF2-40B4-BE49-F238E27FC236}">
              <a16:creationId xmlns:a16="http://schemas.microsoft.com/office/drawing/2014/main" id="{8DBE0801-9C4C-4F29-BFBD-D032DF67560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277512" y="160020"/>
          <a:ext cx="1568095" cy="684023"/>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6004559</xdr:colOff>
      <xdr:row>9</xdr:row>
      <xdr:rowOff>34290</xdr:rowOff>
    </xdr:to>
    <xdr:grpSp>
      <xdr:nvGrpSpPr>
        <xdr:cNvPr id="2" name="Grupo 1">
          <a:extLst>
            <a:ext uri="{FF2B5EF4-FFF2-40B4-BE49-F238E27FC236}">
              <a16:creationId xmlns:a16="http://schemas.microsoft.com/office/drawing/2014/main" id="{322B26A1-803D-418F-A2C4-7B37C6806576}"/>
            </a:ext>
          </a:extLst>
        </xdr:cNvPr>
        <xdr:cNvGrpSpPr/>
      </xdr:nvGrpSpPr>
      <xdr:grpSpPr>
        <a:xfrm>
          <a:off x="0" y="0"/>
          <a:ext cx="5937884" cy="1748790"/>
          <a:chOff x="-209251" y="62332"/>
          <a:chExt cx="6007071" cy="1275715"/>
        </a:xfrm>
      </xdr:grpSpPr>
      <xdr:pic>
        <xdr:nvPicPr>
          <xdr:cNvPr id="3" name="Imagen 2">
            <a:extLst>
              <a:ext uri="{FF2B5EF4-FFF2-40B4-BE49-F238E27FC236}">
                <a16:creationId xmlns:a16="http://schemas.microsoft.com/office/drawing/2014/main" id="{DFB89546-9EF1-3736-EF96-D8D53F14E0E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C0C5A0D7-F0C7-9F44-C7D1-F6A65894D145}"/>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29A4B343-228F-FA3F-F641-0E911842A395}"/>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C059E423-40F1-1394-903F-23C7ECE48D4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62F08CF2-151E-994A-A24A-1B1F48F63C5B}"/>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1B20FDE6-E479-D08E-B821-D8DBDEEBB52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21319</xdr:rowOff>
    </xdr:to>
    <xdr:pic>
      <xdr:nvPicPr>
        <xdr:cNvPr id="9" name="Imagen 8">
          <a:extLst>
            <a:ext uri="{FF2B5EF4-FFF2-40B4-BE49-F238E27FC236}">
              <a16:creationId xmlns:a16="http://schemas.microsoft.com/office/drawing/2014/main" id="{7C62D44D-A968-46E3-8828-C0142BE037D4}"/>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2705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59088A34-D4D3-4858-AB4D-2E4ED13F1E5B}"/>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114300</xdr:colOff>
      <xdr:row>0</xdr:row>
      <xdr:rowOff>120941</xdr:rowOff>
    </xdr:from>
    <xdr:to>
      <xdr:col>0</xdr:col>
      <xdr:colOff>800043</xdr:colOff>
      <xdr:row>3</xdr:row>
      <xdr:rowOff>167968</xdr:rowOff>
    </xdr:to>
    <xdr:pic>
      <xdr:nvPicPr>
        <xdr:cNvPr id="4" name="Imagen 3">
          <a:extLst>
            <a:ext uri="{FF2B5EF4-FFF2-40B4-BE49-F238E27FC236}">
              <a16:creationId xmlns:a16="http://schemas.microsoft.com/office/drawing/2014/main" id="{A3199CEB-D3A0-4DFE-A785-47618441D2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4300" y="120941"/>
          <a:ext cx="685743" cy="589952"/>
        </a:xfrm>
        <a:prstGeom prst="rect">
          <a:avLst/>
        </a:prstGeom>
      </xdr:spPr>
    </xdr:pic>
    <xdr:clientData/>
  </xdr:twoCellAnchor>
  <xdr:twoCellAnchor editAs="oneCell">
    <xdr:from>
      <xdr:col>5</xdr:col>
      <xdr:colOff>1659170</xdr:colOff>
      <xdr:row>0</xdr:row>
      <xdr:rowOff>85725</xdr:rowOff>
    </xdr:from>
    <xdr:to>
      <xdr:col>6</xdr:col>
      <xdr:colOff>1253685</xdr:colOff>
      <xdr:row>4</xdr:row>
      <xdr:rowOff>34335</xdr:rowOff>
    </xdr:to>
    <xdr:pic>
      <xdr:nvPicPr>
        <xdr:cNvPr id="5" name="Imagen 4">
          <a:extLst>
            <a:ext uri="{FF2B5EF4-FFF2-40B4-BE49-F238E27FC236}">
              <a16:creationId xmlns:a16="http://schemas.microsoft.com/office/drawing/2014/main" id="{B6B0D9C6-D74A-45F4-8424-C306BCCF6F5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116870" y="85725"/>
          <a:ext cx="1556665" cy="67251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6000749</xdr:colOff>
      <xdr:row>9</xdr:row>
      <xdr:rowOff>34290</xdr:rowOff>
    </xdr:to>
    <xdr:grpSp>
      <xdr:nvGrpSpPr>
        <xdr:cNvPr id="2" name="Grupo 1">
          <a:extLst>
            <a:ext uri="{FF2B5EF4-FFF2-40B4-BE49-F238E27FC236}">
              <a16:creationId xmlns:a16="http://schemas.microsoft.com/office/drawing/2014/main" id="{33BE557F-AF58-42E9-A1D8-1DAF49C58C9F}"/>
            </a:ext>
          </a:extLst>
        </xdr:cNvPr>
        <xdr:cNvGrpSpPr/>
      </xdr:nvGrpSpPr>
      <xdr:grpSpPr>
        <a:xfrm>
          <a:off x="0" y="0"/>
          <a:ext cx="5934074" cy="1748790"/>
          <a:chOff x="-209251" y="62332"/>
          <a:chExt cx="6007071" cy="1275715"/>
        </a:xfrm>
      </xdr:grpSpPr>
      <xdr:pic>
        <xdr:nvPicPr>
          <xdr:cNvPr id="3" name="Imagen 2">
            <a:extLst>
              <a:ext uri="{FF2B5EF4-FFF2-40B4-BE49-F238E27FC236}">
                <a16:creationId xmlns:a16="http://schemas.microsoft.com/office/drawing/2014/main" id="{F5A8FFF8-02DF-17F2-71AC-4FFE634C90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5C3B6BDB-CDA4-A5D8-AF9C-C21C5369215F}"/>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55CA7A7B-D8B8-0590-9592-A947F333F09E}"/>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A58DF647-56D0-7B63-854A-DE3F7D29E81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10DEF15B-1FFE-BBA8-F488-962A420CFCF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31C2E77A-86E8-C026-DAF0-B685E96C39E8}"/>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21319</xdr:rowOff>
    </xdr:to>
    <xdr:pic>
      <xdr:nvPicPr>
        <xdr:cNvPr id="9" name="Imagen 8">
          <a:extLst>
            <a:ext uri="{FF2B5EF4-FFF2-40B4-BE49-F238E27FC236}">
              <a16:creationId xmlns:a16="http://schemas.microsoft.com/office/drawing/2014/main" id="{10B4539E-99FE-407D-B422-01600689E195}"/>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2705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1D01169C-313E-49D0-9200-A396DB10401D}"/>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42836</xdr:rowOff>
    </xdr:from>
    <xdr:to>
      <xdr:col>0</xdr:col>
      <xdr:colOff>685743</xdr:colOff>
      <xdr:row>3</xdr:row>
      <xdr:rowOff>91768</xdr:rowOff>
    </xdr:to>
    <xdr:pic>
      <xdr:nvPicPr>
        <xdr:cNvPr id="4" name="Imagen 3">
          <a:extLst>
            <a:ext uri="{FF2B5EF4-FFF2-40B4-BE49-F238E27FC236}">
              <a16:creationId xmlns:a16="http://schemas.microsoft.com/office/drawing/2014/main" id="{985E00B5-41CF-44E2-BB6F-D3779065652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2836"/>
          <a:ext cx="685743" cy="586142"/>
        </a:xfrm>
        <a:prstGeom prst="rect">
          <a:avLst/>
        </a:prstGeom>
      </xdr:spPr>
    </xdr:pic>
    <xdr:clientData/>
  </xdr:twoCellAnchor>
  <xdr:twoCellAnchor editAs="oneCell">
    <xdr:from>
      <xdr:col>5</xdr:col>
      <xdr:colOff>1887770</xdr:colOff>
      <xdr:row>0</xdr:row>
      <xdr:rowOff>104775</xdr:rowOff>
    </xdr:from>
    <xdr:to>
      <xdr:col>6</xdr:col>
      <xdr:colOff>1486095</xdr:colOff>
      <xdr:row>4</xdr:row>
      <xdr:rowOff>57195</xdr:rowOff>
    </xdr:to>
    <xdr:pic>
      <xdr:nvPicPr>
        <xdr:cNvPr id="5" name="Imagen 4">
          <a:extLst>
            <a:ext uri="{FF2B5EF4-FFF2-40B4-BE49-F238E27FC236}">
              <a16:creationId xmlns:a16="http://schemas.microsoft.com/office/drawing/2014/main" id="{F2DEEED3-F38F-477F-988B-929B67469E3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345470" y="104775"/>
          <a:ext cx="1560475" cy="67632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6004559</xdr:colOff>
      <xdr:row>9</xdr:row>
      <xdr:rowOff>34290</xdr:rowOff>
    </xdr:to>
    <xdr:grpSp>
      <xdr:nvGrpSpPr>
        <xdr:cNvPr id="2" name="Grupo 1">
          <a:extLst>
            <a:ext uri="{FF2B5EF4-FFF2-40B4-BE49-F238E27FC236}">
              <a16:creationId xmlns:a16="http://schemas.microsoft.com/office/drawing/2014/main" id="{8A8FB09E-60C5-46EB-85D2-045B10A86464}"/>
            </a:ext>
          </a:extLst>
        </xdr:cNvPr>
        <xdr:cNvGrpSpPr/>
      </xdr:nvGrpSpPr>
      <xdr:grpSpPr>
        <a:xfrm>
          <a:off x="0" y="0"/>
          <a:ext cx="5937884" cy="1748790"/>
          <a:chOff x="-209251" y="62332"/>
          <a:chExt cx="6007071" cy="1275715"/>
        </a:xfrm>
      </xdr:grpSpPr>
      <xdr:pic>
        <xdr:nvPicPr>
          <xdr:cNvPr id="3" name="Imagen 2">
            <a:extLst>
              <a:ext uri="{FF2B5EF4-FFF2-40B4-BE49-F238E27FC236}">
                <a16:creationId xmlns:a16="http://schemas.microsoft.com/office/drawing/2014/main" id="{BDFC6686-7F2F-3ADC-9587-6326C0AD27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B77137DE-FB27-F6BC-E7C2-0C07B50B713F}"/>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DA1A3B4F-E3F8-F79F-11CE-38C0622675E4}"/>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17465D2B-5AD2-C804-EB36-D18248C8ED4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A4DC4C85-C084-6F96-4B60-30A7C30C26AB}"/>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223683C4-8C5B-7220-2C78-965569148C3D}"/>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17509</xdr:rowOff>
    </xdr:to>
    <xdr:pic>
      <xdr:nvPicPr>
        <xdr:cNvPr id="9" name="Imagen 8">
          <a:extLst>
            <a:ext uri="{FF2B5EF4-FFF2-40B4-BE49-F238E27FC236}">
              <a16:creationId xmlns:a16="http://schemas.microsoft.com/office/drawing/2014/main" id="{BEE7D8BE-31BC-43AC-94CE-8DD899AABB61}"/>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2705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24A360A9-DCA8-43D7-AD1C-72685147716A}"/>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42836</xdr:rowOff>
    </xdr:from>
    <xdr:to>
      <xdr:col>2</xdr:col>
      <xdr:colOff>213303</xdr:colOff>
      <xdr:row>3</xdr:row>
      <xdr:rowOff>91768</xdr:rowOff>
    </xdr:to>
    <xdr:pic>
      <xdr:nvPicPr>
        <xdr:cNvPr id="7" name="Imagen 6">
          <a:extLst>
            <a:ext uri="{FF2B5EF4-FFF2-40B4-BE49-F238E27FC236}">
              <a16:creationId xmlns:a16="http://schemas.microsoft.com/office/drawing/2014/main" id="{58DF1041-3F44-4140-87D6-0D9931ECE5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2836"/>
          <a:ext cx="685743" cy="586142"/>
        </a:xfrm>
        <a:prstGeom prst="rect">
          <a:avLst/>
        </a:prstGeom>
      </xdr:spPr>
    </xdr:pic>
    <xdr:clientData/>
  </xdr:twoCellAnchor>
  <xdr:twoCellAnchor editAs="oneCell">
    <xdr:from>
      <xdr:col>5</xdr:col>
      <xdr:colOff>3385101</xdr:colOff>
      <xdr:row>0</xdr:row>
      <xdr:rowOff>34291</xdr:rowOff>
    </xdr:from>
    <xdr:to>
      <xdr:col>7</xdr:col>
      <xdr:colOff>1067626</xdr:colOff>
      <xdr:row>3</xdr:row>
      <xdr:rowOff>142876</xdr:rowOff>
    </xdr:to>
    <xdr:pic>
      <xdr:nvPicPr>
        <xdr:cNvPr id="8" name="Imagen 7">
          <a:extLst>
            <a:ext uri="{FF2B5EF4-FFF2-40B4-BE49-F238E27FC236}">
              <a16:creationId xmlns:a16="http://schemas.microsoft.com/office/drawing/2014/main" id="{F4AC8A5A-E677-4F84-8FBA-48D88E3B941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613826" y="34291"/>
          <a:ext cx="1492525" cy="65151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6000749</xdr:colOff>
      <xdr:row>9</xdr:row>
      <xdr:rowOff>34290</xdr:rowOff>
    </xdr:to>
    <xdr:grpSp>
      <xdr:nvGrpSpPr>
        <xdr:cNvPr id="2" name="Grupo 1">
          <a:extLst>
            <a:ext uri="{FF2B5EF4-FFF2-40B4-BE49-F238E27FC236}">
              <a16:creationId xmlns:a16="http://schemas.microsoft.com/office/drawing/2014/main" id="{E85C1211-E155-4A68-97B4-BB38611FC361}"/>
            </a:ext>
          </a:extLst>
        </xdr:cNvPr>
        <xdr:cNvGrpSpPr/>
      </xdr:nvGrpSpPr>
      <xdr:grpSpPr>
        <a:xfrm>
          <a:off x="0" y="0"/>
          <a:ext cx="5934074" cy="1748790"/>
          <a:chOff x="-209251" y="62332"/>
          <a:chExt cx="6007071" cy="1275715"/>
        </a:xfrm>
      </xdr:grpSpPr>
      <xdr:pic>
        <xdr:nvPicPr>
          <xdr:cNvPr id="3" name="Imagen 2">
            <a:extLst>
              <a:ext uri="{FF2B5EF4-FFF2-40B4-BE49-F238E27FC236}">
                <a16:creationId xmlns:a16="http://schemas.microsoft.com/office/drawing/2014/main" id="{3B1B57D4-796A-D330-D303-A5DF29AF10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0E13220E-4C05-85C0-DB04-C174CB40B619}"/>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AA750B34-3AE8-49C6-ADF5-BFF7640C51CE}"/>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E204CFE8-9734-4BB8-2F10-70DCC67D1BF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66E3E97C-AF76-EADB-7296-7A6C81DE2A4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C83E6330-1D4A-E25C-72FA-E801490A88DD}"/>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21319</xdr:rowOff>
    </xdr:to>
    <xdr:pic>
      <xdr:nvPicPr>
        <xdr:cNvPr id="9" name="Imagen 8">
          <a:extLst>
            <a:ext uri="{FF2B5EF4-FFF2-40B4-BE49-F238E27FC236}">
              <a16:creationId xmlns:a16="http://schemas.microsoft.com/office/drawing/2014/main" id="{A57B44E5-6388-49B5-BCA1-7866A917CB1E}"/>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3086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9169CA25-3E44-403A-A424-A5C7559E9D54}"/>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138906</xdr:colOff>
      <xdr:row>0</xdr:row>
      <xdr:rowOff>84428</xdr:rowOff>
    </xdr:from>
    <xdr:to>
      <xdr:col>0</xdr:col>
      <xdr:colOff>824649</xdr:colOff>
      <xdr:row>3</xdr:row>
      <xdr:rowOff>138599</xdr:rowOff>
    </xdr:to>
    <xdr:pic>
      <xdr:nvPicPr>
        <xdr:cNvPr id="4" name="Imagen 3">
          <a:extLst>
            <a:ext uri="{FF2B5EF4-FFF2-40B4-BE49-F238E27FC236}">
              <a16:creationId xmlns:a16="http://schemas.microsoft.com/office/drawing/2014/main" id="{CF7BB373-3519-4B16-BD5A-45174807D89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8906" y="84428"/>
          <a:ext cx="685743" cy="589952"/>
        </a:xfrm>
        <a:prstGeom prst="rect">
          <a:avLst/>
        </a:prstGeom>
      </xdr:spPr>
    </xdr:pic>
    <xdr:clientData/>
  </xdr:twoCellAnchor>
  <xdr:twoCellAnchor editAs="oneCell">
    <xdr:from>
      <xdr:col>1</xdr:col>
      <xdr:colOff>1259597</xdr:colOff>
      <xdr:row>0</xdr:row>
      <xdr:rowOff>57626</xdr:rowOff>
    </xdr:from>
    <xdr:to>
      <xdr:col>3</xdr:col>
      <xdr:colOff>319362</xdr:colOff>
      <xdr:row>4</xdr:row>
      <xdr:rowOff>21476</xdr:rowOff>
    </xdr:to>
    <xdr:pic>
      <xdr:nvPicPr>
        <xdr:cNvPr id="5" name="Imagen 4">
          <a:extLst>
            <a:ext uri="{FF2B5EF4-FFF2-40B4-BE49-F238E27FC236}">
              <a16:creationId xmlns:a16="http://schemas.microsoft.com/office/drawing/2014/main" id="{D5210E58-B515-4765-9CE5-0EDCF1C14D3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404831" y="57626"/>
          <a:ext cx="1570000" cy="678225"/>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6004559</xdr:colOff>
      <xdr:row>9</xdr:row>
      <xdr:rowOff>34290</xdr:rowOff>
    </xdr:to>
    <xdr:grpSp>
      <xdr:nvGrpSpPr>
        <xdr:cNvPr id="2" name="Grupo 1">
          <a:extLst>
            <a:ext uri="{FF2B5EF4-FFF2-40B4-BE49-F238E27FC236}">
              <a16:creationId xmlns:a16="http://schemas.microsoft.com/office/drawing/2014/main" id="{3D444D2E-0491-45DC-A0B7-0008E0AB8A0B}"/>
            </a:ext>
          </a:extLst>
        </xdr:cNvPr>
        <xdr:cNvGrpSpPr/>
      </xdr:nvGrpSpPr>
      <xdr:grpSpPr>
        <a:xfrm>
          <a:off x="0" y="0"/>
          <a:ext cx="5937884" cy="1748790"/>
          <a:chOff x="-209251" y="62332"/>
          <a:chExt cx="6007071" cy="1275715"/>
        </a:xfrm>
      </xdr:grpSpPr>
      <xdr:pic>
        <xdr:nvPicPr>
          <xdr:cNvPr id="3" name="Imagen 2">
            <a:extLst>
              <a:ext uri="{FF2B5EF4-FFF2-40B4-BE49-F238E27FC236}">
                <a16:creationId xmlns:a16="http://schemas.microsoft.com/office/drawing/2014/main" id="{5CB3DC27-4063-33B5-267B-5DFD9B53E3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50AC1DE5-3A23-B67F-6D01-161FC5A6B842}"/>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C7C5E79C-E686-3D69-03E0-91CA0DA3E429}"/>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14F2EF5E-4826-D216-C2BE-EC834849BE1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B003CF7A-0440-1BB0-270D-B4AE70B5E802}"/>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39CFB89D-DE0D-FD7E-BA89-96853EFB2577}"/>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17509</xdr:rowOff>
    </xdr:to>
    <xdr:pic>
      <xdr:nvPicPr>
        <xdr:cNvPr id="9" name="Imagen 8">
          <a:extLst>
            <a:ext uri="{FF2B5EF4-FFF2-40B4-BE49-F238E27FC236}">
              <a16:creationId xmlns:a16="http://schemas.microsoft.com/office/drawing/2014/main" id="{79A9E7DF-AC74-4E6F-9FFE-C8E532642016}"/>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2705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D7BD3562-0D34-4985-9706-875C32F44FD3}"/>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200025</xdr:colOff>
      <xdr:row>0</xdr:row>
      <xdr:rowOff>0</xdr:rowOff>
    </xdr:from>
    <xdr:to>
      <xdr:col>0</xdr:col>
      <xdr:colOff>885768</xdr:colOff>
      <xdr:row>3</xdr:row>
      <xdr:rowOff>10832</xdr:rowOff>
    </xdr:to>
    <xdr:pic>
      <xdr:nvPicPr>
        <xdr:cNvPr id="4" name="Imagen 3">
          <a:extLst>
            <a:ext uri="{FF2B5EF4-FFF2-40B4-BE49-F238E27FC236}">
              <a16:creationId xmlns:a16="http://schemas.microsoft.com/office/drawing/2014/main" id="{F55355A7-8780-4A63-8ABD-692CD15863C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0025" y="0"/>
          <a:ext cx="685743" cy="582332"/>
        </a:xfrm>
        <a:prstGeom prst="rect">
          <a:avLst/>
        </a:prstGeom>
      </xdr:spPr>
    </xdr:pic>
    <xdr:clientData/>
  </xdr:twoCellAnchor>
  <xdr:twoCellAnchor editAs="oneCell">
    <xdr:from>
      <xdr:col>1</xdr:col>
      <xdr:colOff>942890</xdr:colOff>
      <xdr:row>0</xdr:row>
      <xdr:rowOff>0</xdr:rowOff>
    </xdr:from>
    <xdr:to>
      <xdr:col>2</xdr:col>
      <xdr:colOff>1123950</xdr:colOff>
      <xdr:row>3</xdr:row>
      <xdr:rowOff>47441</xdr:rowOff>
    </xdr:to>
    <xdr:pic>
      <xdr:nvPicPr>
        <xdr:cNvPr id="5" name="Imagen 4">
          <a:extLst>
            <a:ext uri="{FF2B5EF4-FFF2-40B4-BE49-F238E27FC236}">
              <a16:creationId xmlns:a16="http://schemas.microsoft.com/office/drawing/2014/main" id="{447B2E67-2453-4302-99EB-8B2CC6D9651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924340" y="0"/>
          <a:ext cx="1447885" cy="618941"/>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6000749</xdr:colOff>
      <xdr:row>9</xdr:row>
      <xdr:rowOff>34290</xdr:rowOff>
    </xdr:to>
    <xdr:grpSp>
      <xdr:nvGrpSpPr>
        <xdr:cNvPr id="2" name="Grupo 1">
          <a:extLst>
            <a:ext uri="{FF2B5EF4-FFF2-40B4-BE49-F238E27FC236}">
              <a16:creationId xmlns:a16="http://schemas.microsoft.com/office/drawing/2014/main" id="{9793DA28-C207-403C-AEF3-242AB49B75EE}"/>
            </a:ext>
          </a:extLst>
        </xdr:cNvPr>
        <xdr:cNvGrpSpPr/>
      </xdr:nvGrpSpPr>
      <xdr:grpSpPr>
        <a:xfrm>
          <a:off x="0" y="0"/>
          <a:ext cx="5934074" cy="1748790"/>
          <a:chOff x="-209251" y="62332"/>
          <a:chExt cx="6007071" cy="1275715"/>
        </a:xfrm>
      </xdr:grpSpPr>
      <xdr:pic>
        <xdr:nvPicPr>
          <xdr:cNvPr id="3" name="Imagen 2">
            <a:extLst>
              <a:ext uri="{FF2B5EF4-FFF2-40B4-BE49-F238E27FC236}">
                <a16:creationId xmlns:a16="http://schemas.microsoft.com/office/drawing/2014/main" id="{155E6C41-EB16-4667-6D7F-7C9D71A0EC6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4E7F46F2-1F40-C177-9FA1-52FF14F57F39}"/>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B96D2B44-F171-F8F9-248F-BF7778113D9B}"/>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F682CE88-C503-AFD6-9F9E-E92252C5DD9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1ABC3A73-8958-C849-92FB-B5D30FA7A85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52BF24E5-829F-F60F-CCDD-4983069DA0B8}"/>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17509</xdr:rowOff>
    </xdr:to>
    <xdr:pic>
      <xdr:nvPicPr>
        <xdr:cNvPr id="9" name="Imagen 8">
          <a:extLst>
            <a:ext uri="{FF2B5EF4-FFF2-40B4-BE49-F238E27FC236}">
              <a16:creationId xmlns:a16="http://schemas.microsoft.com/office/drawing/2014/main" id="{2E2A3F74-A6C1-4BDC-B3DE-5155FC8C1A7B}"/>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3086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A0D43B96-AB19-4B33-A2BD-01DB7C1F0956}"/>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76200</xdr:colOff>
      <xdr:row>0</xdr:row>
      <xdr:rowOff>44741</xdr:rowOff>
    </xdr:from>
    <xdr:to>
      <xdr:col>0</xdr:col>
      <xdr:colOff>761943</xdr:colOff>
      <xdr:row>3</xdr:row>
      <xdr:rowOff>91768</xdr:rowOff>
    </xdr:to>
    <xdr:pic>
      <xdr:nvPicPr>
        <xdr:cNvPr id="4" name="Imagen 3">
          <a:extLst>
            <a:ext uri="{FF2B5EF4-FFF2-40B4-BE49-F238E27FC236}">
              <a16:creationId xmlns:a16="http://schemas.microsoft.com/office/drawing/2014/main" id="{DAA9DA8E-F178-47A1-8782-DB464CFEE42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200" y="44741"/>
          <a:ext cx="685743" cy="589952"/>
        </a:xfrm>
        <a:prstGeom prst="rect">
          <a:avLst/>
        </a:prstGeom>
      </xdr:spPr>
    </xdr:pic>
    <xdr:clientData/>
  </xdr:twoCellAnchor>
  <xdr:twoCellAnchor editAs="oneCell">
    <xdr:from>
      <xdr:col>1</xdr:col>
      <xdr:colOff>1560110</xdr:colOff>
      <xdr:row>0</xdr:row>
      <xdr:rowOff>28575</xdr:rowOff>
    </xdr:from>
    <xdr:to>
      <xdr:col>1</xdr:col>
      <xdr:colOff>3120585</xdr:colOff>
      <xdr:row>3</xdr:row>
      <xdr:rowOff>158160</xdr:rowOff>
    </xdr:to>
    <xdr:pic>
      <xdr:nvPicPr>
        <xdr:cNvPr id="5" name="Imagen 4">
          <a:extLst>
            <a:ext uri="{FF2B5EF4-FFF2-40B4-BE49-F238E27FC236}">
              <a16:creationId xmlns:a16="http://schemas.microsoft.com/office/drawing/2014/main" id="{C95CACA0-F83E-47C2-9960-9FC8C62E626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579535" y="28575"/>
          <a:ext cx="1560475" cy="67251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6004559</xdr:colOff>
      <xdr:row>9</xdr:row>
      <xdr:rowOff>34290</xdr:rowOff>
    </xdr:to>
    <xdr:grpSp>
      <xdr:nvGrpSpPr>
        <xdr:cNvPr id="2" name="Grupo 1">
          <a:extLst>
            <a:ext uri="{FF2B5EF4-FFF2-40B4-BE49-F238E27FC236}">
              <a16:creationId xmlns:a16="http://schemas.microsoft.com/office/drawing/2014/main" id="{6AF12907-5F6F-4EED-97A0-BC6F4A7BBB58}"/>
            </a:ext>
          </a:extLst>
        </xdr:cNvPr>
        <xdr:cNvGrpSpPr/>
      </xdr:nvGrpSpPr>
      <xdr:grpSpPr>
        <a:xfrm>
          <a:off x="0" y="0"/>
          <a:ext cx="5937884" cy="1748790"/>
          <a:chOff x="-209251" y="62332"/>
          <a:chExt cx="6007071" cy="1275715"/>
        </a:xfrm>
      </xdr:grpSpPr>
      <xdr:pic>
        <xdr:nvPicPr>
          <xdr:cNvPr id="3" name="Imagen 2">
            <a:extLst>
              <a:ext uri="{FF2B5EF4-FFF2-40B4-BE49-F238E27FC236}">
                <a16:creationId xmlns:a16="http://schemas.microsoft.com/office/drawing/2014/main" id="{9471F533-5039-3814-6EE4-E4042EB2F9B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ACD63C95-4180-8075-87A1-C1880501F0EC}"/>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09BE1E54-8012-FF59-BC91-1A51427C3AC5}"/>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995FF451-80C0-D4C7-BF51-75B8255CD1F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3C8E8D9D-E2EA-E298-E6CC-2125C0ADC789}"/>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80CAE151-C523-0DE6-2DAC-470A33E88A13}"/>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21319</xdr:rowOff>
    </xdr:to>
    <xdr:pic>
      <xdr:nvPicPr>
        <xdr:cNvPr id="9" name="Imagen 8">
          <a:extLst>
            <a:ext uri="{FF2B5EF4-FFF2-40B4-BE49-F238E27FC236}">
              <a16:creationId xmlns:a16="http://schemas.microsoft.com/office/drawing/2014/main" id="{6321FA81-450C-4BF7-B7ED-C5D7847F4B84}"/>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3086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042C2A85-7A7F-441F-AB30-5F16A04AE464}"/>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38101</xdr:colOff>
      <xdr:row>0</xdr:row>
      <xdr:rowOff>18071</xdr:rowOff>
    </xdr:from>
    <xdr:to>
      <xdr:col>0</xdr:col>
      <xdr:colOff>628349</xdr:colOff>
      <xdr:row>2</xdr:row>
      <xdr:rowOff>142875</xdr:rowOff>
    </xdr:to>
    <xdr:pic>
      <xdr:nvPicPr>
        <xdr:cNvPr id="4" name="Imagen 3">
          <a:extLst>
            <a:ext uri="{FF2B5EF4-FFF2-40B4-BE49-F238E27FC236}">
              <a16:creationId xmlns:a16="http://schemas.microsoft.com/office/drawing/2014/main" id="{93D6B74B-F3ED-418E-A34E-EC8CB82A183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101" y="18071"/>
          <a:ext cx="590248" cy="505804"/>
        </a:xfrm>
        <a:prstGeom prst="rect">
          <a:avLst/>
        </a:prstGeom>
      </xdr:spPr>
    </xdr:pic>
    <xdr:clientData/>
  </xdr:twoCellAnchor>
  <xdr:twoCellAnchor editAs="oneCell">
    <xdr:from>
      <xdr:col>0</xdr:col>
      <xdr:colOff>4897670</xdr:colOff>
      <xdr:row>0</xdr:row>
      <xdr:rowOff>1</xdr:rowOff>
    </xdr:from>
    <xdr:to>
      <xdr:col>0</xdr:col>
      <xdr:colOff>5731347</xdr:colOff>
      <xdr:row>1</xdr:row>
      <xdr:rowOff>171451</xdr:rowOff>
    </xdr:to>
    <xdr:pic>
      <xdr:nvPicPr>
        <xdr:cNvPr id="5" name="Imagen 4">
          <a:extLst>
            <a:ext uri="{FF2B5EF4-FFF2-40B4-BE49-F238E27FC236}">
              <a16:creationId xmlns:a16="http://schemas.microsoft.com/office/drawing/2014/main" id="{27863877-2971-480E-9064-599C48EBBEA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897670" y="1"/>
          <a:ext cx="829867" cy="35814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6000749</xdr:colOff>
      <xdr:row>9</xdr:row>
      <xdr:rowOff>34290</xdr:rowOff>
    </xdr:to>
    <xdr:grpSp>
      <xdr:nvGrpSpPr>
        <xdr:cNvPr id="2" name="Grupo 1">
          <a:extLst>
            <a:ext uri="{FF2B5EF4-FFF2-40B4-BE49-F238E27FC236}">
              <a16:creationId xmlns:a16="http://schemas.microsoft.com/office/drawing/2014/main" id="{A6F52341-E188-4E92-A8FF-61D47A8339EC}"/>
            </a:ext>
          </a:extLst>
        </xdr:cNvPr>
        <xdr:cNvGrpSpPr/>
      </xdr:nvGrpSpPr>
      <xdr:grpSpPr>
        <a:xfrm>
          <a:off x="0" y="0"/>
          <a:ext cx="5934074" cy="1748790"/>
          <a:chOff x="-209251" y="62332"/>
          <a:chExt cx="6007071" cy="1275715"/>
        </a:xfrm>
      </xdr:grpSpPr>
      <xdr:pic>
        <xdr:nvPicPr>
          <xdr:cNvPr id="3" name="Imagen 2">
            <a:extLst>
              <a:ext uri="{FF2B5EF4-FFF2-40B4-BE49-F238E27FC236}">
                <a16:creationId xmlns:a16="http://schemas.microsoft.com/office/drawing/2014/main" id="{8CDE833C-A681-385E-C8CB-BEBFF57AE2B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3673CF10-F4C1-50CF-BEC0-BC289FA802CA}"/>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94F3618E-2A8E-CCB2-63FE-840EDC638E18}"/>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6B45CA7B-7BF8-FC7E-1632-6F003A97AB5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83D736E4-9DF5-1572-FA56-8B089EAB02E8}"/>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4161CD3B-DFCB-2445-4ED9-17FC38871B68}"/>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17509</xdr:rowOff>
    </xdr:to>
    <xdr:pic>
      <xdr:nvPicPr>
        <xdr:cNvPr id="9" name="Imagen 8">
          <a:extLst>
            <a:ext uri="{FF2B5EF4-FFF2-40B4-BE49-F238E27FC236}">
              <a16:creationId xmlns:a16="http://schemas.microsoft.com/office/drawing/2014/main" id="{110E7AEF-4678-4261-9FB3-704AE1900662}"/>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2705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941D5368-7871-4443-AF74-5AED734043E8}"/>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0</xdr:row>
      <xdr:rowOff>75221</xdr:rowOff>
    </xdr:from>
    <xdr:to>
      <xdr:col>0</xdr:col>
      <xdr:colOff>685743</xdr:colOff>
      <xdr:row>3</xdr:row>
      <xdr:rowOff>116533</xdr:rowOff>
    </xdr:to>
    <xdr:pic>
      <xdr:nvPicPr>
        <xdr:cNvPr id="4" name="Imagen 3">
          <a:extLst>
            <a:ext uri="{FF2B5EF4-FFF2-40B4-BE49-F238E27FC236}">
              <a16:creationId xmlns:a16="http://schemas.microsoft.com/office/drawing/2014/main" id="{3A8AA7D9-4AE9-434B-8800-D33615AE8E2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5221"/>
          <a:ext cx="685743" cy="584237"/>
        </a:xfrm>
        <a:prstGeom prst="rect">
          <a:avLst/>
        </a:prstGeom>
      </xdr:spPr>
    </xdr:pic>
    <xdr:clientData/>
  </xdr:twoCellAnchor>
  <xdr:twoCellAnchor editAs="oneCell">
    <xdr:from>
      <xdr:col>1</xdr:col>
      <xdr:colOff>3907071</xdr:colOff>
      <xdr:row>0</xdr:row>
      <xdr:rowOff>57151</xdr:rowOff>
    </xdr:from>
    <xdr:to>
      <xdr:col>1</xdr:col>
      <xdr:colOff>5295900</xdr:colOff>
      <xdr:row>3</xdr:row>
      <xdr:rowOff>167640</xdr:rowOff>
    </xdr:to>
    <xdr:pic>
      <xdr:nvPicPr>
        <xdr:cNvPr id="5" name="Imagen 4">
          <a:extLst>
            <a:ext uri="{FF2B5EF4-FFF2-40B4-BE49-F238E27FC236}">
              <a16:creationId xmlns:a16="http://schemas.microsoft.com/office/drawing/2014/main" id="{75B4121C-57BB-4100-91E7-78AA39B739F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688121" y="57151"/>
          <a:ext cx="1388829" cy="649604"/>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6004559</xdr:colOff>
      <xdr:row>9</xdr:row>
      <xdr:rowOff>34290</xdr:rowOff>
    </xdr:to>
    <xdr:grpSp>
      <xdr:nvGrpSpPr>
        <xdr:cNvPr id="2" name="Grupo 1">
          <a:extLst>
            <a:ext uri="{FF2B5EF4-FFF2-40B4-BE49-F238E27FC236}">
              <a16:creationId xmlns:a16="http://schemas.microsoft.com/office/drawing/2014/main" id="{A134A7A5-1152-4BD8-86BA-DBCAB5108C45}"/>
            </a:ext>
          </a:extLst>
        </xdr:cNvPr>
        <xdr:cNvGrpSpPr/>
      </xdr:nvGrpSpPr>
      <xdr:grpSpPr>
        <a:xfrm>
          <a:off x="0" y="0"/>
          <a:ext cx="5937884" cy="1748790"/>
          <a:chOff x="-209251" y="62332"/>
          <a:chExt cx="6007071" cy="1275715"/>
        </a:xfrm>
      </xdr:grpSpPr>
      <xdr:pic>
        <xdr:nvPicPr>
          <xdr:cNvPr id="3" name="Imagen 2">
            <a:extLst>
              <a:ext uri="{FF2B5EF4-FFF2-40B4-BE49-F238E27FC236}">
                <a16:creationId xmlns:a16="http://schemas.microsoft.com/office/drawing/2014/main" id="{A4DA748E-4520-29A9-6DD2-A6377FDF91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CF896897-44C5-BED4-45F7-490051E1FC51}"/>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0B4B57EA-ED86-5A45-7887-562609FC6F46}"/>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8418AB42-EDF6-0116-8B61-F1E2B14AB1A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BC9611F7-B204-5C4F-C5EA-AC676458FE6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D4A4F7A8-DFFC-3C35-5E1D-967AC389FAFF}"/>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21319</xdr:rowOff>
    </xdr:to>
    <xdr:pic>
      <xdr:nvPicPr>
        <xdr:cNvPr id="9" name="Imagen 8">
          <a:extLst>
            <a:ext uri="{FF2B5EF4-FFF2-40B4-BE49-F238E27FC236}">
              <a16:creationId xmlns:a16="http://schemas.microsoft.com/office/drawing/2014/main" id="{64D29096-E172-4A13-A133-7F17469F8D4C}"/>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3086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A318342D-F90E-423E-9D31-576AA232FDE6}"/>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40360</xdr:colOff>
      <xdr:row>0</xdr:row>
      <xdr:rowOff>95079</xdr:rowOff>
    </xdr:from>
    <xdr:to>
      <xdr:col>9</xdr:col>
      <xdr:colOff>277879</xdr:colOff>
      <xdr:row>3</xdr:row>
      <xdr:rowOff>150372</xdr:rowOff>
    </xdr:to>
    <xdr:pic>
      <xdr:nvPicPr>
        <xdr:cNvPr id="2" name="Imagen 1">
          <a:extLst>
            <a:ext uri="{FF2B5EF4-FFF2-40B4-BE49-F238E27FC236}">
              <a16:creationId xmlns:a16="http://schemas.microsoft.com/office/drawing/2014/main" id="{A862BB3A-0F29-40AA-A843-D4ABD9A465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85657" y="95079"/>
          <a:ext cx="689553" cy="588047"/>
        </a:xfrm>
        <a:prstGeom prst="rect">
          <a:avLst/>
        </a:prstGeom>
      </xdr:spPr>
    </xdr:pic>
    <xdr:clientData/>
  </xdr:twoCellAnchor>
  <xdr:twoCellAnchor editAs="oneCell">
    <xdr:from>
      <xdr:col>20</xdr:col>
      <xdr:colOff>140045</xdr:colOff>
      <xdr:row>0</xdr:row>
      <xdr:rowOff>104936</xdr:rowOff>
    </xdr:from>
    <xdr:to>
      <xdr:col>22</xdr:col>
      <xdr:colOff>310225</xdr:colOff>
      <xdr:row>4</xdr:row>
      <xdr:rowOff>63297</xdr:rowOff>
    </xdr:to>
    <xdr:pic>
      <xdr:nvPicPr>
        <xdr:cNvPr id="3" name="Imagen 2">
          <a:extLst>
            <a:ext uri="{FF2B5EF4-FFF2-40B4-BE49-F238E27FC236}">
              <a16:creationId xmlns:a16="http://schemas.microsoft.com/office/drawing/2014/main" id="{3B2FFEDD-7AE2-4787-9462-E5698B2B8B8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963710" y="104936"/>
          <a:ext cx="1558570" cy="66870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6000749</xdr:colOff>
      <xdr:row>9</xdr:row>
      <xdr:rowOff>34290</xdr:rowOff>
    </xdr:to>
    <xdr:grpSp>
      <xdr:nvGrpSpPr>
        <xdr:cNvPr id="2" name="Grupo 1">
          <a:extLst>
            <a:ext uri="{FF2B5EF4-FFF2-40B4-BE49-F238E27FC236}">
              <a16:creationId xmlns:a16="http://schemas.microsoft.com/office/drawing/2014/main" id="{03EBD56B-4D7D-4FA4-8A04-5D2C9E0D7C78}"/>
            </a:ext>
          </a:extLst>
        </xdr:cNvPr>
        <xdr:cNvGrpSpPr/>
      </xdr:nvGrpSpPr>
      <xdr:grpSpPr>
        <a:xfrm>
          <a:off x="0" y="0"/>
          <a:ext cx="5934074" cy="1748790"/>
          <a:chOff x="-209251" y="62332"/>
          <a:chExt cx="6007071" cy="1275715"/>
        </a:xfrm>
      </xdr:grpSpPr>
      <xdr:pic>
        <xdr:nvPicPr>
          <xdr:cNvPr id="3" name="Imagen 2">
            <a:extLst>
              <a:ext uri="{FF2B5EF4-FFF2-40B4-BE49-F238E27FC236}">
                <a16:creationId xmlns:a16="http://schemas.microsoft.com/office/drawing/2014/main" id="{FCCC1008-7649-4E9B-71DE-0B42FA6A59A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67C67510-9FF8-18FB-A81C-7A085FF5BC74}"/>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40128083-5305-1E45-8D6C-A523CC590628}"/>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B243678E-524D-545F-603C-BB9C6DA8B3C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48D9A102-195F-DDCE-B5EF-E9C46839B0F6}"/>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0EBE11DB-E683-6CE6-CCD5-F7FA940B1195}"/>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21319</xdr:rowOff>
    </xdr:to>
    <xdr:pic>
      <xdr:nvPicPr>
        <xdr:cNvPr id="9" name="Imagen 8">
          <a:extLst>
            <a:ext uri="{FF2B5EF4-FFF2-40B4-BE49-F238E27FC236}">
              <a16:creationId xmlns:a16="http://schemas.microsoft.com/office/drawing/2014/main" id="{565D3AD9-75D3-4AA7-B470-80DAA8FE3328}"/>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2705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AB939141-540B-4962-8E12-234314262899}"/>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289891</xdr:colOff>
      <xdr:row>0</xdr:row>
      <xdr:rowOff>82344</xdr:rowOff>
    </xdr:from>
    <xdr:to>
      <xdr:col>3</xdr:col>
      <xdr:colOff>20566</xdr:colOff>
      <xdr:row>3</xdr:row>
      <xdr:rowOff>131359</xdr:rowOff>
    </xdr:to>
    <xdr:pic>
      <xdr:nvPicPr>
        <xdr:cNvPr id="2" name="Imagen 1">
          <a:extLst>
            <a:ext uri="{FF2B5EF4-FFF2-40B4-BE49-F238E27FC236}">
              <a16:creationId xmlns:a16="http://schemas.microsoft.com/office/drawing/2014/main" id="{01A253EF-8521-4500-9638-E30E9400427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9891" y="82344"/>
          <a:ext cx="661557" cy="609085"/>
        </a:xfrm>
        <a:prstGeom prst="rect">
          <a:avLst/>
        </a:prstGeom>
      </xdr:spPr>
    </xdr:pic>
    <xdr:clientData/>
  </xdr:twoCellAnchor>
  <xdr:twoCellAnchor editAs="oneCell">
    <xdr:from>
      <xdr:col>9</xdr:col>
      <xdr:colOff>4130369</xdr:colOff>
      <xdr:row>0</xdr:row>
      <xdr:rowOff>41413</xdr:rowOff>
    </xdr:from>
    <xdr:to>
      <xdr:col>10</xdr:col>
      <xdr:colOff>1044300</xdr:colOff>
      <xdr:row>3</xdr:row>
      <xdr:rowOff>174891</xdr:rowOff>
    </xdr:to>
    <xdr:pic>
      <xdr:nvPicPr>
        <xdr:cNvPr id="3" name="Imagen 2">
          <a:extLst>
            <a:ext uri="{FF2B5EF4-FFF2-40B4-BE49-F238E27FC236}">
              <a16:creationId xmlns:a16="http://schemas.microsoft.com/office/drawing/2014/main" id="{14BB9D0A-352B-4363-9E4B-DAFF201DF5A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21608" y="41413"/>
          <a:ext cx="1556665" cy="701168"/>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6004559</xdr:colOff>
      <xdr:row>9</xdr:row>
      <xdr:rowOff>34290</xdr:rowOff>
    </xdr:to>
    <xdr:grpSp>
      <xdr:nvGrpSpPr>
        <xdr:cNvPr id="2" name="Grupo 1">
          <a:extLst>
            <a:ext uri="{FF2B5EF4-FFF2-40B4-BE49-F238E27FC236}">
              <a16:creationId xmlns:a16="http://schemas.microsoft.com/office/drawing/2014/main" id="{1908DF7C-381A-4D66-A9FB-7023D1236F19}"/>
            </a:ext>
          </a:extLst>
        </xdr:cNvPr>
        <xdr:cNvGrpSpPr/>
      </xdr:nvGrpSpPr>
      <xdr:grpSpPr>
        <a:xfrm>
          <a:off x="0" y="0"/>
          <a:ext cx="5937884" cy="1748790"/>
          <a:chOff x="-209251" y="62332"/>
          <a:chExt cx="6007071" cy="1275715"/>
        </a:xfrm>
      </xdr:grpSpPr>
      <xdr:pic>
        <xdr:nvPicPr>
          <xdr:cNvPr id="3" name="Imagen 2">
            <a:extLst>
              <a:ext uri="{FF2B5EF4-FFF2-40B4-BE49-F238E27FC236}">
                <a16:creationId xmlns:a16="http://schemas.microsoft.com/office/drawing/2014/main" id="{0F734EFC-6175-A34E-604A-A35C4D39FFF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1BC60774-6F7D-E205-3B98-EA7CDB9ED107}"/>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9D83B7CB-A4BD-C4CE-1FF3-E0D697719C6C}"/>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39E60ABE-C861-5D14-54B6-0A2C7B78117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C9E11D08-7D78-E2C9-76D3-23E5941F3CE9}"/>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382C50F9-9427-D48F-3699-DBF304060E73}"/>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17509</xdr:rowOff>
    </xdr:to>
    <xdr:pic>
      <xdr:nvPicPr>
        <xdr:cNvPr id="9" name="Imagen 8">
          <a:extLst>
            <a:ext uri="{FF2B5EF4-FFF2-40B4-BE49-F238E27FC236}">
              <a16:creationId xmlns:a16="http://schemas.microsoft.com/office/drawing/2014/main" id="{3EC3BB5A-24A2-494D-88E2-9C084CD47C35}"/>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2705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BDB4E051-9256-479D-9D90-8469B2095C40}"/>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289891</xdr:colOff>
      <xdr:row>0</xdr:row>
      <xdr:rowOff>82344</xdr:rowOff>
    </xdr:from>
    <xdr:to>
      <xdr:col>3</xdr:col>
      <xdr:colOff>20566</xdr:colOff>
      <xdr:row>3</xdr:row>
      <xdr:rowOff>131359</xdr:rowOff>
    </xdr:to>
    <xdr:pic>
      <xdr:nvPicPr>
        <xdr:cNvPr id="2" name="Imagen 1">
          <a:extLst>
            <a:ext uri="{FF2B5EF4-FFF2-40B4-BE49-F238E27FC236}">
              <a16:creationId xmlns:a16="http://schemas.microsoft.com/office/drawing/2014/main" id="{CF94C740-9E9A-414E-9CFE-E18D247E40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6081" y="84249"/>
          <a:ext cx="686985" cy="582415"/>
        </a:xfrm>
        <a:prstGeom prst="rect">
          <a:avLst/>
        </a:prstGeom>
      </xdr:spPr>
    </xdr:pic>
    <xdr:clientData/>
  </xdr:twoCellAnchor>
  <xdr:twoCellAnchor editAs="oneCell">
    <xdr:from>
      <xdr:col>9</xdr:col>
      <xdr:colOff>4130369</xdr:colOff>
      <xdr:row>0</xdr:row>
      <xdr:rowOff>41413</xdr:rowOff>
    </xdr:from>
    <xdr:to>
      <xdr:col>10</xdr:col>
      <xdr:colOff>1044300</xdr:colOff>
      <xdr:row>3</xdr:row>
      <xdr:rowOff>174891</xdr:rowOff>
    </xdr:to>
    <xdr:pic>
      <xdr:nvPicPr>
        <xdr:cNvPr id="3" name="Imagen 2">
          <a:extLst>
            <a:ext uri="{FF2B5EF4-FFF2-40B4-BE49-F238E27FC236}">
              <a16:creationId xmlns:a16="http://schemas.microsoft.com/office/drawing/2014/main" id="{AA5DC476-9822-4DA9-876D-5DFDC4D7BB6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63104" y="41413"/>
          <a:ext cx="1562131" cy="672593"/>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6000749</xdr:colOff>
      <xdr:row>9</xdr:row>
      <xdr:rowOff>34290</xdr:rowOff>
    </xdr:to>
    <xdr:grpSp>
      <xdr:nvGrpSpPr>
        <xdr:cNvPr id="2" name="Grupo 1">
          <a:extLst>
            <a:ext uri="{FF2B5EF4-FFF2-40B4-BE49-F238E27FC236}">
              <a16:creationId xmlns:a16="http://schemas.microsoft.com/office/drawing/2014/main" id="{984248F1-8ED6-4124-AA56-F0A73A1A4EC8}"/>
            </a:ext>
          </a:extLst>
        </xdr:cNvPr>
        <xdr:cNvGrpSpPr/>
      </xdr:nvGrpSpPr>
      <xdr:grpSpPr>
        <a:xfrm>
          <a:off x="0" y="0"/>
          <a:ext cx="5934074" cy="1748790"/>
          <a:chOff x="-209251" y="62332"/>
          <a:chExt cx="6007071" cy="1275715"/>
        </a:xfrm>
      </xdr:grpSpPr>
      <xdr:pic>
        <xdr:nvPicPr>
          <xdr:cNvPr id="3" name="Imagen 2">
            <a:extLst>
              <a:ext uri="{FF2B5EF4-FFF2-40B4-BE49-F238E27FC236}">
                <a16:creationId xmlns:a16="http://schemas.microsoft.com/office/drawing/2014/main" id="{2C582741-F978-AE6C-45DD-BF91872A01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22A9654B-2167-4BA3-5701-594306F0C5D3}"/>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8A3C7B64-072B-93BB-1DE2-EE432F142B91}"/>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C296F823-F481-E7D3-FEA3-B720ADB3ED8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674F0FC4-A77C-2979-CF5B-3F986A473F6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7334E6DC-3EBC-B834-3A51-A53BD0760C48}"/>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21319</xdr:rowOff>
    </xdr:to>
    <xdr:pic>
      <xdr:nvPicPr>
        <xdr:cNvPr id="9" name="Imagen 8">
          <a:extLst>
            <a:ext uri="{FF2B5EF4-FFF2-40B4-BE49-F238E27FC236}">
              <a16:creationId xmlns:a16="http://schemas.microsoft.com/office/drawing/2014/main" id="{4777199D-214D-45A7-A841-A2A5BA4E6480}"/>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3086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D7C01C15-CD27-4F2D-8FC3-D8156E6CD5CC}"/>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289891</xdr:colOff>
      <xdr:row>0</xdr:row>
      <xdr:rowOff>82344</xdr:rowOff>
    </xdr:from>
    <xdr:to>
      <xdr:col>3</xdr:col>
      <xdr:colOff>16756</xdr:colOff>
      <xdr:row>3</xdr:row>
      <xdr:rowOff>135169</xdr:rowOff>
    </xdr:to>
    <xdr:pic>
      <xdr:nvPicPr>
        <xdr:cNvPr id="2" name="Imagen 1">
          <a:extLst>
            <a:ext uri="{FF2B5EF4-FFF2-40B4-BE49-F238E27FC236}">
              <a16:creationId xmlns:a16="http://schemas.microsoft.com/office/drawing/2014/main" id="{16F0E8E4-5742-4A54-931C-9129514FCF1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6081" y="84249"/>
          <a:ext cx="686985" cy="582415"/>
        </a:xfrm>
        <a:prstGeom prst="rect">
          <a:avLst/>
        </a:prstGeom>
      </xdr:spPr>
    </xdr:pic>
    <xdr:clientData/>
  </xdr:twoCellAnchor>
  <xdr:twoCellAnchor editAs="oneCell">
    <xdr:from>
      <xdr:col>9</xdr:col>
      <xdr:colOff>4355116</xdr:colOff>
      <xdr:row>0</xdr:row>
      <xdr:rowOff>73520</xdr:rowOff>
    </xdr:from>
    <xdr:to>
      <xdr:col>10</xdr:col>
      <xdr:colOff>1272857</xdr:colOff>
      <xdr:row>4</xdr:row>
      <xdr:rowOff>10547</xdr:rowOff>
    </xdr:to>
    <xdr:pic>
      <xdr:nvPicPr>
        <xdr:cNvPr id="3" name="Imagen 2">
          <a:extLst>
            <a:ext uri="{FF2B5EF4-FFF2-40B4-BE49-F238E27FC236}">
              <a16:creationId xmlns:a16="http://schemas.microsoft.com/office/drawing/2014/main" id="{F3B22F3C-7D58-4B28-AC5A-21EB7042651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126998" y="73520"/>
          <a:ext cx="1562516" cy="707589"/>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6004559</xdr:colOff>
      <xdr:row>9</xdr:row>
      <xdr:rowOff>34290</xdr:rowOff>
    </xdr:to>
    <xdr:grpSp>
      <xdr:nvGrpSpPr>
        <xdr:cNvPr id="2" name="Grupo 1">
          <a:extLst>
            <a:ext uri="{FF2B5EF4-FFF2-40B4-BE49-F238E27FC236}">
              <a16:creationId xmlns:a16="http://schemas.microsoft.com/office/drawing/2014/main" id="{A167CFC7-FDE7-4870-9DE0-268892141FAE}"/>
            </a:ext>
          </a:extLst>
        </xdr:cNvPr>
        <xdr:cNvGrpSpPr/>
      </xdr:nvGrpSpPr>
      <xdr:grpSpPr>
        <a:xfrm>
          <a:off x="0" y="0"/>
          <a:ext cx="5937884" cy="1748790"/>
          <a:chOff x="-209251" y="62332"/>
          <a:chExt cx="6007071" cy="1275715"/>
        </a:xfrm>
      </xdr:grpSpPr>
      <xdr:pic>
        <xdr:nvPicPr>
          <xdr:cNvPr id="3" name="Imagen 2">
            <a:extLst>
              <a:ext uri="{FF2B5EF4-FFF2-40B4-BE49-F238E27FC236}">
                <a16:creationId xmlns:a16="http://schemas.microsoft.com/office/drawing/2014/main" id="{B47DB0C7-9C14-48E3-7EF6-1B312385977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61F64DE0-B9E7-21B4-E2EF-A4649E6F47D0}"/>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4914765A-2E6B-5B02-487A-ABFBEDDC378D}"/>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6984D29B-BDBB-45C9-BAD0-C32EA467428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17AEDF1B-467C-D881-1157-E1A24CBC321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576F993D-DBE5-EB43-0460-EE8BC030953E}"/>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17509</xdr:rowOff>
    </xdr:to>
    <xdr:pic>
      <xdr:nvPicPr>
        <xdr:cNvPr id="9" name="Imagen 8">
          <a:extLst>
            <a:ext uri="{FF2B5EF4-FFF2-40B4-BE49-F238E27FC236}">
              <a16:creationId xmlns:a16="http://schemas.microsoft.com/office/drawing/2014/main" id="{93F41EA1-97B2-4774-87AA-FB1A2B97DED2}"/>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2705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1AB46DED-780F-42AF-A136-DCE5E4AF4B35}"/>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289891</xdr:colOff>
      <xdr:row>0</xdr:row>
      <xdr:rowOff>82344</xdr:rowOff>
    </xdr:from>
    <xdr:to>
      <xdr:col>3</xdr:col>
      <xdr:colOff>16756</xdr:colOff>
      <xdr:row>3</xdr:row>
      <xdr:rowOff>135169</xdr:rowOff>
    </xdr:to>
    <xdr:pic>
      <xdr:nvPicPr>
        <xdr:cNvPr id="2" name="Imagen 1">
          <a:extLst>
            <a:ext uri="{FF2B5EF4-FFF2-40B4-BE49-F238E27FC236}">
              <a16:creationId xmlns:a16="http://schemas.microsoft.com/office/drawing/2014/main" id="{A5750AD2-5089-42B8-B0FB-5D90E2E679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6081" y="84249"/>
          <a:ext cx="686985" cy="582415"/>
        </a:xfrm>
        <a:prstGeom prst="rect">
          <a:avLst/>
        </a:prstGeom>
      </xdr:spPr>
    </xdr:pic>
    <xdr:clientData/>
  </xdr:twoCellAnchor>
  <xdr:twoCellAnchor editAs="oneCell">
    <xdr:from>
      <xdr:col>9</xdr:col>
      <xdr:colOff>4130369</xdr:colOff>
      <xdr:row>0</xdr:row>
      <xdr:rowOff>41413</xdr:rowOff>
    </xdr:from>
    <xdr:to>
      <xdr:col>10</xdr:col>
      <xdr:colOff>1048110</xdr:colOff>
      <xdr:row>3</xdr:row>
      <xdr:rowOff>171081</xdr:rowOff>
    </xdr:to>
    <xdr:pic>
      <xdr:nvPicPr>
        <xdr:cNvPr id="3" name="Imagen 2">
          <a:extLst>
            <a:ext uri="{FF2B5EF4-FFF2-40B4-BE49-F238E27FC236}">
              <a16:creationId xmlns:a16="http://schemas.microsoft.com/office/drawing/2014/main" id="{96893B2E-CE2C-4F93-A8A3-A1692FA7CF7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63104" y="41413"/>
          <a:ext cx="1562131" cy="672593"/>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6000749</xdr:colOff>
      <xdr:row>9</xdr:row>
      <xdr:rowOff>34290</xdr:rowOff>
    </xdr:to>
    <xdr:grpSp>
      <xdr:nvGrpSpPr>
        <xdr:cNvPr id="2" name="Grupo 1">
          <a:extLst>
            <a:ext uri="{FF2B5EF4-FFF2-40B4-BE49-F238E27FC236}">
              <a16:creationId xmlns:a16="http://schemas.microsoft.com/office/drawing/2014/main" id="{742940AE-316C-4CD7-9922-8C39D183A24D}"/>
            </a:ext>
          </a:extLst>
        </xdr:cNvPr>
        <xdr:cNvGrpSpPr/>
      </xdr:nvGrpSpPr>
      <xdr:grpSpPr>
        <a:xfrm>
          <a:off x="0" y="0"/>
          <a:ext cx="5934074" cy="1748790"/>
          <a:chOff x="-209251" y="62332"/>
          <a:chExt cx="6007071" cy="1275715"/>
        </a:xfrm>
      </xdr:grpSpPr>
      <xdr:pic>
        <xdr:nvPicPr>
          <xdr:cNvPr id="3" name="Imagen 2">
            <a:extLst>
              <a:ext uri="{FF2B5EF4-FFF2-40B4-BE49-F238E27FC236}">
                <a16:creationId xmlns:a16="http://schemas.microsoft.com/office/drawing/2014/main" id="{51AEE807-8DE7-61E4-6A44-3E603C60A37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0AF7D894-2C19-CED1-560B-F8FE6B1E2F55}"/>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BF211AED-F68B-9961-85BB-4FC98A90C406}"/>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EAD46485-8671-9003-405B-E312295164F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483CE936-02FF-0177-4023-EF0FCBF3CC79}"/>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555414A4-843E-A99E-BBC6-C093F7CA79EE}"/>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21319</xdr:rowOff>
    </xdr:to>
    <xdr:pic>
      <xdr:nvPicPr>
        <xdr:cNvPr id="9" name="Imagen 8">
          <a:extLst>
            <a:ext uri="{FF2B5EF4-FFF2-40B4-BE49-F238E27FC236}">
              <a16:creationId xmlns:a16="http://schemas.microsoft.com/office/drawing/2014/main" id="{3E5DDC27-8F31-432C-9B1D-D6CC50D992BA}"/>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3086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7628202E-296C-46BC-921C-ACA24A0ED5DB}"/>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289891</xdr:colOff>
      <xdr:row>0</xdr:row>
      <xdr:rowOff>82344</xdr:rowOff>
    </xdr:from>
    <xdr:to>
      <xdr:col>3</xdr:col>
      <xdr:colOff>20566</xdr:colOff>
      <xdr:row>3</xdr:row>
      <xdr:rowOff>131359</xdr:rowOff>
    </xdr:to>
    <xdr:pic>
      <xdr:nvPicPr>
        <xdr:cNvPr id="2" name="Imagen 1">
          <a:extLst>
            <a:ext uri="{FF2B5EF4-FFF2-40B4-BE49-F238E27FC236}">
              <a16:creationId xmlns:a16="http://schemas.microsoft.com/office/drawing/2014/main" id="{D6F5036D-621C-4345-978D-6239DBA61C1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6081" y="84249"/>
          <a:ext cx="692700" cy="593845"/>
        </a:xfrm>
        <a:prstGeom prst="rect">
          <a:avLst/>
        </a:prstGeom>
      </xdr:spPr>
    </xdr:pic>
    <xdr:clientData/>
  </xdr:twoCellAnchor>
  <xdr:twoCellAnchor editAs="oneCell">
    <xdr:from>
      <xdr:col>9</xdr:col>
      <xdr:colOff>4130369</xdr:colOff>
      <xdr:row>0</xdr:row>
      <xdr:rowOff>41413</xdr:rowOff>
    </xdr:from>
    <xdr:to>
      <xdr:col>10</xdr:col>
      <xdr:colOff>1044300</xdr:colOff>
      <xdr:row>3</xdr:row>
      <xdr:rowOff>174891</xdr:rowOff>
    </xdr:to>
    <xdr:pic>
      <xdr:nvPicPr>
        <xdr:cNvPr id="3" name="Imagen 2">
          <a:extLst>
            <a:ext uri="{FF2B5EF4-FFF2-40B4-BE49-F238E27FC236}">
              <a16:creationId xmlns:a16="http://schemas.microsoft.com/office/drawing/2014/main" id="{13666807-0A3C-46F4-99D7-CEA9BD27F74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63104" y="41413"/>
          <a:ext cx="1562131" cy="672593"/>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6004559</xdr:colOff>
      <xdr:row>9</xdr:row>
      <xdr:rowOff>34290</xdr:rowOff>
    </xdr:to>
    <xdr:grpSp>
      <xdr:nvGrpSpPr>
        <xdr:cNvPr id="2" name="Grupo 1">
          <a:extLst>
            <a:ext uri="{FF2B5EF4-FFF2-40B4-BE49-F238E27FC236}">
              <a16:creationId xmlns:a16="http://schemas.microsoft.com/office/drawing/2014/main" id="{B72127E7-1737-4E69-B66A-94667A6E8575}"/>
            </a:ext>
          </a:extLst>
        </xdr:cNvPr>
        <xdr:cNvGrpSpPr/>
      </xdr:nvGrpSpPr>
      <xdr:grpSpPr>
        <a:xfrm>
          <a:off x="0" y="0"/>
          <a:ext cx="5937884" cy="1748790"/>
          <a:chOff x="-209251" y="62332"/>
          <a:chExt cx="6007071" cy="1275715"/>
        </a:xfrm>
      </xdr:grpSpPr>
      <xdr:pic>
        <xdr:nvPicPr>
          <xdr:cNvPr id="3" name="Imagen 2">
            <a:extLst>
              <a:ext uri="{FF2B5EF4-FFF2-40B4-BE49-F238E27FC236}">
                <a16:creationId xmlns:a16="http://schemas.microsoft.com/office/drawing/2014/main" id="{3CF1B75E-B4E7-26C4-D272-A46C5A380F9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CE181D66-B9C3-50F0-2A25-7FB3F4567F02}"/>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24B76D27-9DFC-B4CF-5968-E72FF89F20DC}"/>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15EC11C7-58B6-5431-B039-08FAE5A3F9F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6442FBE4-46CF-675C-18A6-812515AD74B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1C7E85C4-FE3D-709C-CE00-C88E77DC4867}"/>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17509</xdr:rowOff>
    </xdr:to>
    <xdr:pic>
      <xdr:nvPicPr>
        <xdr:cNvPr id="9" name="Imagen 8">
          <a:extLst>
            <a:ext uri="{FF2B5EF4-FFF2-40B4-BE49-F238E27FC236}">
              <a16:creationId xmlns:a16="http://schemas.microsoft.com/office/drawing/2014/main" id="{1E03219D-AFB5-46BA-B2D5-1E523FB12BA1}"/>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2705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2E220375-097B-4DB8-BDFE-12445498AD6F}"/>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289891</xdr:colOff>
      <xdr:row>0</xdr:row>
      <xdr:rowOff>82344</xdr:rowOff>
    </xdr:from>
    <xdr:to>
      <xdr:col>3</xdr:col>
      <xdr:colOff>16756</xdr:colOff>
      <xdr:row>3</xdr:row>
      <xdr:rowOff>135169</xdr:rowOff>
    </xdr:to>
    <xdr:pic>
      <xdr:nvPicPr>
        <xdr:cNvPr id="2" name="Imagen 1">
          <a:extLst>
            <a:ext uri="{FF2B5EF4-FFF2-40B4-BE49-F238E27FC236}">
              <a16:creationId xmlns:a16="http://schemas.microsoft.com/office/drawing/2014/main" id="{9F6260F6-C480-4DA8-B306-AAB21FC988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6081" y="84249"/>
          <a:ext cx="692700" cy="593845"/>
        </a:xfrm>
        <a:prstGeom prst="rect">
          <a:avLst/>
        </a:prstGeom>
      </xdr:spPr>
    </xdr:pic>
    <xdr:clientData/>
  </xdr:twoCellAnchor>
  <xdr:twoCellAnchor editAs="oneCell">
    <xdr:from>
      <xdr:col>9</xdr:col>
      <xdr:colOff>4130369</xdr:colOff>
      <xdr:row>0</xdr:row>
      <xdr:rowOff>41413</xdr:rowOff>
    </xdr:from>
    <xdr:to>
      <xdr:col>10</xdr:col>
      <xdr:colOff>1101027</xdr:colOff>
      <xdr:row>3</xdr:row>
      <xdr:rowOff>171081</xdr:rowOff>
    </xdr:to>
    <xdr:pic>
      <xdr:nvPicPr>
        <xdr:cNvPr id="3" name="Imagen 2">
          <a:extLst>
            <a:ext uri="{FF2B5EF4-FFF2-40B4-BE49-F238E27FC236}">
              <a16:creationId xmlns:a16="http://schemas.microsoft.com/office/drawing/2014/main" id="{ACC2D940-9B66-4B62-B2C9-599049AC259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63104" y="41413"/>
          <a:ext cx="1562131" cy="672593"/>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6000749</xdr:colOff>
      <xdr:row>9</xdr:row>
      <xdr:rowOff>34290</xdr:rowOff>
    </xdr:to>
    <xdr:grpSp>
      <xdr:nvGrpSpPr>
        <xdr:cNvPr id="2" name="Grupo 1">
          <a:extLst>
            <a:ext uri="{FF2B5EF4-FFF2-40B4-BE49-F238E27FC236}">
              <a16:creationId xmlns:a16="http://schemas.microsoft.com/office/drawing/2014/main" id="{EF2D8814-B0E2-4C81-9065-A9192FA76F28}"/>
            </a:ext>
          </a:extLst>
        </xdr:cNvPr>
        <xdr:cNvGrpSpPr/>
      </xdr:nvGrpSpPr>
      <xdr:grpSpPr>
        <a:xfrm>
          <a:off x="0" y="0"/>
          <a:ext cx="5934074" cy="1748790"/>
          <a:chOff x="-209251" y="62332"/>
          <a:chExt cx="6007071" cy="1275715"/>
        </a:xfrm>
      </xdr:grpSpPr>
      <xdr:pic>
        <xdr:nvPicPr>
          <xdr:cNvPr id="3" name="Imagen 2">
            <a:extLst>
              <a:ext uri="{FF2B5EF4-FFF2-40B4-BE49-F238E27FC236}">
                <a16:creationId xmlns:a16="http://schemas.microsoft.com/office/drawing/2014/main" id="{AEDE7DE2-56C4-9A60-D0D4-CDC0D0BDFB9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251" y="62332"/>
            <a:ext cx="6007071" cy="1275715"/>
          </a:xfrm>
          <a:prstGeom prst="rect">
            <a:avLst/>
          </a:prstGeom>
        </xdr:spPr>
      </xdr:pic>
      <xdr:grpSp>
        <xdr:nvGrpSpPr>
          <xdr:cNvPr id="4" name="Grupo 3">
            <a:extLst>
              <a:ext uri="{FF2B5EF4-FFF2-40B4-BE49-F238E27FC236}">
                <a16:creationId xmlns:a16="http://schemas.microsoft.com/office/drawing/2014/main" id="{E81C3643-BC79-5D74-AC2F-DC0D172263BB}"/>
              </a:ext>
            </a:extLst>
          </xdr:cNvPr>
          <xdr:cNvGrpSpPr/>
        </xdr:nvGrpSpPr>
        <xdr:grpSpPr>
          <a:xfrm>
            <a:off x="3283026" y="121186"/>
            <a:ext cx="2306167" cy="743585"/>
            <a:chOff x="0" y="0"/>
            <a:chExt cx="2306167" cy="803910"/>
          </a:xfrm>
        </xdr:grpSpPr>
        <xdr:cxnSp macro="">
          <xdr:nvCxnSpPr>
            <xdr:cNvPr id="6" name="Conector recto 5">
              <a:extLst>
                <a:ext uri="{FF2B5EF4-FFF2-40B4-BE49-F238E27FC236}">
                  <a16:creationId xmlns:a16="http://schemas.microsoft.com/office/drawing/2014/main" id="{A7C582CF-3835-0E99-4135-27A740F876B2}"/>
                </a:ext>
              </a:extLst>
            </xdr:cNvPr>
            <xdr:cNvCxnSpPr/>
          </xdr:nvCxnSpPr>
          <xdr:spPr>
            <a:xfrm>
              <a:off x="730932" y="73643"/>
              <a:ext cx="0" cy="675005"/>
            </a:xfrm>
            <a:prstGeom prst="line">
              <a:avLst/>
            </a:prstGeom>
            <a:ln w="28575">
              <a:solidFill>
                <a:srgbClr val="F68628"/>
              </a:solidFill>
            </a:ln>
          </xdr:spPr>
          <xdr:style>
            <a:lnRef idx="1">
              <a:schemeClr val="accent1"/>
            </a:lnRef>
            <a:fillRef idx="0">
              <a:schemeClr val="accent1"/>
            </a:fillRef>
            <a:effectRef idx="0">
              <a:schemeClr val="accent1"/>
            </a:effectRef>
            <a:fontRef idx="minor">
              <a:schemeClr val="tx1"/>
            </a:fontRef>
          </xdr:style>
        </xdr:cxnSp>
        <xdr:pic>
          <xdr:nvPicPr>
            <xdr:cNvPr id="7" name="Imagen 6">
              <a:extLst>
                <a:ext uri="{FF2B5EF4-FFF2-40B4-BE49-F238E27FC236}">
                  <a16:creationId xmlns:a16="http://schemas.microsoft.com/office/drawing/2014/main" id="{40D2741B-0E75-6CA7-79FB-7812C7C7523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49096"/>
              <a:ext cx="698500" cy="698500"/>
            </a:xfrm>
            <a:prstGeom prst="rect">
              <a:avLst/>
            </a:prstGeom>
          </xdr:spPr>
        </xdr:pic>
        <xdr:pic>
          <xdr:nvPicPr>
            <xdr:cNvPr id="8" name="Imagen 7">
              <a:extLst>
                <a:ext uri="{FF2B5EF4-FFF2-40B4-BE49-F238E27FC236}">
                  <a16:creationId xmlns:a16="http://schemas.microsoft.com/office/drawing/2014/main" id="{0A7B7340-009E-3FB2-1B47-D51AF0217E5B}"/>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2787" y="0"/>
              <a:ext cx="1643380" cy="803910"/>
            </a:xfrm>
            <a:prstGeom prst="rect">
              <a:avLst/>
            </a:prstGeom>
          </xdr:spPr>
        </xdr:pic>
      </xdr:grpSp>
      <xdr:pic>
        <xdr:nvPicPr>
          <xdr:cNvPr id="5" name="Imagen 4">
            <a:extLst>
              <a:ext uri="{FF2B5EF4-FFF2-40B4-BE49-F238E27FC236}">
                <a16:creationId xmlns:a16="http://schemas.microsoft.com/office/drawing/2014/main" id="{4C053D5F-3172-B988-CB14-9DB2DFEE7C51}"/>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154236"/>
            <a:ext cx="2482850" cy="728980"/>
          </a:xfrm>
          <a:prstGeom prst="rect">
            <a:avLst/>
          </a:prstGeom>
        </xdr:spPr>
      </xdr:pic>
    </xdr:grpSp>
    <xdr:clientData/>
  </xdr:twoCellAnchor>
  <xdr:twoCellAnchor editAs="oneCell">
    <xdr:from>
      <xdr:col>0</xdr:col>
      <xdr:colOff>0</xdr:colOff>
      <xdr:row>42</xdr:row>
      <xdr:rowOff>0</xdr:rowOff>
    </xdr:from>
    <xdr:to>
      <xdr:col>0</xdr:col>
      <xdr:colOff>6019800</xdr:colOff>
      <xdr:row>44</xdr:row>
      <xdr:rowOff>17509</xdr:rowOff>
    </xdr:to>
    <xdr:pic>
      <xdr:nvPicPr>
        <xdr:cNvPr id="9" name="Imagen 8">
          <a:extLst>
            <a:ext uri="{FF2B5EF4-FFF2-40B4-BE49-F238E27FC236}">
              <a16:creationId xmlns:a16="http://schemas.microsoft.com/office/drawing/2014/main" id="{AA992CA7-4387-4FA6-B156-E1C8E96207CD}"/>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0" y="7915275"/>
          <a:ext cx="6019800" cy="230869"/>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0</xdr:colOff>
      <xdr:row>43</xdr:row>
      <xdr:rowOff>180974</xdr:rowOff>
    </xdr:from>
    <xdr:to>
      <xdr:col>0</xdr:col>
      <xdr:colOff>6010275</xdr:colOff>
      <xdr:row>45</xdr:row>
      <xdr:rowOff>133349</xdr:rowOff>
    </xdr:to>
    <xdr:sp macro="" textlink="">
      <xdr:nvSpPr>
        <xdr:cNvPr id="10" name="Cuadro de texto 2">
          <a:extLst>
            <a:ext uri="{FF2B5EF4-FFF2-40B4-BE49-F238E27FC236}">
              <a16:creationId xmlns:a16="http://schemas.microsoft.com/office/drawing/2014/main" id="{9585DD3B-BB3F-4B20-A771-15006B7A7085}"/>
            </a:ext>
          </a:extLst>
        </xdr:cNvPr>
        <xdr:cNvSpPr txBox="1">
          <a:spLocks noChangeArrowheads="1"/>
        </xdr:cNvSpPr>
      </xdr:nvSpPr>
      <xdr:spPr bwMode="auto">
        <a:xfrm>
          <a:off x="0" y="8122919"/>
          <a:ext cx="6008370" cy="320040"/>
        </a:xfrm>
        <a:prstGeom prst="rect">
          <a:avLst/>
        </a:prstGeom>
        <a:no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es-MX" sz="900" b="1" kern="100" spc="200">
              <a:solidFill>
                <a:srgbClr val="3B3838"/>
              </a:solidFill>
              <a:effectLst/>
              <a:latin typeface="Amsi Pro ExtraLight"/>
              <a:ea typeface="Calibri" panose="020F0502020204030204" pitchFamily="34" charset="0"/>
              <a:cs typeface="Times New Roman" panose="02020603050405020304" pitchFamily="18" charset="0"/>
            </a:rPr>
            <a:t>Av. Juan R. Escudero No. 1, Col. Centro, C.P. 39940, Tierra Colorada, Gro.</a:t>
          </a:r>
          <a:endParaRPr lang="es-MX" sz="1100" kern="100">
            <a:effectLst/>
            <a:latin typeface="Calibri" panose="020F0502020204030204" pitchFamily="34" charset="0"/>
            <a:ea typeface="Calibri" panose="020F0502020204030204" pitchFamily="34" charset="0"/>
            <a:cs typeface="Times New Roman" panose="02020603050405020304" pitchFamily="18" charset="0"/>
          </a:endParaRPr>
        </a:p>
      </xdr:txBody>
    </xdr:sp>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139212</xdr:colOff>
      <xdr:row>0</xdr:row>
      <xdr:rowOff>66675</xdr:rowOff>
    </xdr:from>
    <xdr:to>
      <xdr:col>3</xdr:col>
      <xdr:colOff>3322</xdr:colOff>
      <xdr:row>4</xdr:row>
      <xdr:rowOff>60325</xdr:rowOff>
    </xdr:to>
    <xdr:pic>
      <xdr:nvPicPr>
        <xdr:cNvPr id="6" name="Imagen 5">
          <a:extLst>
            <a:ext uri="{FF2B5EF4-FFF2-40B4-BE49-F238E27FC236}">
              <a16:creationId xmlns:a16="http://schemas.microsoft.com/office/drawing/2014/main" id="{29FB49C4-ACCC-4E63-B2FD-7AE95D00F48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39212" y="66675"/>
          <a:ext cx="816610" cy="751840"/>
        </a:xfrm>
        <a:prstGeom prst="rect">
          <a:avLst/>
        </a:prstGeom>
      </xdr:spPr>
    </xdr:pic>
    <xdr:clientData/>
  </xdr:twoCellAnchor>
  <xdr:twoCellAnchor editAs="oneCell">
    <xdr:from>
      <xdr:col>9</xdr:col>
      <xdr:colOff>4131652</xdr:colOff>
      <xdr:row>0</xdr:row>
      <xdr:rowOff>0</xdr:rowOff>
    </xdr:from>
    <xdr:to>
      <xdr:col>10</xdr:col>
      <xdr:colOff>706707</xdr:colOff>
      <xdr:row>4</xdr:row>
      <xdr:rowOff>93980</xdr:rowOff>
    </xdr:to>
    <xdr:pic>
      <xdr:nvPicPr>
        <xdr:cNvPr id="7" name="Imagen 6">
          <a:extLst>
            <a:ext uri="{FF2B5EF4-FFF2-40B4-BE49-F238E27FC236}">
              <a16:creationId xmlns:a16="http://schemas.microsoft.com/office/drawing/2014/main" id="{361E74D8-B4F5-4C02-B6E6-78DE3D7F6B3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835287" y="0"/>
          <a:ext cx="1921510" cy="865505"/>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257175</xdr:colOff>
      <xdr:row>0</xdr:row>
      <xdr:rowOff>180975</xdr:rowOff>
    </xdr:from>
    <xdr:to>
      <xdr:col>0</xdr:col>
      <xdr:colOff>1087120</xdr:colOff>
      <xdr:row>4</xdr:row>
      <xdr:rowOff>174625</xdr:rowOff>
    </xdr:to>
    <xdr:pic>
      <xdr:nvPicPr>
        <xdr:cNvPr id="2" name="Imagen 1">
          <a:extLst>
            <a:ext uri="{FF2B5EF4-FFF2-40B4-BE49-F238E27FC236}">
              <a16:creationId xmlns:a16="http://schemas.microsoft.com/office/drawing/2014/main" id="{2416B09C-2434-4891-274A-1EEDEB55799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7175" y="180975"/>
          <a:ext cx="816610" cy="751840"/>
        </a:xfrm>
        <a:prstGeom prst="rect">
          <a:avLst/>
        </a:prstGeom>
      </xdr:spPr>
    </xdr:pic>
    <xdr:clientData/>
  </xdr:twoCellAnchor>
  <xdr:twoCellAnchor editAs="oneCell">
    <xdr:from>
      <xdr:col>10</xdr:col>
      <xdr:colOff>914400</xdr:colOff>
      <xdr:row>0</xdr:row>
      <xdr:rowOff>76200</xdr:rowOff>
    </xdr:from>
    <xdr:to>
      <xdr:col>13</xdr:col>
      <xdr:colOff>79375</xdr:colOff>
      <xdr:row>4</xdr:row>
      <xdr:rowOff>170180</xdr:rowOff>
    </xdr:to>
    <xdr:pic>
      <xdr:nvPicPr>
        <xdr:cNvPr id="3" name="Imagen 2">
          <a:extLst>
            <a:ext uri="{FF2B5EF4-FFF2-40B4-BE49-F238E27FC236}">
              <a16:creationId xmlns:a16="http://schemas.microsoft.com/office/drawing/2014/main" id="{20A64F40-AF83-0AEA-251D-BA55E2489DD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134225" y="76200"/>
          <a:ext cx="1921510" cy="865505"/>
        </a:xfrm>
        <a:prstGeom prst="rect">
          <a:avLst/>
        </a:prstGeom>
      </xdr:spPr>
    </xdr:pic>
    <xdr:clientData/>
  </xdr:twoCellAnchor>
  <xdr:oneCellAnchor>
    <xdr:from>
      <xdr:col>6</xdr:col>
      <xdr:colOff>790575</xdr:colOff>
      <xdr:row>10</xdr:row>
      <xdr:rowOff>95250</xdr:rowOff>
    </xdr:from>
    <xdr:ext cx="184731" cy="264560"/>
    <xdr:sp macro="" textlink="">
      <xdr:nvSpPr>
        <xdr:cNvPr id="8" name="CuadroTexto 7">
          <a:extLst>
            <a:ext uri="{FF2B5EF4-FFF2-40B4-BE49-F238E27FC236}">
              <a16:creationId xmlns:a16="http://schemas.microsoft.com/office/drawing/2014/main" id="{3EE70CAA-ABF8-E92F-B729-1365CE926576}"/>
            </a:ext>
          </a:extLst>
        </xdr:cNvPr>
        <xdr:cNvSpPr txBox="1"/>
      </xdr:nvSpPr>
      <xdr:spPr>
        <a:xfrm>
          <a:off x="4972050" y="2857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2</xdr:col>
      <xdr:colOff>219075</xdr:colOff>
      <xdr:row>11</xdr:row>
      <xdr:rowOff>257175</xdr:rowOff>
    </xdr:from>
    <xdr:ext cx="184731" cy="264560"/>
    <xdr:sp macro="" textlink="">
      <xdr:nvSpPr>
        <xdr:cNvPr id="14" name="CuadroTexto 13">
          <a:extLst>
            <a:ext uri="{FF2B5EF4-FFF2-40B4-BE49-F238E27FC236}">
              <a16:creationId xmlns:a16="http://schemas.microsoft.com/office/drawing/2014/main" id="{E895FD95-E485-AE58-CB88-00A39F47515C}"/>
            </a:ext>
          </a:extLst>
        </xdr:cNvPr>
        <xdr:cNvSpPr txBox="1"/>
      </xdr:nvSpPr>
      <xdr:spPr>
        <a:xfrm>
          <a:off x="1990725" y="3352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95250</xdr:rowOff>
    </xdr:from>
    <xdr:ext cx="184731" cy="264560"/>
    <xdr:sp macro="" textlink="">
      <xdr:nvSpPr>
        <xdr:cNvPr id="4" name="CuadroTexto 3">
          <a:extLst>
            <a:ext uri="{FF2B5EF4-FFF2-40B4-BE49-F238E27FC236}">
              <a16:creationId xmlns:a16="http://schemas.microsoft.com/office/drawing/2014/main" id="{78ADCBAF-6A69-4BAC-8884-BA56804B99C0}"/>
            </a:ext>
          </a:extLst>
        </xdr:cNvPr>
        <xdr:cNvSpPr txBox="1"/>
      </xdr:nvSpPr>
      <xdr:spPr>
        <a:xfrm>
          <a:off x="5474970" y="24726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5" name="CuadroTexto 4">
          <a:extLst>
            <a:ext uri="{FF2B5EF4-FFF2-40B4-BE49-F238E27FC236}">
              <a16:creationId xmlns:a16="http://schemas.microsoft.com/office/drawing/2014/main" id="{675B650C-3876-44F7-9CF5-876C36D1BC13}"/>
            </a:ext>
          </a:extLst>
        </xdr:cNvPr>
        <xdr:cNvSpPr txBox="1"/>
      </xdr:nvSpPr>
      <xdr:spPr>
        <a:xfrm>
          <a:off x="5474970" y="24726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6" name="CuadroTexto 5">
          <a:extLst>
            <a:ext uri="{FF2B5EF4-FFF2-40B4-BE49-F238E27FC236}">
              <a16:creationId xmlns:a16="http://schemas.microsoft.com/office/drawing/2014/main" id="{C035242C-BBF1-4FA0-853E-94F441BB10EC}"/>
            </a:ext>
          </a:extLst>
        </xdr:cNvPr>
        <xdr:cNvSpPr txBox="1"/>
      </xdr:nvSpPr>
      <xdr:spPr>
        <a:xfrm>
          <a:off x="5474970" y="229171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95250</xdr:rowOff>
    </xdr:from>
    <xdr:ext cx="184731" cy="264560"/>
    <xdr:sp macro="" textlink="">
      <xdr:nvSpPr>
        <xdr:cNvPr id="7" name="CuadroTexto 6">
          <a:extLst>
            <a:ext uri="{FF2B5EF4-FFF2-40B4-BE49-F238E27FC236}">
              <a16:creationId xmlns:a16="http://schemas.microsoft.com/office/drawing/2014/main" id="{2E5CC560-F8DC-4F09-BA57-6B097774140B}"/>
            </a:ext>
          </a:extLst>
        </xdr:cNvPr>
        <xdr:cNvSpPr txBox="1"/>
      </xdr:nvSpPr>
      <xdr:spPr>
        <a:xfrm>
          <a:off x="5474970" y="24726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9" name="CuadroTexto 8">
          <a:extLst>
            <a:ext uri="{FF2B5EF4-FFF2-40B4-BE49-F238E27FC236}">
              <a16:creationId xmlns:a16="http://schemas.microsoft.com/office/drawing/2014/main" id="{64AB36C4-408E-458C-8D15-4D72B989F886}"/>
            </a:ext>
          </a:extLst>
        </xdr:cNvPr>
        <xdr:cNvSpPr txBox="1"/>
      </xdr:nvSpPr>
      <xdr:spPr>
        <a:xfrm>
          <a:off x="5474970" y="229171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95250</xdr:rowOff>
    </xdr:from>
    <xdr:ext cx="184731" cy="264560"/>
    <xdr:sp macro="" textlink="">
      <xdr:nvSpPr>
        <xdr:cNvPr id="10" name="CuadroTexto 9">
          <a:extLst>
            <a:ext uri="{FF2B5EF4-FFF2-40B4-BE49-F238E27FC236}">
              <a16:creationId xmlns:a16="http://schemas.microsoft.com/office/drawing/2014/main" id="{A3CDDE7B-4E56-4F34-9706-F7A7A02A0528}"/>
            </a:ext>
          </a:extLst>
        </xdr:cNvPr>
        <xdr:cNvSpPr txBox="1"/>
      </xdr:nvSpPr>
      <xdr:spPr>
        <a:xfrm>
          <a:off x="5474970" y="19392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0</xdr:rowOff>
    </xdr:from>
    <xdr:ext cx="184731" cy="264560"/>
    <xdr:sp macro="" textlink="">
      <xdr:nvSpPr>
        <xdr:cNvPr id="11" name="CuadroTexto 10">
          <a:extLst>
            <a:ext uri="{FF2B5EF4-FFF2-40B4-BE49-F238E27FC236}">
              <a16:creationId xmlns:a16="http://schemas.microsoft.com/office/drawing/2014/main" id="{0A59B96A-CD5F-4460-99EE-214762BBB45E}"/>
            </a:ext>
          </a:extLst>
        </xdr:cNvPr>
        <xdr:cNvSpPr txBox="1"/>
      </xdr:nvSpPr>
      <xdr:spPr>
        <a:xfrm>
          <a:off x="5474970" y="1847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95250</xdr:rowOff>
    </xdr:from>
    <xdr:ext cx="184731" cy="264560"/>
    <xdr:sp macro="" textlink="">
      <xdr:nvSpPr>
        <xdr:cNvPr id="12" name="CuadroTexto 11">
          <a:extLst>
            <a:ext uri="{FF2B5EF4-FFF2-40B4-BE49-F238E27FC236}">
              <a16:creationId xmlns:a16="http://schemas.microsoft.com/office/drawing/2014/main" id="{0F6094E4-1128-45B3-BA4B-E0D753511138}"/>
            </a:ext>
          </a:extLst>
        </xdr:cNvPr>
        <xdr:cNvSpPr txBox="1"/>
      </xdr:nvSpPr>
      <xdr:spPr>
        <a:xfrm>
          <a:off x="5474970" y="19392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95250</xdr:rowOff>
    </xdr:from>
    <xdr:ext cx="184731" cy="264560"/>
    <xdr:sp macro="" textlink="">
      <xdr:nvSpPr>
        <xdr:cNvPr id="13" name="CuadroTexto 12">
          <a:extLst>
            <a:ext uri="{FF2B5EF4-FFF2-40B4-BE49-F238E27FC236}">
              <a16:creationId xmlns:a16="http://schemas.microsoft.com/office/drawing/2014/main" id="{4E7FE37E-80B0-4335-B48B-ED36F7EC76D2}"/>
            </a:ext>
          </a:extLst>
        </xdr:cNvPr>
        <xdr:cNvSpPr txBox="1"/>
      </xdr:nvSpPr>
      <xdr:spPr>
        <a:xfrm>
          <a:off x="5474970" y="19392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0</xdr:rowOff>
    </xdr:from>
    <xdr:ext cx="184731" cy="264560"/>
    <xdr:sp macro="" textlink="">
      <xdr:nvSpPr>
        <xdr:cNvPr id="15" name="CuadroTexto 14">
          <a:extLst>
            <a:ext uri="{FF2B5EF4-FFF2-40B4-BE49-F238E27FC236}">
              <a16:creationId xmlns:a16="http://schemas.microsoft.com/office/drawing/2014/main" id="{81E48BC0-4F5C-4B20-91B7-EF22A0570341}"/>
            </a:ext>
          </a:extLst>
        </xdr:cNvPr>
        <xdr:cNvSpPr txBox="1"/>
      </xdr:nvSpPr>
      <xdr:spPr>
        <a:xfrm>
          <a:off x="5474970" y="1847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95250</xdr:rowOff>
    </xdr:from>
    <xdr:ext cx="184731" cy="264560"/>
    <xdr:sp macro="" textlink="">
      <xdr:nvSpPr>
        <xdr:cNvPr id="16" name="CuadroTexto 15">
          <a:extLst>
            <a:ext uri="{FF2B5EF4-FFF2-40B4-BE49-F238E27FC236}">
              <a16:creationId xmlns:a16="http://schemas.microsoft.com/office/drawing/2014/main" id="{C51F53DF-72C4-4EB1-B9D2-191E970AD93A}"/>
            </a:ext>
          </a:extLst>
        </xdr:cNvPr>
        <xdr:cNvSpPr txBox="1"/>
      </xdr:nvSpPr>
      <xdr:spPr>
        <a:xfrm>
          <a:off x="5474970" y="19392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46.xml><?xml version="1.0" encoding="utf-8"?>
<xdr:wsDr xmlns:xdr="http://schemas.openxmlformats.org/drawingml/2006/spreadsheetDrawing" xmlns:a="http://schemas.openxmlformats.org/drawingml/2006/main">
  <xdr:twoCellAnchor editAs="oneCell">
    <xdr:from>
      <xdr:col>0</xdr:col>
      <xdr:colOff>261170</xdr:colOff>
      <xdr:row>0</xdr:row>
      <xdr:rowOff>66675</xdr:rowOff>
    </xdr:from>
    <xdr:to>
      <xdr:col>3</xdr:col>
      <xdr:colOff>132961</xdr:colOff>
      <xdr:row>4</xdr:row>
      <xdr:rowOff>57990</xdr:rowOff>
    </xdr:to>
    <xdr:pic>
      <xdr:nvPicPr>
        <xdr:cNvPr id="2" name="Imagen 1">
          <a:extLst>
            <a:ext uri="{FF2B5EF4-FFF2-40B4-BE49-F238E27FC236}">
              <a16:creationId xmlns:a16="http://schemas.microsoft.com/office/drawing/2014/main" id="{36A65D52-AB5B-482F-A619-B7CF6F43993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61170" y="66675"/>
          <a:ext cx="816610" cy="751840"/>
        </a:xfrm>
        <a:prstGeom prst="rect">
          <a:avLst/>
        </a:prstGeom>
      </xdr:spPr>
    </xdr:pic>
    <xdr:clientData/>
  </xdr:twoCellAnchor>
  <xdr:twoCellAnchor editAs="oneCell">
    <xdr:from>
      <xdr:col>9</xdr:col>
      <xdr:colOff>4238011</xdr:colOff>
      <xdr:row>0</xdr:row>
      <xdr:rowOff>0</xdr:rowOff>
    </xdr:from>
    <xdr:to>
      <xdr:col>10</xdr:col>
      <xdr:colOff>813169</xdr:colOff>
      <xdr:row>4</xdr:row>
      <xdr:rowOff>97360</xdr:rowOff>
    </xdr:to>
    <xdr:pic>
      <xdr:nvPicPr>
        <xdr:cNvPr id="3" name="Imagen 2">
          <a:extLst>
            <a:ext uri="{FF2B5EF4-FFF2-40B4-BE49-F238E27FC236}">
              <a16:creationId xmlns:a16="http://schemas.microsoft.com/office/drawing/2014/main" id="{128C9946-F86E-4DB1-B4C9-1DF7AFBB4DD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57245" y="0"/>
          <a:ext cx="1921510" cy="865505"/>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104775</xdr:rowOff>
    </xdr:from>
    <xdr:to>
      <xdr:col>0</xdr:col>
      <xdr:colOff>820420</xdr:colOff>
      <xdr:row>4</xdr:row>
      <xdr:rowOff>98425</xdr:rowOff>
    </xdr:to>
    <xdr:pic>
      <xdr:nvPicPr>
        <xdr:cNvPr id="2" name="Imagen 1">
          <a:extLst>
            <a:ext uri="{FF2B5EF4-FFF2-40B4-BE49-F238E27FC236}">
              <a16:creationId xmlns:a16="http://schemas.microsoft.com/office/drawing/2014/main" id="{15ABF552-788B-47D4-AC3C-DF4B4835854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04775"/>
          <a:ext cx="816610" cy="751840"/>
        </a:xfrm>
        <a:prstGeom prst="rect">
          <a:avLst/>
        </a:prstGeom>
      </xdr:spPr>
    </xdr:pic>
    <xdr:clientData/>
  </xdr:twoCellAnchor>
  <xdr:twoCellAnchor editAs="oneCell">
    <xdr:from>
      <xdr:col>10</xdr:col>
      <xdr:colOff>657225</xdr:colOff>
      <xdr:row>0</xdr:row>
      <xdr:rowOff>0</xdr:rowOff>
    </xdr:from>
    <xdr:to>
      <xdr:col>12</xdr:col>
      <xdr:colOff>744220</xdr:colOff>
      <xdr:row>4</xdr:row>
      <xdr:rowOff>93980</xdr:rowOff>
    </xdr:to>
    <xdr:pic>
      <xdr:nvPicPr>
        <xdr:cNvPr id="3" name="Imagen 2">
          <a:extLst>
            <a:ext uri="{FF2B5EF4-FFF2-40B4-BE49-F238E27FC236}">
              <a16:creationId xmlns:a16="http://schemas.microsoft.com/office/drawing/2014/main" id="{D077F292-B0E6-4080-908C-771BDB2534C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77050" y="0"/>
          <a:ext cx="1921510" cy="865505"/>
        </a:xfrm>
        <a:prstGeom prst="rect">
          <a:avLst/>
        </a:prstGeom>
      </xdr:spPr>
    </xdr:pic>
    <xdr:clientData/>
  </xdr:twoCellAnchor>
  <xdr:oneCellAnchor>
    <xdr:from>
      <xdr:col>6</xdr:col>
      <xdr:colOff>790575</xdr:colOff>
      <xdr:row>10</xdr:row>
      <xdr:rowOff>95250</xdr:rowOff>
    </xdr:from>
    <xdr:ext cx="184731" cy="264560"/>
    <xdr:sp macro="" textlink="">
      <xdr:nvSpPr>
        <xdr:cNvPr id="4" name="CuadroTexto 3">
          <a:extLst>
            <a:ext uri="{FF2B5EF4-FFF2-40B4-BE49-F238E27FC236}">
              <a16:creationId xmlns:a16="http://schemas.microsoft.com/office/drawing/2014/main" id="{FF44B5C5-93FA-4056-882A-5AAB2957E25B}"/>
            </a:ext>
          </a:extLst>
        </xdr:cNvPr>
        <xdr:cNvSpPr txBox="1"/>
      </xdr:nvSpPr>
      <xdr:spPr>
        <a:xfrm>
          <a:off x="5469255" y="231267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95250</xdr:rowOff>
    </xdr:from>
    <xdr:ext cx="184731" cy="264560"/>
    <xdr:sp macro="" textlink="">
      <xdr:nvSpPr>
        <xdr:cNvPr id="5" name="CuadroTexto 4">
          <a:extLst>
            <a:ext uri="{FF2B5EF4-FFF2-40B4-BE49-F238E27FC236}">
              <a16:creationId xmlns:a16="http://schemas.microsoft.com/office/drawing/2014/main" id="{B66C2FD3-4AE3-48B1-AFE3-C9B8B2BBEECA}"/>
            </a:ext>
          </a:extLst>
        </xdr:cNvPr>
        <xdr:cNvSpPr txBox="1"/>
      </xdr:nvSpPr>
      <xdr:spPr>
        <a:xfrm>
          <a:off x="5469255" y="2129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8FBAEDE2-A13F-4A2E-8544-674A7AB72747}"/>
            </a:ext>
          </a:extLst>
        </xdr:cNvPr>
        <xdr:cNvSpPr txBox="1"/>
      </xdr:nvSpPr>
      <xdr:spPr>
        <a:xfrm>
          <a:off x="546925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7" name="CuadroTexto 6">
          <a:extLst>
            <a:ext uri="{FF2B5EF4-FFF2-40B4-BE49-F238E27FC236}">
              <a16:creationId xmlns:a16="http://schemas.microsoft.com/office/drawing/2014/main" id="{236E45F1-99ED-456E-A840-C22A5BDC37CC}"/>
            </a:ext>
          </a:extLst>
        </xdr:cNvPr>
        <xdr:cNvSpPr txBox="1"/>
      </xdr:nvSpPr>
      <xdr:spPr>
        <a:xfrm>
          <a:off x="546925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95250</xdr:rowOff>
    </xdr:from>
    <xdr:ext cx="184731" cy="264560"/>
    <xdr:sp macro="" textlink="">
      <xdr:nvSpPr>
        <xdr:cNvPr id="8" name="CuadroTexto 7">
          <a:extLst>
            <a:ext uri="{FF2B5EF4-FFF2-40B4-BE49-F238E27FC236}">
              <a16:creationId xmlns:a16="http://schemas.microsoft.com/office/drawing/2014/main" id="{CCF776EC-275F-498D-B2A2-82CB03A342CB}"/>
            </a:ext>
          </a:extLst>
        </xdr:cNvPr>
        <xdr:cNvSpPr txBox="1"/>
      </xdr:nvSpPr>
      <xdr:spPr>
        <a:xfrm>
          <a:off x="5469255" y="2129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9" name="CuadroTexto 8">
          <a:extLst>
            <a:ext uri="{FF2B5EF4-FFF2-40B4-BE49-F238E27FC236}">
              <a16:creationId xmlns:a16="http://schemas.microsoft.com/office/drawing/2014/main" id="{9CFDCE55-8237-4C0B-A94D-46D5CD2B39CD}"/>
            </a:ext>
          </a:extLst>
        </xdr:cNvPr>
        <xdr:cNvSpPr txBox="1"/>
      </xdr:nvSpPr>
      <xdr:spPr>
        <a:xfrm>
          <a:off x="546925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95250</xdr:rowOff>
    </xdr:from>
    <xdr:ext cx="184731" cy="264560"/>
    <xdr:sp macro="" textlink="">
      <xdr:nvSpPr>
        <xdr:cNvPr id="10" name="CuadroTexto 9">
          <a:extLst>
            <a:ext uri="{FF2B5EF4-FFF2-40B4-BE49-F238E27FC236}">
              <a16:creationId xmlns:a16="http://schemas.microsoft.com/office/drawing/2014/main" id="{07068FF9-1A60-4FBE-A0E6-1C9A698F0391}"/>
            </a:ext>
          </a:extLst>
        </xdr:cNvPr>
        <xdr:cNvSpPr txBox="1"/>
      </xdr:nvSpPr>
      <xdr:spPr>
        <a:xfrm>
          <a:off x="5469255" y="2129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0</xdr:rowOff>
    </xdr:from>
    <xdr:ext cx="184731" cy="264560"/>
    <xdr:sp macro="" textlink="">
      <xdr:nvSpPr>
        <xdr:cNvPr id="11" name="CuadroTexto 10">
          <a:extLst>
            <a:ext uri="{FF2B5EF4-FFF2-40B4-BE49-F238E27FC236}">
              <a16:creationId xmlns:a16="http://schemas.microsoft.com/office/drawing/2014/main" id="{6975A7E8-7017-4D42-B873-1DAE54FFD06C}"/>
            </a:ext>
          </a:extLst>
        </xdr:cNvPr>
        <xdr:cNvSpPr txBox="1"/>
      </xdr:nvSpPr>
      <xdr:spPr>
        <a:xfrm>
          <a:off x="5469255" y="203454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95250</xdr:rowOff>
    </xdr:from>
    <xdr:ext cx="184731" cy="264560"/>
    <xdr:sp macro="" textlink="">
      <xdr:nvSpPr>
        <xdr:cNvPr id="12" name="CuadroTexto 11">
          <a:extLst>
            <a:ext uri="{FF2B5EF4-FFF2-40B4-BE49-F238E27FC236}">
              <a16:creationId xmlns:a16="http://schemas.microsoft.com/office/drawing/2014/main" id="{5BB05373-D7F0-41CD-BE8B-B62A75721EA5}"/>
            </a:ext>
          </a:extLst>
        </xdr:cNvPr>
        <xdr:cNvSpPr txBox="1"/>
      </xdr:nvSpPr>
      <xdr:spPr>
        <a:xfrm>
          <a:off x="5469255" y="2129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95250</xdr:rowOff>
    </xdr:from>
    <xdr:ext cx="184731" cy="264560"/>
    <xdr:sp macro="" textlink="">
      <xdr:nvSpPr>
        <xdr:cNvPr id="13" name="CuadroTexto 12">
          <a:extLst>
            <a:ext uri="{FF2B5EF4-FFF2-40B4-BE49-F238E27FC236}">
              <a16:creationId xmlns:a16="http://schemas.microsoft.com/office/drawing/2014/main" id="{655D4CAC-0EB3-4E12-B911-290888AC44B2}"/>
            </a:ext>
          </a:extLst>
        </xdr:cNvPr>
        <xdr:cNvSpPr txBox="1"/>
      </xdr:nvSpPr>
      <xdr:spPr>
        <a:xfrm>
          <a:off x="5469255" y="231267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0</xdr:rowOff>
    </xdr:from>
    <xdr:ext cx="184731" cy="264560"/>
    <xdr:sp macro="" textlink="">
      <xdr:nvSpPr>
        <xdr:cNvPr id="14" name="CuadroTexto 13">
          <a:extLst>
            <a:ext uri="{FF2B5EF4-FFF2-40B4-BE49-F238E27FC236}">
              <a16:creationId xmlns:a16="http://schemas.microsoft.com/office/drawing/2014/main" id="{667D772F-30B9-4A22-BE50-45C16CC7285F}"/>
            </a:ext>
          </a:extLst>
        </xdr:cNvPr>
        <xdr:cNvSpPr txBox="1"/>
      </xdr:nvSpPr>
      <xdr:spPr>
        <a:xfrm>
          <a:off x="5469255" y="221742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95250</xdr:rowOff>
    </xdr:from>
    <xdr:ext cx="184731" cy="264560"/>
    <xdr:sp macro="" textlink="">
      <xdr:nvSpPr>
        <xdr:cNvPr id="15" name="CuadroTexto 14">
          <a:extLst>
            <a:ext uri="{FF2B5EF4-FFF2-40B4-BE49-F238E27FC236}">
              <a16:creationId xmlns:a16="http://schemas.microsoft.com/office/drawing/2014/main" id="{5155CEB9-A797-4345-AF1A-482693EC40ED}"/>
            </a:ext>
          </a:extLst>
        </xdr:cNvPr>
        <xdr:cNvSpPr txBox="1"/>
      </xdr:nvSpPr>
      <xdr:spPr>
        <a:xfrm>
          <a:off x="5469255" y="231267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48.xml><?xml version="1.0" encoding="utf-8"?>
<xdr:wsDr xmlns:xdr="http://schemas.openxmlformats.org/drawingml/2006/spreadsheetDrawing" xmlns:a="http://schemas.openxmlformats.org/drawingml/2006/main">
  <xdr:twoCellAnchor editAs="oneCell">
    <xdr:from>
      <xdr:col>0</xdr:col>
      <xdr:colOff>254895</xdr:colOff>
      <xdr:row>0</xdr:row>
      <xdr:rowOff>66675</xdr:rowOff>
    </xdr:from>
    <xdr:to>
      <xdr:col>3</xdr:col>
      <xdr:colOff>132420</xdr:colOff>
      <xdr:row>4</xdr:row>
      <xdr:rowOff>67247</xdr:rowOff>
    </xdr:to>
    <xdr:pic>
      <xdr:nvPicPr>
        <xdr:cNvPr id="2" name="Imagen 1">
          <a:extLst>
            <a:ext uri="{FF2B5EF4-FFF2-40B4-BE49-F238E27FC236}">
              <a16:creationId xmlns:a16="http://schemas.microsoft.com/office/drawing/2014/main" id="{21400E35-5A0D-42F1-B3D9-B7B06B183A1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4895" y="66675"/>
          <a:ext cx="816610" cy="751840"/>
        </a:xfrm>
        <a:prstGeom prst="rect">
          <a:avLst/>
        </a:prstGeom>
      </xdr:spPr>
    </xdr:pic>
    <xdr:clientData/>
  </xdr:twoCellAnchor>
  <xdr:twoCellAnchor editAs="oneCell">
    <xdr:from>
      <xdr:col>9</xdr:col>
      <xdr:colOff>4173963</xdr:colOff>
      <xdr:row>0</xdr:row>
      <xdr:rowOff>0</xdr:rowOff>
    </xdr:from>
    <xdr:to>
      <xdr:col>10</xdr:col>
      <xdr:colOff>742691</xdr:colOff>
      <xdr:row>4</xdr:row>
      <xdr:rowOff>114237</xdr:rowOff>
    </xdr:to>
    <xdr:pic>
      <xdr:nvPicPr>
        <xdr:cNvPr id="3" name="Imagen 2">
          <a:extLst>
            <a:ext uri="{FF2B5EF4-FFF2-40B4-BE49-F238E27FC236}">
              <a16:creationId xmlns:a16="http://schemas.microsoft.com/office/drawing/2014/main" id="{E615D441-F780-4CF6-8862-E5F8966A55A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50970" y="0"/>
          <a:ext cx="1921510" cy="865505"/>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0</xdr:col>
      <xdr:colOff>0</xdr:colOff>
      <xdr:row>0</xdr:row>
      <xdr:rowOff>104775</xdr:rowOff>
    </xdr:from>
    <xdr:to>
      <xdr:col>0</xdr:col>
      <xdr:colOff>816610</xdr:colOff>
      <xdr:row>4</xdr:row>
      <xdr:rowOff>94615</xdr:rowOff>
    </xdr:to>
    <xdr:pic>
      <xdr:nvPicPr>
        <xdr:cNvPr id="2" name="Imagen 1">
          <a:extLst>
            <a:ext uri="{FF2B5EF4-FFF2-40B4-BE49-F238E27FC236}">
              <a16:creationId xmlns:a16="http://schemas.microsoft.com/office/drawing/2014/main" id="{0A0189DF-82CF-4036-A5F7-942C64BB85F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04775"/>
          <a:ext cx="816610" cy="751840"/>
        </a:xfrm>
        <a:prstGeom prst="rect">
          <a:avLst/>
        </a:prstGeom>
      </xdr:spPr>
    </xdr:pic>
    <xdr:clientData/>
  </xdr:twoCellAnchor>
  <xdr:twoCellAnchor editAs="oneCell">
    <xdr:from>
      <xdr:col>10</xdr:col>
      <xdr:colOff>657225</xdr:colOff>
      <xdr:row>0</xdr:row>
      <xdr:rowOff>0</xdr:rowOff>
    </xdr:from>
    <xdr:to>
      <xdr:col>12</xdr:col>
      <xdr:colOff>740410</xdr:colOff>
      <xdr:row>4</xdr:row>
      <xdr:rowOff>97790</xdr:rowOff>
    </xdr:to>
    <xdr:pic>
      <xdr:nvPicPr>
        <xdr:cNvPr id="3" name="Imagen 2">
          <a:extLst>
            <a:ext uri="{FF2B5EF4-FFF2-40B4-BE49-F238E27FC236}">
              <a16:creationId xmlns:a16="http://schemas.microsoft.com/office/drawing/2014/main" id="{642DA94C-816B-4B84-B5F8-EE02305AE7F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77050" y="0"/>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7" name="CuadroTexto 6">
          <a:extLst>
            <a:ext uri="{FF2B5EF4-FFF2-40B4-BE49-F238E27FC236}">
              <a16:creationId xmlns:a16="http://schemas.microsoft.com/office/drawing/2014/main" id="{8A0B55FB-FD61-4BDA-9783-5FABABFD27D9}"/>
            </a:ext>
          </a:extLst>
        </xdr:cNvPr>
        <xdr:cNvSpPr txBox="1"/>
      </xdr:nvSpPr>
      <xdr:spPr>
        <a:xfrm>
          <a:off x="5522595"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8" name="CuadroTexto 7">
          <a:extLst>
            <a:ext uri="{FF2B5EF4-FFF2-40B4-BE49-F238E27FC236}">
              <a16:creationId xmlns:a16="http://schemas.microsoft.com/office/drawing/2014/main" id="{36248D73-E5F3-45C2-81EE-C1BFA2B513C5}"/>
            </a:ext>
          </a:extLst>
        </xdr:cNvPr>
        <xdr:cNvSpPr txBox="1"/>
      </xdr:nvSpPr>
      <xdr:spPr>
        <a:xfrm>
          <a:off x="5522595" y="1657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9" name="CuadroTexto 8">
          <a:extLst>
            <a:ext uri="{FF2B5EF4-FFF2-40B4-BE49-F238E27FC236}">
              <a16:creationId xmlns:a16="http://schemas.microsoft.com/office/drawing/2014/main" id="{A18B732D-7825-47B1-BC65-15BCF0D91F4A}"/>
            </a:ext>
          </a:extLst>
        </xdr:cNvPr>
        <xdr:cNvSpPr txBox="1"/>
      </xdr:nvSpPr>
      <xdr:spPr>
        <a:xfrm>
          <a:off x="5522595"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50.xml><?xml version="1.0" encoding="utf-8"?>
<xdr:wsDr xmlns:xdr="http://schemas.openxmlformats.org/drawingml/2006/spreadsheetDrawing" xmlns:a="http://schemas.openxmlformats.org/drawingml/2006/main">
  <xdr:twoCellAnchor editAs="oneCell">
    <xdr:from>
      <xdr:col>0</xdr:col>
      <xdr:colOff>261169</xdr:colOff>
      <xdr:row>0</xdr:row>
      <xdr:rowOff>66675</xdr:rowOff>
    </xdr:from>
    <xdr:to>
      <xdr:col>3</xdr:col>
      <xdr:colOff>132960</xdr:colOff>
      <xdr:row>4</xdr:row>
      <xdr:rowOff>50370</xdr:rowOff>
    </xdr:to>
    <xdr:pic>
      <xdr:nvPicPr>
        <xdr:cNvPr id="2" name="Imagen 1">
          <a:extLst>
            <a:ext uri="{FF2B5EF4-FFF2-40B4-BE49-F238E27FC236}">
              <a16:creationId xmlns:a16="http://schemas.microsoft.com/office/drawing/2014/main" id="{08FEE2E8-231A-4D3A-BFBE-2DA5FBCDC4A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61169" y="66675"/>
          <a:ext cx="816610" cy="751840"/>
        </a:xfrm>
        <a:prstGeom prst="rect">
          <a:avLst/>
        </a:prstGeom>
      </xdr:spPr>
    </xdr:pic>
    <xdr:clientData/>
  </xdr:twoCellAnchor>
  <xdr:twoCellAnchor editAs="oneCell">
    <xdr:from>
      <xdr:col>9</xdr:col>
      <xdr:colOff>4184240</xdr:colOff>
      <xdr:row>0</xdr:row>
      <xdr:rowOff>0</xdr:rowOff>
    </xdr:from>
    <xdr:to>
      <xdr:col>10</xdr:col>
      <xdr:colOff>751778</xdr:colOff>
      <xdr:row>4</xdr:row>
      <xdr:rowOff>97360</xdr:rowOff>
    </xdr:to>
    <xdr:pic>
      <xdr:nvPicPr>
        <xdr:cNvPr id="3" name="Imagen 2">
          <a:extLst>
            <a:ext uri="{FF2B5EF4-FFF2-40B4-BE49-F238E27FC236}">
              <a16:creationId xmlns:a16="http://schemas.microsoft.com/office/drawing/2014/main" id="{66408B48-1420-4B5E-A9F0-692CB09252C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57244" y="0"/>
          <a:ext cx="1921510" cy="865505"/>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0</xdr:col>
      <xdr:colOff>95250</xdr:colOff>
      <xdr:row>0</xdr:row>
      <xdr:rowOff>114300</xdr:rowOff>
    </xdr:from>
    <xdr:to>
      <xdr:col>0</xdr:col>
      <xdr:colOff>911860</xdr:colOff>
      <xdr:row>4</xdr:row>
      <xdr:rowOff>98425</xdr:rowOff>
    </xdr:to>
    <xdr:pic>
      <xdr:nvPicPr>
        <xdr:cNvPr id="5" name="Imagen 4">
          <a:extLst>
            <a:ext uri="{FF2B5EF4-FFF2-40B4-BE49-F238E27FC236}">
              <a16:creationId xmlns:a16="http://schemas.microsoft.com/office/drawing/2014/main" id="{745A4C16-2FAC-4844-A8DF-1D48D4B38F1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5250" y="114300"/>
          <a:ext cx="816610" cy="751840"/>
        </a:xfrm>
        <a:prstGeom prst="rect">
          <a:avLst/>
        </a:prstGeom>
      </xdr:spPr>
    </xdr:pic>
    <xdr:clientData/>
  </xdr:twoCellAnchor>
  <xdr:twoCellAnchor editAs="oneCell">
    <xdr:from>
      <xdr:col>10</xdr:col>
      <xdr:colOff>626745</xdr:colOff>
      <xdr:row>0</xdr:row>
      <xdr:rowOff>68580</xdr:rowOff>
    </xdr:from>
    <xdr:to>
      <xdr:col>12</xdr:col>
      <xdr:colOff>778510</xdr:colOff>
      <xdr:row>4</xdr:row>
      <xdr:rowOff>170180</xdr:rowOff>
    </xdr:to>
    <xdr:pic>
      <xdr:nvPicPr>
        <xdr:cNvPr id="6" name="Imagen 5">
          <a:extLst>
            <a:ext uri="{FF2B5EF4-FFF2-40B4-BE49-F238E27FC236}">
              <a16:creationId xmlns:a16="http://schemas.microsoft.com/office/drawing/2014/main" id="{71D2A52A-1E21-4677-8854-0B538D5823C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961120" y="68580"/>
          <a:ext cx="1932940" cy="825500"/>
        </a:xfrm>
        <a:prstGeom prst="rect">
          <a:avLst/>
        </a:prstGeom>
      </xdr:spPr>
    </xdr:pic>
    <xdr:clientData/>
  </xdr:twoCellAnchor>
  <xdr:oneCellAnchor>
    <xdr:from>
      <xdr:col>6</xdr:col>
      <xdr:colOff>790575</xdr:colOff>
      <xdr:row>8</xdr:row>
      <xdr:rowOff>95250</xdr:rowOff>
    </xdr:from>
    <xdr:ext cx="184731" cy="264560"/>
    <xdr:sp macro="" textlink="">
      <xdr:nvSpPr>
        <xdr:cNvPr id="7" name="CuadroTexto 6">
          <a:extLst>
            <a:ext uri="{FF2B5EF4-FFF2-40B4-BE49-F238E27FC236}">
              <a16:creationId xmlns:a16="http://schemas.microsoft.com/office/drawing/2014/main" id="{A1E1C1DF-5987-43C8-86DE-D08DC6F025BC}"/>
            </a:ext>
          </a:extLst>
        </xdr:cNvPr>
        <xdr:cNvSpPr txBox="1"/>
      </xdr:nvSpPr>
      <xdr:spPr>
        <a:xfrm>
          <a:off x="5522595"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8" name="CuadroTexto 7">
          <a:extLst>
            <a:ext uri="{FF2B5EF4-FFF2-40B4-BE49-F238E27FC236}">
              <a16:creationId xmlns:a16="http://schemas.microsoft.com/office/drawing/2014/main" id="{026B8E53-D66D-40CE-95E3-6BA09E6F514E}"/>
            </a:ext>
          </a:extLst>
        </xdr:cNvPr>
        <xdr:cNvSpPr txBox="1"/>
      </xdr:nvSpPr>
      <xdr:spPr>
        <a:xfrm>
          <a:off x="5522595" y="1657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9" name="CuadroTexto 8">
          <a:extLst>
            <a:ext uri="{FF2B5EF4-FFF2-40B4-BE49-F238E27FC236}">
              <a16:creationId xmlns:a16="http://schemas.microsoft.com/office/drawing/2014/main" id="{6D99E45C-DF13-4993-B30A-43C232D5B785}"/>
            </a:ext>
          </a:extLst>
        </xdr:cNvPr>
        <xdr:cNvSpPr txBox="1"/>
      </xdr:nvSpPr>
      <xdr:spPr>
        <a:xfrm>
          <a:off x="5522595"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95250</xdr:rowOff>
    </xdr:from>
    <xdr:ext cx="184731" cy="264560"/>
    <xdr:sp macro="" textlink="">
      <xdr:nvSpPr>
        <xdr:cNvPr id="10" name="CuadroTexto 9">
          <a:extLst>
            <a:ext uri="{FF2B5EF4-FFF2-40B4-BE49-F238E27FC236}">
              <a16:creationId xmlns:a16="http://schemas.microsoft.com/office/drawing/2014/main" id="{0DB9166A-0927-4622-8A46-08519FA3EE6B}"/>
            </a:ext>
          </a:extLst>
        </xdr:cNvPr>
        <xdr:cNvSpPr txBox="1"/>
      </xdr:nvSpPr>
      <xdr:spPr>
        <a:xfrm>
          <a:off x="5875020"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0</xdr:rowOff>
    </xdr:from>
    <xdr:ext cx="184731" cy="264560"/>
    <xdr:sp macro="" textlink="">
      <xdr:nvSpPr>
        <xdr:cNvPr id="11" name="CuadroTexto 10">
          <a:extLst>
            <a:ext uri="{FF2B5EF4-FFF2-40B4-BE49-F238E27FC236}">
              <a16:creationId xmlns:a16="http://schemas.microsoft.com/office/drawing/2014/main" id="{991B8830-8D27-4552-AE30-7DE2B3DB47A7}"/>
            </a:ext>
          </a:extLst>
        </xdr:cNvPr>
        <xdr:cNvSpPr txBox="1"/>
      </xdr:nvSpPr>
      <xdr:spPr>
        <a:xfrm>
          <a:off x="5875020" y="1657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95250</xdr:rowOff>
    </xdr:from>
    <xdr:ext cx="184731" cy="264560"/>
    <xdr:sp macro="" textlink="">
      <xdr:nvSpPr>
        <xdr:cNvPr id="12" name="CuadroTexto 11">
          <a:extLst>
            <a:ext uri="{FF2B5EF4-FFF2-40B4-BE49-F238E27FC236}">
              <a16:creationId xmlns:a16="http://schemas.microsoft.com/office/drawing/2014/main" id="{734114F3-4588-45E1-B0BB-9D94E50C8001}"/>
            </a:ext>
          </a:extLst>
        </xdr:cNvPr>
        <xdr:cNvSpPr txBox="1"/>
      </xdr:nvSpPr>
      <xdr:spPr>
        <a:xfrm>
          <a:off x="5875020"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95250</xdr:rowOff>
    </xdr:from>
    <xdr:ext cx="184731" cy="264560"/>
    <xdr:sp macro="" textlink="">
      <xdr:nvSpPr>
        <xdr:cNvPr id="13" name="CuadroTexto 12">
          <a:extLst>
            <a:ext uri="{FF2B5EF4-FFF2-40B4-BE49-F238E27FC236}">
              <a16:creationId xmlns:a16="http://schemas.microsoft.com/office/drawing/2014/main" id="{A19B603F-A761-461F-A565-A8F89F16E5C1}"/>
            </a:ext>
          </a:extLst>
        </xdr:cNvPr>
        <xdr:cNvSpPr txBox="1"/>
      </xdr:nvSpPr>
      <xdr:spPr>
        <a:xfrm>
          <a:off x="5875020"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0</xdr:rowOff>
    </xdr:from>
    <xdr:ext cx="184731" cy="264560"/>
    <xdr:sp macro="" textlink="">
      <xdr:nvSpPr>
        <xdr:cNvPr id="14" name="CuadroTexto 13">
          <a:extLst>
            <a:ext uri="{FF2B5EF4-FFF2-40B4-BE49-F238E27FC236}">
              <a16:creationId xmlns:a16="http://schemas.microsoft.com/office/drawing/2014/main" id="{83EDB021-E5EF-437F-B911-41AB91891595}"/>
            </a:ext>
          </a:extLst>
        </xdr:cNvPr>
        <xdr:cNvSpPr txBox="1"/>
      </xdr:nvSpPr>
      <xdr:spPr>
        <a:xfrm>
          <a:off x="5875020" y="1657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95250</xdr:rowOff>
    </xdr:from>
    <xdr:ext cx="184731" cy="264560"/>
    <xdr:sp macro="" textlink="">
      <xdr:nvSpPr>
        <xdr:cNvPr id="15" name="CuadroTexto 14">
          <a:extLst>
            <a:ext uri="{FF2B5EF4-FFF2-40B4-BE49-F238E27FC236}">
              <a16:creationId xmlns:a16="http://schemas.microsoft.com/office/drawing/2014/main" id="{4E25AF5B-DF20-45EE-9A02-903BE63BBBAE}"/>
            </a:ext>
          </a:extLst>
        </xdr:cNvPr>
        <xdr:cNvSpPr txBox="1"/>
      </xdr:nvSpPr>
      <xdr:spPr>
        <a:xfrm>
          <a:off x="5875020"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52.xml><?xml version="1.0" encoding="utf-8"?>
<xdr:wsDr xmlns:xdr="http://schemas.openxmlformats.org/drawingml/2006/spreadsheetDrawing" xmlns:a="http://schemas.openxmlformats.org/drawingml/2006/main">
  <xdr:twoCellAnchor editAs="oneCell">
    <xdr:from>
      <xdr:col>1</xdr:col>
      <xdr:colOff>46953</xdr:colOff>
      <xdr:row>0</xdr:row>
      <xdr:rowOff>66675</xdr:rowOff>
    </xdr:from>
    <xdr:to>
      <xdr:col>3</xdr:col>
      <xdr:colOff>167693</xdr:colOff>
      <xdr:row>4</xdr:row>
      <xdr:rowOff>13264</xdr:rowOff>
    </xdr:to>
    <xdr:pic>
      <xdr:nvPicPr>
        <xdr:cNvPr id="2" name="Imagen 1">
          <a:extLst>
            <a:ext uri="{FF2B5EF4-FFF2-40B4-BE49-F238E27FC236}">
              <a16:creationId xmlns:a16="http://schemas.microsoft.com/office/drawing/2014/main" id="{0DFE4168-9149-4BAC-88A0-21672E970A4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8802" y="66675"/>
          <a:ext cx="757976" cy="697857"/>
        </a:xfrm>
        <a:prstGeom prst="rect">
          <a:avLst/>
        </a:prstGeom>
      </xdr:spPr>
    </xdr:pic>
    <xdr:clientData/>
  </xdr:twoCellAnchor>
  <xdr:twoCellAnchor editAs="oneCell">
    <xdr:from>
      <xdr:col>9</xdr:col>
      <xdr:colOff>4294701</xdr:colOff>
      <xdr:row>0</xdr:row>
      <xdr:rowOff>1</xdr:rowOff>
    </xdr:from>
    <xdr:to>
      <xdr:col>10</xdr:col>
      <xdr:colOff>725461</xdr:colOff>
      <xdr:row>4</xdr:row>
      <xdr:rowOff>52093</xdr:rowOff>
    </xdr:to>
    <xdr:pic>
      <xdr:nvPicPr>
        <xdr:cNvPr id="3" name="Imagen 2">
          <a:extLst>
            <a:ext uri="{FF2B5EF4-FFF2-40B4-BE49-F238E27FC236}">
              <a16:creationId xmlns:a16="http://schemas.microsoft.com/office/drawing/2014/main" id="{C35EFCB3-1890-455B-9472-70112900751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044877" y="1"/>
          <a:ext cx="1783542" cy="803360"/>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0</xdr:col>
      <xdr:colOff>133350</xdr:colOff>
      <xdr:row>0</xdr:row>
      <xdr:rowOff>133350</xdr:rowOff>
    </xdr:from>
    <xdr:to>
      <xdr:col>0</xdr:col>
      <xdr:colOff>949960</xdr:colOff>
      <xdr:row>4</xdr:row>
      <xdr:rowOff>134620</xdr:rowOff>
    </xdr:to>
    <xdr:pic>
      <xdr:nvPicPr>
        <xdr:cNvPr id="5" name="Imagen 4">
          <a:extLst>
            <a:ext uri="{FF2B5EF4-FFF2-40B4-BE49-F238E27FC236}">
              <a16:creationId xmlns:a16="http://schemas.microsoft.com/office/drawing/2014/main" id="{D4925066-A227-4D04-8057-7D0C8242C41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33350" y="133350"/>
          <a:ext cx="816610" cy="751840"/>
        </a:xfrm>
        <a:prstGeom prst="rect">
          <a:avLst/>
        </a:prstGeom>
      </xdr:spPr>
    </xdr:pic>
    <xdr:clientData/>
  </xdr:twoCellAnchor>
  <xdr:twoCellAnchor editAs="oneCell">
    <xdr:from>
      <xdr:col>10</xdr:col>
      <xdr:colOff>657225</xdr:colOff>
      <xdr:row>0</xdr:row>
      <xdr:rowOff>0</xdr:rowOff>
    </xdr:from>
    <xdr:to>
      <xdr:col>13</xdr:col>
      <xdr:colOff>3175</xdr:colOff>
      <xdr:row>4</xdr:row>
      <xdr:rowOff>97790</xdr:rowOff>
    </xdr:to>
    <xdr:pic>
      <xdr:nvPicPr>
        <xdr:cNvPr id="6" name="Imagen 5">
          <a:extLst>
            <a:ext uri="{FF2B5EF4-FFF2-40B4-BE49-F238E27FC236}">
              <a16:creationId xmlns:a16="http://schemas.microsoft.com/office/drawing/2014/main" id="{37F94A6A-CC5E-4C6F-96CF-703CD499E81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77050" y="0"/>
          <a:ext cx="1921510" cy="865505"/>
        </a:xfrm>
        <a:prstGeom prst="rect">
          <a:avLst/>
        </a:prstGeom>
      </xdr:spPr>
    </xdr:pic>
    <xdr:clientData/>
  </xdr:twoCellAnchor>
  <xdr:oneCellAnchor>
    <xdr:from>
      <xdr:col>6</xdr:col>
      <xdr:colOff>788670</xdr:colOff>
      <xdr:row>8</xdr:row>
      <xdr:rowOff>91440</xdr:rowOff>
    </xdr:from>
    <xdr:ext cx="184731" cy="264560"/>
    <xdr:sp macro="" textlink="">
      <xdr:nvSpPr>
        <xdr:cNvPr id="2" name="CuadroTexto 1">
          <a:extLst>
            <a:ext uri="{FF2B5EF4-FFF2-40B4-BE49-F238E27FC236}">
              <a16:creationId xmlns:a16="http://schemas.microsoft.com/office/drawing/2014/main" id="{F70BE50B-0BAD-4423-A006-F8BFAD07261C}"/>
            </a:ext>
          </a:extLst>
        </xdr:cNvPr>
        <xdr:cNvSpPr txBox="1"/>
      </xdr:nvSpPr>
      <xdr:spPr>
        <a:xfrm>
          <a:off x="5469255" y="2129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788670</xdr:colOff>
      <xdr:row>8</xdr:row>
      <xdr:rowOff>0</xdr:rowOff>
    </xdr:from>
    <xdr:ext cx="184731" cy="264560"/>
    <xdr:sp macro="" textlink="">
      <xdr:nvSpPr>
        <xdr:cNvPr id="3" name="CuadroTexto 2">
          <a:extLst>
            <a:ext uri="{FF2B5EF4-FFF2-40B4-BE49-F238E27FC236}">
              <a16:creationId xmlns:a16="http://schemas.microsoft.com/office/drawing/2014/main" id="{FE7A3E12-0476-49D1-9556-DC431F25CB6A}"/>
            </a:ext>
          </a:extLst>
        </xdr:cNvPr>
        <xdr:cNvSpPr txBox="1"/>
      </xdr:nvSpPr>
      <xdr:spPr>
        <a:xfrm>
          <a:off x="5469255" y="203454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788670</xdr:colOff>
      <xdr:row>8</xdr:row>
      <xdr:rowOff>91440</xdr:rowOff>
    </xdr:from>
    <xdr:ext cx="184731" cy="264560"/>
    <xdr:sp macro="" textlink="">
      <xdr:nvSpPr>
        <xdr:cNvPr id="4" name="CuadroTexto 3">
          <a:extLst>
            <a:ext uri="{FF2B5EF4-FFF2-40B4-BE49-F238E27FC236}">
              <a16:creationId xmlns:a16="http://schemas.microsoft.com/office/drawing/2014/main" id="{9B542631-8812-47C7-A972-2E518EE73C40}"/>
            </a:ext>
          </a:extLst>
        </xdr:cNvPr>
        <xdr:cNvSpPr txBox="1"/>
      </xdr:nvSpPr>
      <xdr:spPr>
        <a:xfrm>
          <a:off x="5469255" y="2129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54.xml><?xml version="1.0" encoding="utf-8"?>
<xdr:wsDr xmlns:xdr="http://schemas.openxmlformats.org/drawingml/2006/spreadsheetDrawing" xmlns:a="http://schemas.openxmlformats.org/drawingml/2006/main">
  <xdr:twoCellAnchor editAs="oneCell">
    <xdr:from>
      <xdr:col>1</xdr:col>
      <xdr:colOff>7327</xdr:colOff>
      <xdr:row>0</xdr:row>
      <xdr:rowOff>66675</xdr:rowOff>
    </xdr:from>
    <xdr:to>
      <xdr:col>3</xdr:col>
      <xdr:colOff>73269</xdr:colOff>
      <xdr:row>3</xdr:row>
      <xdr:rowOff>149515</xdr:rowOff>
    </xdr:to>
    <xdr:pic>
      <xdr:nvPicPr>
        <xdr:cNvPr id="2" name="Imagen 1">
          <a:extLst>
            <a:ext uri="{FF2B5EF4-FFF2-40B4-BE49-F238E27FC236}">
              <a16:creationId xmlns:a16="http://schemas.microsoft.com/office/drawing/2014/main" id="{19A96981-B6DF-416E-AA9A-DF1703C0D9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5058" y="66675"/>
          <a:ext cx="710711" cy="654340"/>
        </a:xfrm>
        <a:prstGeom prst="rect">
          <a:avLst/>
        </a:prstGeom>
      </xdr:spPr>
    </xdr:pic>
    <xdr:clientData/>
  </xdr:twoCellAnchor>
  <xdr:twoCellAnchor editAs="oneCell">
    <xdr:from>
      <xdr:col>9</xdr:col>
      <xdr:colOff>4226902</xdr:colOff>
      <xdr:row>0</xdr:row>
      <xdr:rowOff>0</xdr:rowOff>
    </xdr:from>
    <xdr:to>
      <xdr:col>10</xdr:col>
      <xdr:colOff>543247</xdr:colOff>
      <xdr:row>3</xdr:row>
      <xdr:rowOff>181765</xdr:rowOff>
    </xdr:to>
    <xdr:pic>
      <xdr:nvPicPr>
        <xdr:cNvPr id="3" name="Imagen 2">
          <a:extLst>
            <a:ext uri="{FF2B5EF4-FFF2-40B4-BE49-F238E27FC236}">
              <a16:creationId xmlns:a16="http://schemas.microsoft.com/office/drawing/2014/main" id="{1DCFBCAE-A20F-408A-BD16-A2EB1F66DC7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011133" y="0"/>
          <a:ext cx="1672326" cy="753265"/>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0</xdr:col>
      <xdr:colOff>228600</xdr:colOff>
      <xdr:row>0</xdr:row>
      <xdr:rowOff>133350</xdr:rowOff>
    </xdr:from>
    <xdr:to>
      <xdr:col>0</xdr:col>
      <xdr:colOff>1049020</xdr:colOff>
      <xdr:row>4</xdr:row>
      <xdr:rowOff>130810</xdr:rowOff>
    </xdr:to>
    <xdr:pic>
      <xdr:nvPicPr>
        <xdr:cNvPr id="5" name="Imagen 4">
          <a:extLst>
            <a:ext uri="{FF2B5EF4-FFF2-40B4-BE49-F238E27FC236}">
              <a16:creationId xmlns:a16="http://schemas.microsoft.com/office/drawing/2014/main" id="{063799DB-86EF-4445-8BA7-BB1B3298327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28600" y="133350"/>
          <a:ext cx="816610" cy="751840"/>
        </a:xfrm>
        <a:prstGeom prst="rect">
          <a:avLst/>
        </a:prstGeom>
      </xdr:spPr>
    </xdr:pic>
    <xdr:clientData/>
  </xdr:twoCellAnchor>
  <xdr:twoCellAnchor editAs="oneCell">
    <xdr:from>
      <xdr:col>10</xdr:col>
      <xdr:colOff>885825</xdr:colOff>
      <xdr:row>0</xdr:row>
      <xdr:rowOff>28575</xdr:rowOff>
    </xdr:from>
    <xdr:to>
      <xdr:col>12</xdr:col>
      <xdr:colOff>854710</xdr:colOff>
      <xdr:row>4</xdr:row>
      <xdr:rowOff>135890</xdr:rowOff>
    </xdr:to>
    <xdr:pic>
      <xdr:nvPicPr>
        <xdr:cNvPr id="6" name="Imagen 5">
          <a:extLst>
            <a:ext uri="{FF2B5EF4-FFF2-40B4-BE49-F238E27FC236}">
              <a16:creationId xmlns:a16="http://schemas.microsoft.com/office/drawing/2014/main" id="{B2A44841-833E-4BCE-B76D-6799D590AFA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105650" y="28575"/>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10" name="CuadroTexto 9">
          <a:extLst>
            <a:ext uri="{FF2B5EF4-FFF2-40B4-BE49-F238E27FC236}">
              <a16:creationId xmlns:a16="http://schemas.microsoft.com/office/drawing/2014/main" id="{F92CA0D9-2677-4416-8F49-E1926BA49FC8}"/>
            </a:ext>
          </a:extLst>
        </xdr:cNvPr>
        <xdr:cNvSpPr txBox="1"/>
      </xdr:nvSpPr>
      <xdr:spPr>
        <a:xfrm>
          <a:off x="546925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11" name="CuadroTexto 10">
          <a:extLst>
            <a:ext uri="{FF2B5EF4-FFF2-40B4-BE49-F238E27FC236}">
              <a16:creationId xmlns:a16="http://schemas.microsoft.com/office/drawing/2014/main" id="{5E82E5AB-807C-478A-9518-7A05ED47F252}"/>
            </a:ext>
          </a:extLst>
        </xdr:cNvPr>
        <xdr:cNvSpPr txBox="1"/>
      </xdr:nvSpPr>
      <xdr:spPr>
        <a:xfrm>
          <a:off x="546925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12" name="CuadroTexto 11">
          <a:extLst>
            <a:ext uri="{FF2B5EF4-FFF2-40B4-BE49-F238E27FC236}">
              <a16:creationId xmlns:a16="http://schemas.microsoft.com/office/drawing/2014/main" id="{9AA9C528-D1D0-4224-963C-98F5E31BB6E7}"/>
            </a:ext>
          </a:extLst>
        </xdr:cNvPr>
        <xdr:cNvSpPr txBox="1"/>
      </xdr:nvSpPr>
      <xdr:spPr>
        <a:xfrm>
          <a:off x="546925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56.xml><?xml version="1.0" encoding="utf-8"?>
<xdr:wsDr xmlns:xdr="http://schemas.openxmlformats.org/drawingml/2006/spreadsheetDrawing" xmlns:a="http://schemas.openxmlformats.org/drawingml/2006/main">
  <xdr:twoCellAnchor editAs="oneCell">
    <xdr:from>
      <xdr:col>1</xdr:col>
      <xdr:colOff>107673</xdr:colOff>
      <xdr:row>0</xdr:row>
      <xdr:rowOff>66675</xdr:rowOff>
    </xdr:from>
    <xdr:to>
      <xdr:col>3</xdr:col>
      <xdr:colOff>171162</xdr:colOff>
      <xdr:row>3</xdr:row>
      <xdr:rowOff>133184</xdr:rowOff>
    </xdr:to>
    <xdr:pic>
      <xdr:nvPicPr>
        <xdr:cNvPr id="2" name="Imagen 1">
          <a:extLst>
            <a:ext uri="{FF2B5EF4-FFF2-40B4-BE49-F238E27FC236}">
              <a16:creationId xmlns:a16="http://schemas.microsoft.com/office/drawing/2014/main" id="{16A94FBF-4A7F-4911-9DFB-090F748DF5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14130" y="66675"/>
          <a:ext cx="701249" cy="645629"/>
        </a:xfrm>
        <a:prstGeom prst="rect">
          <a:avLst/>
        </a:prstGeom>
      </xdr:spPr>
    </xdr:pic>
    <xdr:clientData/>
  </xdr:twoCellAnchor>
  <xdr:twoCellAnchor editAs="oneCell">
    <xdr:from>
      <xdr:col>9</xdr:col>
      <xdr:colOff>4376944</xdr:colOff>
      <xdr:row>0</xdr:row>
      <xdr:rowOff>0</xdr:rowOff>
    </xdr:from>
    <xdr:to>
      <xdr:col>10</xdr:col>
      <xdr:colOff>665011</xdr:colOff>
      <xdr:row>3</xdr:row>
      <xdr:rowOff>171737</xdr:rowOff>
    </xdr:to>
    <xdr:pic>
      <xdr:nvPicPr>
        <xdr:cNvPr id="3" name="Imagen 2">
          <a:extLst>
            <a:ext uri="{FF2B5EF4-FFF2-40B4-BE49-F238E27FC236}">
              <a16:creationId xmlns:a16="http://schemas.microsoft.com/office/drawing/2014/main" id="{4B49AA3B-535A-4AEB-9A94-F26A4631C8F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110205" y="0"/>
          <a:ext cx="1650062" cy="743237"/>
        </a:xfrm>
        <a:prstGeom prst="rect">
          <a:avLst/>
        </a:prstGeom>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0</xdr:col>
      <xdr:colOff>209550</xdr:colOff>
      <xdr:row>0</xdr:row>
      <xdr:rowOff>152400</xdr:rowOff>
    </xdr:from>
    <xdr:to>
      <xdr:col>0</xdr:col>
      <xdr:colOff>1026160</xdr:colOff>
      <xdr:row>4</xdr:row>
      <xdr:rowOff>136525</xdr:rowOff>
    </xdr:to>
    <xdr:pic>
      <xdr:nvPicPr>
        <xdr:cNvPr id="2" name="Imagen 1">
          <a:extLst>
            <a:ext uri="{FF2B5EF4-FFF2-40B4-BE49-F238E27FC236}">
              <a16:creationId xmlns:a16="http://schemas.microsoft.com/office/drawing/2014/main" id="{DBD37261-DAC7-4006-8FEF-5E4FE565B72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50" y="152400"/>
          <a:ext cx="816610" cy="751840"/>
        </a:xfrm>
        <a:prstGeom prst="rect">
          <a:avLst/>
        </a:prstGeom>
      </xdr:spPr>
    </xdr:pic>
    <xdr:clientData/>
  </xdr:twoCellAnchor>
  <xdr:twoCellAnchor editAs="oneCell">
    <xdr:from>
      <xdr:col>10</xdr:col>
      <xdr:colOff>866775</xdr:colOff>
      <xdr:row>0</xdr:row>
      <xdr:rowOff>47625</xdr:rowOff>
    </xdr:from>
    <xdr:to>
      <xdr:col>12</xdr:col>
      <xdr:colOff>1028065</xdr:colOff>
      <xdr:row>4</xdr:row>
      <xdr:rowOff>151130</xdr:rowOff>
    </xdr:to>
    <xdr:pic>
      <xdr:nvPicPr>
        <xdr:cNvPr id="3" name="Imagen 2">
          <a:extLst>
            <a:ext uri="{FF2B5EF4-FFF2-40B4-BE49-F238E27FC236}">
              <a16:creationId xmlns:a16="http://schemas.microsoft.com/office/drawing/2014/main" id="{B5C8A991-D1EF-4018-87FB-111DD965A72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086600" y="47625"/>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8226AC68-9D92-46BD-8579-0F4A635E8561}"/>
            </a:ext>
          </a:extLst>
        </xdr:cNvPr>
        <xdr:cNvSpPr txBox="1"/>
      </xdr:nvSpPr>
      <xdr:spPr>
        <a:xfrm>
          <a:off x="546925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76B8B013-0014-462C-ADA9-605ABD09FE35}"/>
            </a:ext>
          </a:extLst>
        </xdr:cNvPr>
        <xdr:cNvSpPr txBox="1"/>
      </xdr:nvSpPr>
      <xdr:spPr>
        <a:xfrm>
          <a:off x="546925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BB114A5F-6439-41F1-92FF-E214D2BF0EAE}"/>
            </a:ext>
          </a:extLst>
        </xdr:cNvPr>
        <xdr:cNvSpPr txBox="1"/>
      </xdr:nvSpPr>
      <xdr:spPr>
        <a:xfrm>
          <a:off x="546925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95250</xdr:rowOff>
    </xdr:from>
    <xdr:ext cx="184731" cy="264560"/>
    <xdr:sp macro="" textlink="">
      <xdr:nvSpPr>
        <xdr:cNvPr id="7" name="CuadroTexto 6">
          <a:extLst>
            <a:ext uri="{FF2B5EF4-FFF2-40B4-BE49-F238E27FC236}">
              <a16:creationId xmlns:a16="http://schemas.microsoft.com/office/drawing/2014/main" id="{38401EAF-CE3B-497A-AB1A-579667D6E3B0}"/>
            </a:ext>
          </a:extLst>
        </xdr:cNvPr>
        <xdr:cNvSpPr txBox="1"/>
      </xdr:nvSpPr>
      <xdr:spPr>
        <a:xfrm>
          <a:off x="6284595"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0</xdr:rowOff>
    </xdr:from>
    <xdr:ext cx="184731" cy="264560"/>
    <xdr:sp macro="" textlink="">
      <xdr:nvSpPr>
        <xdr:cNvPr id="8" name="CuadroTexto 7">
          <a:extLst>
            <a:ext uri="{FF2B5EF4-FFF2-40B4-BE49-F238E27FC236}">
              <a16:creationId xmlns:a16="http://schemas.microsoft.com/office/drawing/2014/main" id="{E9B7EA7E-E33D-4337-AF18-58EA27C6CE88}"/>
            </a:ext>
          </a:extLst>
        </xdr:cNvPr>
        <xdr:cNvSpPr txBox="1"/>
      </xdr:nvSpPr>
      <xdr:spPr>
        <a:xfrm>
          <a:off x="6284595" y="1657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95250</xdr:rowOff>
    </xdr:from>
    <xdr:ext cx="184731" cy="264560"/>
    <xdr:sp macro="" textlink="">
      <xdr:nvSpPr>
        <xdr:cNvPr id="9" name="CuadroTexto 8">
          <a:extLst>
            <a:ext uri="{FF2B5EF4-FFF2-40B4-BE49-F238E27FC236}">
              <a16:creationId xmlns:a16="http://schemas.microsoft.com/office/drawing/2014/main" id="{ED7D6D08-579A-4A7E-A02C-811409E95BE5}"/>
            </a:ext>
          </a:extLst>
        </xdr:cNvPr>
        <xdr:cNvSpPr txBox="1"/>
      </xdr:nvSpPr>
      <xdr:spPr>
        <a:xfrm>
          <a:off x="6284595"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58.xml><?xml version="1.0" encoding="utf-8"?>
<xdr:wsDr xmlns:xdr="http://schemas.openxmlformats.org/drawingml/2006/spreadsheetDrawing" xmlns:a="http://schemas.openxmlformats.org/drawingml/2006/main">
  <xdr:twoCellAnchor editAs="oneCell">
    <xdr:from>
      <xdr:col>1</xdr:col>
      <xdr:colOff>107673</xdr:colOff>
      <xdr:row>0</xdr:row>
      <xdr:rowOff>66675</xdr:rowOff>
    </xdr:from>
    <xdr:to>
      <xdr:col>3</xdr:col>
      <xdr:colOff>174972</xdr:colOff>
      <xdr:row>3</xdr:row>
      <xdr:rowOff>136994</xdr:rowOff>
    </xdr:to>
    <xdr:pic>
      <xdr:nvPicPr>
        <xdr:cNvPr id="2" name="Imagen 1">
          <a:extLst>
            <a:ext uri="{FF2B5EF4-FFF2-40B4-BE49-F238E27FC236}">
              <a16:creationId xmlns:a16="http://schemas.microsoft.com/office/drawing/2014/main" id="{020295E9-EC07-437A-B470-EAF7EA0835D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12473" y="66675"/>
          <a:ext cx="701664" cy="645629"/>
        </a:xfrm>
        <a:prstGeom prst="rect">
          <a:avLst/>
        </a:prstGeom>
      </xdr:spPr>
    </xdr:pic>
    <xdr:clientData/>
  </xdr:twoCellAnchor>
  <xdr:twoCellAnchor editAs="oneCell">
    <xdr:from>
      <xdr:col>9</xdr:col>
      <xdr:colOff>4376944</xdr:colOff>
      <xdr:row>0</xdr:row>
      <xdr:rowOff>0</xdr:rowOff>
    </xdr:from>
    <xdr:to>
      <xdr:col>10</xdr:col>
      <xdr:colOff>668821</xdr:colOff>
      <xdr:row>3</xdr:row>
      <xdr:rowOff>167927</xdr:rowOff>
    </xdr:to>
    <xdr:pic>
      <xdr:nvPicPr>
        <xdr:cNvPr id="3" name="Imagen 2">
          <a:extLst>
            <a:ext uri="{FF2B5EF4-FFF2-40B4-BE49-F238E27FC236}">
              <a16:creationId xmlns:a16="http://schemas.microsoft.com/office/drawing/2014/main" id="{126012FE-BC6E-4BFC-BD52-96D28E2CF6A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110619" y="0"/>
          <a:ext cx="1652547" cy="743237"/>
        </a:xfrm>
        <a:prstGeom prst="rect">
          <a:avLst/>
        </a:prstGeom>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0</xdr:col>
      <xdr:colOff>276225</xdr:colOff>
      <xdr:row>0</xdr:row>
      <xdr:rowOff>180975</xdr:rowOff>
    </xdr:from>
    <xdr:to>
      <xdr:col>0</xdr:col>
      <xdr:colOff>1085215</xdr:colOff>
      <xdr:row>4</xdr:row>
      <xdr:rowOff>170815</xdr:rowOff>
    </xdr:to>
    <xdr:pic>
      <xdr:nvPicPr>
        <xdr:cNvPr id="2" name="Imagen 1">
          <a:extLst>
            <a:ext uri="{FF2B5EF4-FFF2-40B4-BE49-F238E27FC236}">
              <a16:creationId xmlns:a16="http://schemas.microsoft.com/office/drawing/2014/main" id="{3349B3AD-A189-44EE-A7B5-0E06A5EC5B3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6225" y="180975"/>
          <a:ext cx="816610" cy="751840"/>
        </a:xfrm>
        <a:prstGeom prst="rect">
          <a:avLst/>
        </a:prstGeom>
      </xdr:spPr>
    </xdr:pic>
    <xdr:clientData/>
  </xdr:twoCellAnchor>
  <xdr:twoCellAnchor editAs="oneCell">
    <xdr:from>
      <xdr:col>10</xdr:col>
      <xdr:colOff>933450</xdr:colOff>
      <xdr:row>0</xdr:row>
      <xdr:rowOff>76200</xdr:rowOff>
    </xdr:from>
    <xdr:to>
      <xdr:col>12</xdr:col>
      <xdr:colOff>930910</xdr:colOff>
      <xdr:row>4</xdr:row>
      <xdr:rowOff>173990</xdr:rowOff>
    </xdr:to>
    <xdr:pic>
      <xdr:nvPicPr>
        <xdr:cNvPr id="3" name="Imagen 2">
          <a:extLst>
            <a:ext uri="{FF2B5EF4-FFF2-40B4-BE49-F238E27FC236}">
              <a16:creationId xmlns:a16="http://schemas.microsoft.com/office/drawing/2014/main" id="{873309BB-79F6-4ACC-89B7-0733349FD6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153275" y="76200"/>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26D399BC-974C-4AD9-9159-949BDEEAA9F2}"/>
            </a:ext>
          </a:extLst>
        </xdr:cNvPr>
        <xdr:cNvSpPr txBox="1"/>
      </xdr:nvSpPr>
      <xdr:spPr>
        <a:xfrm>
          <a:off x="546925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4B0E424B-EF46-4997-8711-290707690DAD}"/>
            </a:ext>
          </a:extLst>
        </xdr:cNvPr>
        <xdr:cNvSpPr txBox="1"/>
      </xdr:nvSpPr>
      <xdr:spPr>
        <a:xfrm>
          <a:off x="546925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0A8498D7-38F3-4030-B584-7EB67AE10563}"/>
            </a:ext>
          </a:extLst>
        </xdr:cNvPr>
        <xdr:cNvSpPr txBox="1"/>
      </xdr:nvSpPr>
      <xdr:spPr>
        <a:xfrm>
          <a:off x="546925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60.xml><?xml version="1.0" encoding="utf-8"?>
<xdr:wsDr xmlns:xdr="http://schemas.openxmlformats.org/drawingml/2006/spreadsheetDrawing" xmlns:a="http://schemas.openxmlformats.org/drawingml/2006/main">
  <xdr:twoCellAnchor editAs="oneCell">
    <xdr:from>
      <xdr:col>1</xdr:col>
      <xdr:colOff>107673</xdr:colOff>
      <xdr:row>0</xdr:row>
      <xdr:rowOff>66675</xdr:rowOff>
    </xdr:from>
    <xdr:to>
      <xdr:col>3</xdr:col>
      <xdr:colOff>174972</xdr:colOff>
      <xdr:row>3</xdr:row>
      <xdr:rowOff>136994</xdr:rowOff>
    </xdr:to>
    <xdr:pic>
      <xdr:nvPicPr>
        <xdr:cNvPr id="2" name="Imagen 1">
          <a:extLst>
            <a:ext uri="{FF2B5EF4-FFF2-40B4-BE49-F238E27FC236}">
              <a16:creationId xmlns:a16="http://schemas.microsoft.com/office/drawing/2014/main" id="{7DBC1C7B-4257-4836-AF5C-98E25724B68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12473" y="66675"/>
          <a:ext cx="701664" cy="645629"/>
        </a:xfrm>
        <a:prstGeom prst="rect">
          <a:avLst/>
        </a:prstGeom>
      </xdr:spPr>
    </xdr:pic>
    <xdr:clientData/>
  </xdr:twoCellAnchor>
  <xdr:twoCellAnchor editAs="oneCell">
    <xdr:from>
      <xdr:col>9</xdr:col>
      <xdr:colOff>4376944</xdr:colOff>
      <xdr:row>0</xdr:row>
      <xdr:rowOff>0</xdr:rowOff>
    </xdr:from>
    <xdr:to>
      <xdr:col>10</xdr:col>
      <xdr:colOff>668821</xdr:colOff>
      <xdr:row>3</xdr:row>
      <xdr:rowOff>167927</xdr:rowOff>
    </xdr:to>
    <xdr:pic>
      <xdr:nvPicPr>
        <xdr:cNvPr id="3" name="Imagen 2">
          <a:extLst>
            <a:ext uri="{FF2B5EF4-FFF2-40B4-BE49-F238E27FC236}">
              <a16:creationId xmlns:a16="http://schemas.microsoft.com/office/drawing/2014/main" id="{75139870-6608-4027-B9F3-6C9F6E261E0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110619" y="0"/>
          <a:ext cx="1652547" cy="743237"/>
        </a:xfrm>
        <a:prstGeom prst="rect">
          <a:avLst/>
        </a:prstGeom>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0</xdr:col>
      <xdr:colOff>161925</xdr:colOff>
      <xdr:row>0</xdr:row>
      <xdr:rowOff>114300</xdr:rowOff>
    </xdr:from>
    <xdr:to>
      <xdr:col>0</xdr:col>
      <xdr:colOff>974725</xdr:colOff>
      <xdr:row>4</xdr:row>
      <xdr:rowOff>94615</xdr:rowOff>
    </xdr:to>
    <xdr:pic>
      <xdr:nvPicPr>
        <xdr:cNvPr id="2" name="Imagen 1">
          <a:extLst>
            <a:ext uri="{FF2B5EF4-FFF2-40B4-BE49-F238E27FC236}">
              <a16:creationId xmlns:a16="http://schemas.microsoft.com/office/drawing/2014/main" id="{1A875C7F-C8CA-4162-A2A3-F15DCBAB16B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1925" y="114300"/>
          <a:ext cx="816610" cy="751840"/>
        </a:xfrm>
        <a:prstGeom prst="rect">
          <a:avLst/>
        </a:prstGeom>
      </xdr:spPr>
    </xdr:pic>
    <xdr:clientData/>
  </xdr:twoCellAnchor>
  <xdr:twoCellAnchor editAs="oneCell">
    <xdr:from>
      <xdr:col>10</xdr:col>
      <xdr:colOff>819150</xdr:colOff>
      <xdr:row>0</xdr:row>
      <xdr:rowOff>9525</xdr:rowOff>
    </xdr:from>
    <xdr:to>
      <xdr:col>12</xdr:col>
      <xdr:colOff>949960</xdr:colOff>
      <xdr:row>4</xdr:row>
      <xdr:rowOff>113030</xdr:rowOff>
    </xdr:to>
    <xdr:pic>
      <xdr:nvPicPr>
        <xdr:cNvPr id="3" name="Imagen 2">
          <a:extLst>
            <a:ext uri="{FF2B5EF4-FFF2-40B4-BE49-F238E27FC236}">
              <a16:creationId xmlns:a16="http://schemas.microsoft.com/office/drawing/2014/main" id="{00D9F7A5-F991-423D-9A46-5BEDDE154DB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038975" y="9525"/>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F2C6A48A-F6FD-46F4-9E43-09F9E127F158}"/>
            </a:ext>
          </a:extLst>
        </xdr:cNvPr>
        <xdr:cNvSpPr txBox="1"/>
      </xdr:nvSpPr>
      <xdr:spPr>
        <a:xfrm>
          <a:off x="546925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DAB4DEF4-9E87-4959-8A2E-3BB4E1A06CE4}"/>
            </a:ext>
          </a:extLst>
        </xdr:cNvPr>
        <xdr:cNvSpPr txBox="1"/>
      </xdr:nvSpPr>
      <xdr:spPr>
        <a:xfrm>
          <a:off x="546925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70711762-8D60-40A7-8EF2-9E93CA1AB4FD}"/>
            </a:ext>
          </a:extLst>
        </xdr:cNvPr>
        <xdr:cNvSpPr txBox="1"/>
      </xdr:nvSpPr>
      <xdr:spPr>
        <a:xfrm>
          <a:off x="546925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62.xml><?xml version="1.0" encoding="utf-8"?>
<xdr:wsDr xmlns:xdr="http://schemas.openxmlformats.org/drawingml/2006/spreadsheetDrawing" xmlns:a="http://schemas.openxmlformats.org/drawingml/2006/main">
  <xdr:twoCellAnchor editAs="oneCell">
    <xdr:from>
      <xdr:col>0</xdr:col>
      <xdr:colOff>294155</xdr:colOff>
      <xdr:row>0</xdr:row>
      <xdr:rowOff>66675</xdr:rowOff>
    </xdr:from>
    <xdr:to>
      <xdr:col>3</xdr:col>
      <xdr:colOff>58551</xdr:colOff>
      <xdr:row>3</xdr:row>
      <xdr:rowOff>150642</xdr:rowOff>
    </xdr:to>
    <xdr:pic>
      <xdr:nvPicPr>
        <xdr:cNvPr id="2" name="Imagen 1">
          <a:extLst>
            <a:ext uri="{FF2B5EF4-FFF2-40B4-BE49-F238E27FC236}">
              <a16:creationId xmlns:a16="http://schemas.microsoft.com/office/drawing/2014/main" id="{23CD0BB9-D493-408D-A6A2-0541567090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94155" y="66675"/>
          <a:ext cx="707371" cy="651265"/>
        </a:xfrm>
        <a:prstGeom prst="rect">
          <a:avLst/>
        </a:prstGeom>
      </xdr:spPr>
    </xdr:pic>
    <xdr:clientData/>
  </xdr:twoCellAnchor>
  <xdr:twoCellAnchor editAs="oneCell">
    <xdr:from>
      <xdr:col>9</xdr:col>
      <xdr:colOff>4265800</xdr:colOff>
      <xdr:row>0</xdr:row>
      <xdr:rowOff>0</xdr:rowOff>
    </xdr:from>
    <xdr:to>
      <xdr:col>10</xdr:col>
      <xdr:colOff>587078</xdr:colOff>
      <xdr:row>3</xdr:row>
      <xdr:rowOff>174807</xdr:rowOff>
    </xdr:to>
    <xdr:pic>
      <xdr:nvPicPr>
        <xdr:cNvPr id="3" name="Imagen 2">
          <a:extLst>
            <a:ext uri="{FF2B5EF4-FFF2-40B4-BE49-F238E27FC236}">
              <a16:creationId xmlns:a16="http://schemas.microsoft.com/office/drawing/2014/main" id="{8747837D-D26A-49DC-A8CA-3A99D9888B1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90230" y="0"/>
          <a:ext cx="1664467" cy="749725"/>
        </a:xfrm>
        <a:prstGeom prst="rect">
          <a:avLst/>
        </a:prstGeom>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0</xdr:col>
      <xdr:colOff>190500</xdr:colOff>
      <xdr:row>0</xdr:row>
      <xdr:rowOff>161925</xdr:rowOff>
    </xdr:from>
    <xdr:to>
      <xdr:col>0</xdr:col>
      <xdr:colOff>1007110</xdr:colOff>
      <xdr:row>4</xdr:row>
      <xdr:rowOff>151765</xdr:rowOff>
    </xdr:to>
    <xdr:pic>
      <xdr:nvPicPr>
        <xdr:cNvPr id="5" name="Imagen 4">
          <a:extLst>
            <a:ext uri="{FF2B5EF4-FFF2-40B4-BE49-F238E27FC236}">
              <a16:creationId xmlns:a16="http://schemas.microsoft.com/office/drawing/2014/main" id="{BA24A23E-0300-4093-8438-4429F7C80E8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90500" y="161925"/>
          <a:ext cx="816610" cy="751840"/>
        </a:xfrm>
        <a:prstGeom prst="rect">
          <a:avLst/>
        </a:prstGeom>
      </xdr:spPr>
    </xdr:pic>
    <xdr:clientData/>
  </xdr:twoCellAnchor>
  <xdr:twoCellAnchor editAs="oneCell">
    <xdr:from>
      <xdr:col>10</xdr:col>
      <xdr:colOff>847725</xdr:colOff>
      <xdr:row>0</xdr:row>
      <xdr:rowOff>57150</xdr:rowOff>
    </xdr:from>
    <xdr:to>
      <xdr:col>12</xdr:col>
      <xdr:colOff>835660</xdr:colOff>
      <xdr:row>4</xdr:row>
      <xdr:rowOff>172085</xdr:rowOff>
    </xdr:to>
    <xdr:pic>
      <xdr:nvPicPr>
        <xdr:cNvPr id="6" name="Imagen 5">
          <a:extLst>
            <a:ext uri="{FF2B5EF4-FFF2-40B4-BE49-F238E27FC236}">
              <a16:creationId xmlns:a16="http://schemas.microsoft.com/office/drawing/2014/main" id="{5FFC8593-A110-4986-83DD-998958125E4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067550" y="57150"/>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2" name="CuadroTexto 1">
          <a:extLst>
            <a:ext uri="{FF2B5EF4-FFF2-40B4-BE49-F238E27FC236}">
              <a16:creationId xmlns:a16="http://schemas.microsoft.com/office/drawing/2014/main" id="{CDE68B9B-CB84-4300-81DC-501858D8A2FE}"/>
            </a:ext>
          </a:extLst>
        </xdr:cNvPr>
        <xdr:cNvSpPr txBox="1"/>
      </xdr:nvSpPr>
      <xdr:spPr>
        <a:xfrm>
          <a:off x="546925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3" name="CuadroTexto 2">
          <a:extLst>
            <a:ext uri="{FF2B5EF4-FFF2-40B4-BE49-F238E27FC236}">
              <a16:creationId xmlns:a16="http://schemas.microsoft.com/office/drawing/2014/main" id="{1A5C901F-9559-4583-A4DE-97AA8F1C208E}"/>
            </a:ext>
          </a:extLst>
        </xdr:cNvPr>
        <xdr:cNvSpPr txBox="1"/>
      </xdr:nvSpPr>
      <xdr:spPr>
        <a:xfrm>
          <a:off x="546925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77A70B15-5A10-45E8-99D4-F91B27931E9A}"/>
            </a:ext>
          </a:extLst>
        </xdr:cNvPr>
        <xdr:cNvSpPr txBox="1"/>
      </xdr:nvSpPr>
      <xdr:spPr>
        <a:xfrm>
          <a:off x="546925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95250</xdr:rowOff>
    </xdr:from>
    <xdr:ext cx="184731" cy="264560"/>
    <xdr:sp macro="" textlink="">
      <xdr:nvSpPr>
        <xdr:cNvPr id="7" name="CuadroTexto 6">
          <a:extLst>
            <a:ext uri="{FF2B5EF4-FFF2-40B4-BE49-F238E27FC236}">
              <a16:creationId xmlns:a16="http://schemas.microsoft.com/office/drawing/2014/main" id="{6A6B4E11-5A54-4A9C-9610-AFD82E727EAA}"/>
            </a:ext>
          </a:extLst>
        </xdr:cNvPr>
        <xdr:cNvSpPr txBox="1"/>
      </xdr:nvSpPr>
      <xdr:spPr>
        <a:xfrm>
          <a:off x="6027420"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0</xdr:rowOff>
    </xdr:from>
    <xdr:ext cx="184731" cy="264560"/>
    <xdr:sp macro="" textlink="">
      <xdr:nvSpPr>
        <xdr:cNvPr id="8" name="CuadroTexto 7">
          <a:extLst>
            <a:ext uri="{FF2B5EF4-FFF2-40B4-BE49-F238E27FC236}">
              <a16:creationId xmlns:a16="http://schemas.microsoft.com/office/drawing/2014/main" id="{CBC9AAAA-2096-4AA4-B76B-276AA7C9E2F5}"/>
            </a:ext>
          </a:extLst>
        </xdr:cNvPr>
        <xdr:cNvSpPr txBox="1"/>
      </xdr:nvSpPr>
      <xdr:spPr>
        <a:xfrm>
          <a:off x="6027420" y="1657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95250</xdr:rowOff>
    </xdr:from>
    <xdr:ext cx="184731" cy="264560"/>
    <xdr:sp macro="" textlink="">
      <xdr:nvSpPr>
        <xdr:cNvPr id="9" name="CuadroTexto 8">
          <a:extLst>
            <a:ext uri="{FF2B5EF4-FFF2-40B4-BE49-F238E27FC236}">
              <a16:creationId xmlns:a16="http://schemas.microsoft.com/office/drawing/2014/main" id="{498A11A3-BBDF-4F1A-8849-356A2602B085}"/>
            </a:ext>
          </a:extLst>
        </xdr:cNvPr>
        <xdr:cNvSpPr txBox="1"/>
      </xdr:nvSpPr>
      <xdr:spPr>
        <a:xfrm>
          <a:off x="6027420"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95250</xdr:rowOff>
    </xdr:from>
    <xdr:ext cx="184731" cy="264560"/>
    <xdr:sp macro="" textlink="">
      <xdr:nvSpPr>
        <xdr:cNvPr id="10" name="CuadroTexto 9">
          <a:extLst>
            <a:ext uri="{FF2B5EF4-FFF2-40B4-BE49-F238E27FC236}">
              <a16:creationId xmlns:a16="http://schemas.microsoft.com/office/drawing/2014/main" id="{DFD84123-5D57-44EE-BA29-752179E0D1BD}"/>
            </a:ext>
          </a:extLst>
        </xdr:cNvPr>
        <xdr:cNvSpPr txBox="1"/>
      </xdr:nvSpPr>
      <xdr:spPr>
        <a:xfrm>
          <a:off x="6027420"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0</xdr:rowOff>
    </xdr:from>
    <xdr:ext cx="184731" cy="264560"/>
    <xdr:sp macro="" textlink="">
      <xdr:nvSpPr>
        <xdr:cNvPr id="11" name="CuadroTexto 10">
          <a:extLst>
            <a:ext uri="{FF2B5EF4-FFF2-40B4-BE49-F238E27FC236}">
              <a16:creationId xmlns:a16="http://schemas.microsoft.com/office/drawing/2014/main" id="{48C2848E-205F-4133-84C7-AEBE6D461E57}"/>
            </a:ext>
          </a:extLst>
        </xdr:cNvPr>
        <xdr:cNvSpPr txBox="1"/>
      </xdr:nvSpPr>
      <xdr:spPr>
        <a:xfrm>
          <a:off x="6027420" y="1657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95250</xdr:rowOff>
    </xdr:from>
    <xdr:ext cx="184731" cy="264560"/>
    <xdr:sp macro="" textlink="">
      <xdr:nvSpPr>
        <xdr:cNvPr id="12" name="CuadroTexto 11">
          <a:extLst>
            <a:ext uri="{FF2B5EF4-FFF2-40B4-BE49-F238E27FC236}">
              <a16:creationId xmlns:a16="http://schemas.microsoft.com/office/drawing/2014/main" id="{C53EA2AB-1140-4F87-BFA4-CA369A0ECAE1}"/>
            </a:ext>
          </a:extLst>
        </xdr:cNvPr>
        <xdr:cNvSpPr txBox="1"/>
      </xdr:nvSpPr>
      <xdr:spPr>
        <a:xfrm>
          <a:off x="6027420"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11</xdr:row>
      <xdr:rowOff>95250</xdr:rowOff>
    </xdr:from>
    <xdr:ext cx="184731" cy="264560"/>
    <xdr:sp macro="" textlink="">
      <xdr:nvSpPr>
        <xdr:cNvPr id="13" name="CuadroTexto 12">
          <a:extLst>
            <a:ext uri="{FF2B5EF4-FFF2-40B4-BE49-F238E27FC236}">
              <a16:creationId xmlns:a16="http://schemas.microsoft.com/office/drawing/2014/main" id="{C2E959CB-4D49-4735-96A2-EC140F00F600}"/>
            </a:ext>
          </a:extLst>
        </xdr:cNvPr>
        <xdr:cNvSpPr txBox="1"/>
      </xdr:nvSpPr>
      <xdr:spPr>
        <a:xfrm>
          <a:off x="6027420"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11</xdr:row>
      <xdr:rowOff>0</xdr:rowOff>
    </xdr:from>
    <xdr:ext cx="184731" cy="264560"/>
    <xdr:sp macro="" textlink="">
      <xdr:nvSpPr>
        <xdr:cNvPr id="14" name="CuadroTexto 13">
          <a:extLst>
            <a:ext uri="{FF2B5EF4-FFF2-40B4-BE49-F238E27FC236}">
              <a16:creationId xmlns:a16="http://schemas.microsoft.com/office/drawing/2014/main" id="{E4F5ED16-6F90-4B60-A14F-753168F8BEBD}"/>
            </a:ext>
          </a:extLst>
        </xdr:cNvPr>
        <xdr:cNvSpPr txBox="1"/>
      </xdr:nvSpPr>
      <xdr:spPr>
        <a:xfrm>
          <a:off x="6027420" y="1657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11</xdr:row>
      <xdr:rowOff>95250</xdr:rowOff>
    </xdr:from>
    <xdr:ext cx="184731" cy="264560"/>
    <xdr:sp macro="" textlink="">
      <xdr:nvSpPr>
        <xdr:cNvPr id="15" name="CuadroTexto 14">
          <a:extLst>
            <a:ext uri="{FF2B5EF4-FFF2-40B4-BE49-F238E27FC236}">
              <a16:creationId xmlns:a16="http://schemas.microsoft.com/office/drawing/2014/main" id="{AB845B79-A796-4AF1-8E68-83884D451C88}"/>
            </a:ext>
          </a:extLst>
        </xdr:cNvPr>
        <xdr:cNvSpPr txBox="1"/>
      </xdr:nvSpPr>
      <xdr:spPr>
        <a:xfrm>
          <a:off x="6027420"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64.xml><?xml version="1.0" encoding="utf-8"?>
<xdr:wsDr xmlns:xdr="http://schemas.openxmlformats.org/drawingml/2006/spreadsheetDrawing" xmlns:a="http://schemas.openxmlformats.org/drawingml/2006/main">
  <xdr:twoCellAnchor editAs="oneCell">
    <xdr:from>
      <xdr:col>0</xdr:col>
      <xdr:colOff>210111</xdr:colOff>
      <xdr:row>0</xdr:row>
      <xdr:rowOff>73679</xdr:rowOff>
    </xdr:from>
    <xdr:to>
      <xdr:col>2</xdr:col>
      <xdr:colOff>308162</xdr:colOff>
      <xdr:row>3</xdr:row>
      <xdr:rowOff>171715</xdr:rowOff>
    </xdr:to>
    <xdr:pic>
      <xdr:nvPicPr>
        <xdr:cNvPr id="2" name="Imagen 1">
          <a:extLst>
            <a:ext uri="{FF2B5EF4-FFF2-40B4-BE49-F238E27FC236}">
              <a16:creationId xmlns:a16="http://schemas.microsoft.com/office/drawing/2014/main" id="{B33A8249-A29D-4DF3-BB16-D28A6C8803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0111" y="73679"/>
          <a:ext cx="714375" cy="657714"/>
        </a:xfrm>
        <a:prstGeom prst="rect">
          <a:avLst/>
        </a:prstGeom>
      </xdr:spPr>
    </xdr:pic>
    <xdr:clientData/>
  </xdr:twoCellAnchor>
  <xdr:twoCellAnchor editAs="oneCell">
    <xdr:from>
      <xdr:col>9</xdr:col>
      <xdr:colOff>4195763</xdr:colOff>
      <xdr:row>0</xdr:row>
      <xdr:rowOff>7004</xdr:rowOff>
    </xdr:from>
    <xdr:to>
      <xdr:col>10</xdr:col>
      <xdr:colOff>516377</xdr:colOff>
      <xdr:row>4</xdr:row>
      <xdr:rowOff>19186</xdr:rowOff>
    </xdr:to>
    <xdr:pic>
      <xdr:nvPicPr>
        <xdr:cNvPr id="3" name="Imagen 2">
          <a:extLst>
            <a:ext uri="{FF2B5EF4-FFF2-40B4-BE49-F238E27FC236}">
              <a16:creationId xmlns:a16="http://schemas.microsoft.com/office/drawing/2014/main" id="{34BE6F8E-CAB1-488C-9E0E-45FFC638619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06186" y="7004"/>
          <a:ext cx="1680948" cy="757149"/>
        </a:xfrm>
        <a:prstGeom prst="rect">
          <a:avLst/>
        </a:prstGeom>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0</xdr:col>
      <xdr:colOff>352425</xdr:colOff>
      <xdr:row>0</xdr:row>
      <xdr:rowOff>123825</xdr:rowOff>
    </xdr:from>
    <xdr:to>
      <xdr:col>0</xdr:col>
      <xdr:colOff>1165225</xdr:colOff>
      <xdr:row>4</xdr:row>
      <xdr:rowOff>113665</xdr:rowOff>
    </xdr:to>
    <xdr:pic>
      <xdr:nvPicPr>
        <xdr:cNvPr id="5" name="Imagen 4">
          <a:extLst>
            <a:ext uri="{FF2B5EF4-FFF2-40B4-BE49-F238E27FC236}">
              <a16:creationId xmlns:a16="http://schemas.microsoft.com/office/drawing/2014/main" id="{C1B47FD4-07FF-4508-8104-0DE825804B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2425" y="123825"/>
          <a:ext cx="816610" cy="751840"/>
        </a:xfrm>
        <a:prstGeom prst="rect">
          <a:avLst/>
        </a:prstGeom>
      </xdr:spPr>
    </xdr:pic>
    <xdr:clientData/>
  </xdr:twoCellAnchor>
  <xdr:twoCellAnchor editAs="oneCell">
    <xdr:from>
      <xdr:col>10</xdr:col>
      <xdr:colOff>828675</xdr:colOff>
      <xdr:row>0</xdr:row>
      <xdr:rowOff>57150</xdr:rowOff>
    </xdr:from>
    <xdr:to>
      <xdr:col>12</xdr:col>
      <xdr:colOff>820420</xdr:colOff>
      <xdr:row>4</xdr:row>
      <xdr:rowOff>168275</xdr:rowOff>
    </xdr:to>
    <xdr:pic>
      <xdr:nvPicPr>
        <xdr:cNvPr id="6" name="Imagen 5">
          <a:extLst>
            <a:ext uri="{FF2B5EF4-FFF2-40B4-BE49-F238E27FC236}">
              <a16:creationId xmlns:a16="http://schemas.microsoft.com/office/drawing/2014/main" id="{AC4C7DC9-E4CE-422F-9F9D-60313A82B70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048500" y="57150"/>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2" name="CuadroTexto 1">
          <a:extLst>
            <a:ext uri="{FF2B5EF4-FFF2-40B4-BE49-F238E27FC236}">
              <a16:creationId xmlns:a16="http://schemas.microsoft.com/office/drawing/2014/main" id="{1DC87225-1C3D-42EA-98E4-05F244F5AC3A}"/>
            </a:ext>
          </a:extLst>
        </xdr:cNvPr>
        <xdr:cNvSpPr txBox="1"/>
      </xdr:nvSpPr>
      <xdr:spPr>
        <a:xfrm>
          <a:off x="546925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3" name="CuadroTexto 2">
          <a:extLst>
            <a:ext uri="{FF2B5EF4-FFF2-40B4-BE49-F238E27FC236}">
              <a16:creationId xmlns:a16="http://schemas.microsoft.com/office/drawing/2014/main" id="{C4ADD9EC-0040-4595-BAF7-454CD5832966}"/>
            </a:ext>
          </a:extLst>
        </xdr:cNvPr>
        <xdr:cNvSpPr txBox="1"/>
      </xdr:nvSpPr>
      <xdr:spPr>
        <a:xfrm>
          <a:off x="546925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1202BC22-3C7F-4E44-833B-88FF9CAFF39E}"/>
            </a:ext>
          </a:extLst>
        </xdr:cNvPr>
        <xdr:cNvSpPr txBox="1"/>
      </xdr:nvSpPr>
      <xdr:spPr>
        <a:xfrm>
          <a:off x="546925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66.xml><?xml version="1.0" encoding="utf-8"?>
<xdr:wsDr xmlns:xdr="http://schemas.openxmlformats.org/drawingml/2006/spreadsheetDrawing" xmlns:a="http://schemas.openxmlformats.org/drawingml/2006/main">
  <xdr:twoCellAnchor editAs="oneCell">
    <xdr:from>
      <xdr:col>0</xdr:col>
      <xdr:colOff>454270</xdr:colOff>
      <xdr:row>0</xdr:row>
      <xdr:rowOff>66675</xdr:rowOff>
    </xdr:from>
    <xdr:to>
      <xdr:col>1</xdr:col>
      <xdr:colOff>358825</xdr:colOff>
      <xdr:row>4</xdr:row>
      <xdr:rowOff>60325</xdr:rowOff>
    </xdr:to>
    <xdr:pic>
      <xdr:nvPicPr>
        <xdr:cNvPr id="2" name="Imagen 1">
          <a:extLst>
            <a:ext uri="{FF2B5EF4-FFF2-40B4-BE49-F238E27FC236}">
              <a16:creationId xmlns:a16="http://schemas.microsoft.com/office/drawing/2014/main" id="{B5C70866-8BF8-4269-BC90-D0DEDD102DA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54270" y="66675"/>
          <a:ext cx="816610" cy="751840"/>
        </a:xfrm>
        <a:prstGeom prst="rect">
          <a:avLst/>
        </a:prstGeom>
      </xdr:spPr>
    </xdr:pic>
    <xdr:clientData/>
  </xdr:twoCellAnchor>
  <xdr:twoCellAnchor editAs="oneCell">
    <xdr:from>
      <xdr:col>4</xdr:col>
      <xdr:colOff>460864</xdr:colOff>
      <xdr:row>0</xdr:row>
      <xdr:rowOff>0</xdr:rowOff>
    </xdr:from>
    <xdr:to>
      <xdr:col>5</xdr:col>
      <xdr:colOff>1217393</xdr:colOff>
      <xdr:row>4</xdr:row>
      <xdr:rowOff>93980</xdr:rowOff>
    </xdr:to>
    <xdr:pic>
      <xdr:nvPicPr>
        <xdr:cNvPr id="3" name="Imagen 2">
          <a:extLst>
            <a:ext uri="{FF2B5EF4-FFF2-40B4-BE49-F238E27FC236}">
              <a16:creationId xmlns:a16="http://schemas.microsoft.com/office/drawing/2014/main" id="{7B7C06B1-75E9-418E-83E0-F596B10F09A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150345" y="0"/>
          <a:ext cx="1921510" cy="865505"/>
        </a:xfrm>
        <a:prstGeom prst="rect">
          <a:avLst/>
        </a:prstGeom>
      </xdr:spPr>
    </xdr:pic>
    <xdr:clientData/>
  </xdr:twoCellAnchor>
  <xdr:twoCellAnchor editAs="oneCell">
    <xdr:from>
      <xdr:col>0</xdr:col>
      <xdr:colOff>483577</xdr:colOff>
      <xdr:row>34</xdr:row>
      <xdr:rowOff>125290</xdr:rowOff>
    </xdr:from>
    <xdr:to>
      <xdr:col>1</xdr:col>
      <xdr:colOff>384322</xdr:colOff>
      <xdr:row>38</xdr:row>
      <xdr:rowOff>133593</xdr:rowOff>
    </xdr:to>
    <xdr:pic>
      <xdr:nvPicPr>
        <xdr:cNvPr id="4" name="Imagen 3">
          <a:extLst>
            <a:ext uri="{FF2B5EF4-FFF2-40B4-BE49-F238E27FC236}">
              <a16:creationId xmlns:a16="http://schemas.microsoft.com/office/drawing/2014/main" id="{0EBC4A68-EFAA-429D-9809-5A0E9836D0B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83577" y="7606078"/>
          <a:ext cx="816610" cy="751840"/>
        </a:xfrm>
        <a:prstGeom prst="rect">
          <a:avLst/>
        </a:prstGeom>
      </xdr:spPr>
    </xdr:pic>
    <xdr:clientData/>
  </xdr:twoCellAnchor>
  <xdr:twoCellAnchor editAs="oneCell">
    <xdr:from>
      <xdr:col>4</xdr:col>
      <xdr:colOff>490171</xdr:colOff>
      <xdr:row>34</xdr:row>
      <xdr:rowOff>58615</xdr:rowOff>
    </xdr:from>
    <xdr:to>
      <xdr:col>5</xdr:col>
      <xdr:colOff>1237175</xdr:colOff>
      <xdr:row>38</xdr:row>
      <xdr:rowOff>172963</xdr:rowOff>
    </xdr:to>
    <xdr:pic>
      <xdr:nvPicPr>
        <xdr:cNvPr id="5" name="Imagen 4">
          <a:extLst>
            <a:ext uri="{FF2B5EF4-FFF2-40B4-BE49-F238E27FC236}">
              <a16:creationId xmlns:a16="http://schemas.microsoft.com/office/drawing/2014/main" id="{EB611717-B414-43FC-AC26-77189605A03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179652" y="7539403"/>
          <a:ext cx="1921510" cy="865505"/>
        </a:xfrm>
        <a:prstGeom prst="rect">
          <a:avLst/>
        </a:prstGeom>
      </xdr:spPr>
    </xdr:pic>
    <xdr:clientData/>
  </xdr:twoCellAnchor>
  <xdr:twoCellAnchor editAs="oneCell">
    <xdr:from>
      <xdr:col>0</xdr:col>
      <xdr:colOff>395654</xdr:colOff>
      <xdr:row>63</xdr:row>
      <xdr:rowOff>110636</xdr:rowOff>
    </xdr:from>
    <xdr:to>
      <xdr:col>1</xdr:col>
      <xdr:colOff>288779</xdr:colOff>
      <xdr:row>67</xdr:row>
      <xdr:rowOff>115130</xdr:rowOff>
    </xdr:to>
    <xdr:pic>
      <xdr:nvPicPr>
        <xdr:cNvPr id="6" name="Imagen 5">
          <a:extLst>
            <a:ext uri="{FF2B5EF4-FFF2-40B4-BE49-F238E27FC236}">
              <a16:creationId xmlns:a16="http://schemas.microsoft.com/office/drawing/2014/main" id="{B0F3130F-7D75-4763-9A0E-816D66CAE4D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5654" y="14405463"/>
          <a:ext cx="816610" cy="751840"/>
        </a:xfrm>
        <a:prstGeom prst="rect">
          <a:avLst/>
        </a:prstGeom>
      </xdr:spPr>
    </xdr:pic>
    <xdr:clientData/>
  </xdr:twoCellAnchor>
  <xdr:twoCellAnchor editAs="oneCell">
    <xdr:from>
      <xdr:col>4</xdr:col>
      <xdr:colOff>402248</xdr:colOff>
      <xdr:row>63</xdr:row>
      <xdr:rowOff>43961</xdr:rowOff>
    </xdr:from>
    <xdr:to>
      <xdr:col>5</xdr:col>
      <xdr:colOff>1162587</xdr:colOff>
      <xdr:row>67</xdr:row>
      <xdr:rowOff>171645</xdr:rowOff>
    </xdr:to>
    <xdr:pic>
      <xdr:nvPicPr>
        <xdr:cNvPr id="7" name="Imagen 6">
          <a:extLst>
            <a:ext uri="{FF2B5EF4-FFF2-40B4-BE49-F238E27FC236}">
              <a16:creationId xmlns:a16="http://schemas.microsoft.com/office/drawing/2014/main" id="{392A29F9-FEFA-4180-9521-0916F10FA13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91729" y="14338788"/>
          <a:ext cx="1921510" cy="865505"/>
        </a:xfrm>
        <a:prstGeom prst="rect">
          <a:avLst/>
        </a:prstGeom>
      </xdr:spPr>
    </xdr:pic>
    <xdr:clientData/>
  </xdr:twoCellAnchor>
  <xdr:twoCellAnchor editAs="oneCell">
    <xdr:from>
      <xdr:col>0</xdr:col>
      <xdr:colOff>344365</xdr:colOff>
      <xdr:row>94</xdr:row>
      <xdr:rowOff>147272</xdr:rowOff>
    </xdr:from>
    <xdr:to>
      <xdr:col>1</xdr:col>
      <xdr:colOff>248920</xdr:colOff>
      <xdr:row>98</xdr:row>
      <xdr:rowOff>151766</xdr:rowOff>
    </xdr:to>
    <xdr:pic>
      <xdr:nvPicPr>
        <xdr:cNvPr id="8" name="Imagen 7">
          <a:extLst>
            <a:ext uri="{FF2B5EF4-FFF2-40B4-BE49-F238E27FC236}">
              <a16:creationId xmlns:a16="http://schemas.microsoft.com/office/drawing/2014/main" id="{804DE878-2850-4527-8C78-32362642265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4365" y="21182868"/>
          <a:ext cx="816610" cy="751840"/>
        </a:xfrm>
        <a:prstGeom prst="rect">
          <a:avLst/>
        </a:prstGeom>
      </xdr:spPr>
    </xdr:pic>
    <xdr:clientData/>
  </xdr:twoCellAnchor>
  <xdr:twoCellAnchor editAs="oneCell">
    <xdr:from>
      <xdr:col>4</xdr:col>
      <xdr:colOff>350959</xdr:colOff>
      <xdr:row>94</xdr:row>
      <xdr:rowOff>80597</xdr:rowOff>
    </xdr:from>
    <xdr:to>
      <xdr:col>5</xdr:col>
      <xdr:colOff>1107488</xdr:colOff>
      <xdr:row>99</xdr:row>
      <xdr:rowOff>15876</xdr:rowOff>
    </xdr:to>
    <xdr:pic>
      <xdr:nvPicPr>
        <xdr:cNvPr id="9" name="Imagen 8">
          <a:extLst>
            <a:ext uri="{FF2B5EF4-FFF2-40B4-BE49-F238E27FC236}">
              <a16:creationId xmlns:a16="http://schemas.microsoft.com/office/drawing/2014/main" id="{61C6B66E-7AF8-49F4-8F23-35826F3824D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40440" y="21116193"/>
          <a:ext cx="1921510" cy="865505"/>
        </a:xfrm>
        <a:prstGeom prst="rect">
          <a:avLst/>
        </a:prstGeom>
      </xdr:spPr>
    </xdr:pic>
    <xdr:clientData/>
  </xdr:twoCellAnchor>
  <xdr:twoCellAnchor editAs="oneCell">
    <xdr:from>
      <xdr:col>0</xdr:col>
      <xdr:colOff>512884</xdr:colOff>
      <xdr:row>143</xdr:row>
      <xdr:rowOff>161925</xdr:rowOff>
    </xdr:from>
    <xdr:to>
      <xdr:col>1</xdr:col>
      <xdr:colOff>407914</xdr:colOff>
      <xdr:row>147</xdr:row>
      <xdr:rowOff>151765</xdr:rowOff>
    </xdr:to>
    <xdr:pic>
      <xdr:nvPicPr>
        <xdr:cNvPr id="10" name="Imagen 9">
          <a:extLst>
            <a:ext uri="{FF2B5EF4-FFF2-40B4-BE49-F238E27FC236}">
              <a16:creationId xmlns:a16="http://schemas.microsoft.com/office/drawing/2014/main" id="{20244D09-8CFF-4B0B-85A9-17468230C06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2884" y="34869560"/>
          <a:ext cx="816610" cy="751840"/>
        </a:xfrm>
        <a:prstGeom prst="rect">
          <a:avLst/>
        </a:prstGeom>
      </xdr:spPr>
    </xdr:pic>
    <xdr:clientData/>
  </xdr:twoCellAnchor>
  <xdr:twoCellAnchor editAs="oneCell">
    <xdr:from>
      <xdr:col>4</xdr:col>
      <xdr:colOff>519478</xdr:colOff>
      <xdr:row>143</xdr:row>
      <xdr:rowOff>95250</xdr:rowOff>
    </xdr:from>
    <xdr:to>
      <xdr:col>5</xdr:col>
      <xdr:colOff>1279817</xdr:colOff>
      <xdr:row>148</xdr:row>
      <xdr:rowOff>15875</xdr:rowOff>
    </xdr:to>
    <xdr:pic>
      <xdr:nvPicPr>
        <xdr:cNvPr id="11" name="Imagen 10">
          <a:extLst>
            <a:ext uri="{FF2B5EF4-FFF2-40B4-BE49-F238E27FC236}">
              <a16:creationId xmlns:a16="http://schemas.microsoft.com/office/drawing/2014/main" id="{8534538C-72E1-4C63-94EE-E5DF67CD68E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208959" y="34802885"/>
          <a:ext cx="1921510" cy="865505"/>
        </a:xfrm>
        <a:prstGeom prst="rect">
          <a:avLst/>
        </a:prstGeom>
      </xdr:spPr>
    </xdr:pic>
    <xdr:clientData/>
  </xdr:twoCellAnchor>
  <xdr:twoCellAnchor editAs="oneCell">
    <xdr:from>
      <xdr:col>0</xdr:col>
      <xdr:colOff>556846</xdr:colOff>
      <xdr:row>177</xdr:row>
      <xdr:rowOff>147271</xdr:rowOff>
    </xdr:from>
    <xdr:to>
      <xdr:col>1</xdr:col>
      <xdr:colOff>457591</xdr:colOff>
      <xdr:row>181</xdr:row>
      <xdr:rowOff>133301</xdr:rowOff>
    </xdr:to>
    <xdr:pic>
      <xdr:nvPicPr>
        <xdr:cNvPr id="12" name="Imagen 11">
          <a:extLst>
            <a:ext uri="{FF2B5EF4-FFF2-40B4-BE49-F238E27FC236}">
              <a16:creationId xmlns:a16="http://schemas.microsoft.com/office/drawing/2014/main" id="{E7FDB053-5DB5-49E0-A355-0002913670D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6846" y="41976675"/>
          <a:ext cx="816610" cy="751840"/>
        </a:xfrm>
        <a:prstGeom prst="rect">
          <a:avLst/>
        </a:prstGeom>
      </xdr:spPr>
    </xdr:pic>
    <xdr:clientData/>
  </xdr:twoCellAnchor>
  <xdr:twoCellAnchor editAs="oneCell">
    <xdr:from>
      <xdr:col>4</xdr:col>
      <xdr:colOff>563440</xdr:colOff>
      <xdr:row>177</xdr:row>
      <xdr:rowOff>80596</xdr:rowOff>
    </xdr:from>
    <xdr:to>
      <xdr:col>5</xdr:col>
      <xdr:colOff>1316159</xdr:colOff>
      <xdr:row>181</xdr:row>
      <xdr:rowOff>178386</xdr:rowOff>
    </xdr:to>
    <xdr:pic>
      <xdr:nvPicPr>
        <xdr:cNvPr id="13" name="Imagen 12">
          <a:extLst>
            <a:ext uri="{FF2B5EF4-FFF2-40B4-BE49-F238E27FC236}">
              <a16:creationId xmlns:a16="http://schemas.microsoft.com/office/drawing/2014/main" id="{C029DC66-28B8-4FA0-BD83-BC5CF2F896E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252921" y="41910000"/>
          <a:ext cx="1921510" cy="865505"/>
        </a:xfrm>
        <a:prstGeom prst="rect">
          <a:avLst/>
        </a:prstGeom>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1</xdr:col>
      <xdr:colOff>6436</xdr:colOff>
      <xdr:row>0</xdr:row>
      <xdr:rowOff>66675</xdr:rowOff>
    </xdr:from>
    <xdr:to>
      <xdr:col>3</xdr:col>
      <xdr:colOff>56274</xdr:colOff>
      <xdr:row>3</xdr:row>
      <xdr:rowOff>132526</xdr:rowOff>
    </xdr:to>
    <xdr:pic>
      <xdr:nvPicPr>
        <xdr:cNvPr id="2" name="Imagen 1">
          <a:extLst>
            <a:ext uri="{FF2B5EF4-FFF2-40B4-BE49-F238E27FC236}">
              <a16:creationId xmlns:a16="http://schemas.microsoft.com/office/drawing/2014/main" id="{A0FA401E-6B2F-48EA-8575-AF7D87098D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8919" y="66675"/>
          <a:ext cx="696508" cy="641264"/>
        </a:xfrm>
        <a:prstGeom prst="rect">
          <a:avLst/>
        </a:prstGeom>
      </xdr:spPr>
    </xdr:pic>
    <xdr:clientData/>
  </xdr:twoCellAnchor>
  <xdr:twoCellAnchor editAs="oneCell">
    <xdr:from>
      <xdr:col>9</xdr:col>
      <xdr:colOff>4263339</xdr:colOff>
      <xdr:row>0</xdr:row>
      <xdr:rowOff>1</xdr:rowOff>
    </xdr:from>
    <xdr:to>
      <xdr:col>10</xdr:col>
      <xdr:colOff>551460</xdr:colOff>
      <xdr:row>3</xdr:row>
      <xdr:rowOff>172325</xdr:rowOff>
    </xdr:to>
    <xdr:pic>
      <xdr:nvPicPr>
        <xdr:cNvPr id="3" name="Imagen 2">
          <a:extLst>
            <a:ext uri="{FF2B5EF4-FFF2-40B4-BE49-F238E27FC236}">
              <a16:creationId xmlns:a16="http://schemas.microsoft.com/office/drawing/2014/main" id="{1A054E1F-0846-43F2-BC8C-9282C26B532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004994" y="1"/>
          <a:ext cx="1638906" cy="738212"/>
        </a:xfrm>
        <a:prstGeom prst="rect">
          <a:avLst/>
        </a:prstGeom>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0</xdr:col>
      <xdr:colOff>133350</xdr:colOff>
      <xdr:row>0</xdr:row>
      <xdr:rowOff>142875</xdr:rowOff>
    </xdr:from>
    <xdr:to>
      <xdr:col>0</xdr:col>
      <xdr:colOff>949960</xdr:colOff>
      <xdr:row>4</xdr:row>
      <xdr:rowOff>132715</xdr:rowOff>
    </xdr:to>
    <xdr:pic>
      <xdr:nvPicPr>
        <xdr:cNvPr id="5" name="Imagen 4">
          <a:extLst>
            <a:ext uri="{FF2B5EF4-FFF2-40B4-BE49-F238E27FC236}">
              <a16:creationId xmlns:a16="http://schemas.microsoft.com/office/drawing/2014/main" id="{7E7FF2A2-20F4-4D8C-A967-994A207FFED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33350" y="142875"/>
          <a:ext cx="816610" cy="751840"/>
        </a:xfrm>
        <a:prstGeom prst="rect">
          <a:avLst/>
        </a:prstGeom>
      </xdr:spPr>
    </xdr:pic>
    <xdr:clientData/>
  </xdr:twoCellAnchor>
  <xdr:twoCellAnchor editAs="oneCell">
    <xdr:from>
      <xdr:col>10</xdr:col>
      <xdr:colOff>790575</xdr:colOff>
      <xdr:row>0</xdr:row>
      <xdr:rowOff>38100</xdr:rowOff>
    </xdr:from>
    <xdr:to>
      <xdr:col>12</xdr:col>
      <xdr:colOff>742315</xdr:colOff>
      <xdr:row>4</xdr:row>
      <xdr:rowOff>135890</xdr:rowOff>
    </xdr:to>
    <xdr:pic>
      <xdr:nvPicPr>
        <xdr:cNvPr id="6" name="Imagen 5">
          <a:extLst>
            <a:ext uri="{FF2B5EF4-FFF2-40B4-BE49-F238E27FC236}">
              <a16:creationId xmlns:a16="http://schemas.microsoft.com/office/drawing/2014/main" id="{2A317E86-3FB4-414A-87B4-45007EAD0BB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010400" y="38100"/>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2" name="CuadroTexto 1">
          <a:extLst>
            <a:ext uri="{FF2B5EF4-FFF2-40B4-BE49-F238E27FC236}">
              <a16:creationId xmlns:a16="http://schemas.microsoft.com/office/drawing/2014/main" id="{EDA553ED-9F3E-4479-9C91-3AD46554C4BC}"/>
            </a:ext>
          </a:extLst>
        </xdr:cNvPr>
        <xdr:cNvSpPr txBox="1"/>
      </xdr:nvSpPr>
      <xdr:spPr>
        <a:xfrm>
          <a:off x="546925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3" name="CuadroTexto 2">
          <a:extLst>
            <a:ext uri="{FF2B5EF4-FFF2-40B4-BE49-F238E27FC236}">
              <a16:creationId xmlns:a16="http://schemas.microsoft.com/office/drawing/2014/main" id="{29C947DB-BE86-4B96-B35E-10BC907DDCB9}"/>
            </a:ext>
          </a:extLst>
        </xdr:cNvPr>
        <xdr:cNvSpPr txBox="1"/>
      </xdr:nvSpPr>
      <xdr:spPr>
        <a:xfrm>
          <a:off x="546925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9B66A836-6CE3-40B1-A50E-AC79C71F4CD3}"/>
            </a:ext>
          </a:extLst>
        </xdr:cNvPr>
        <xdr:cNvSpPr txBox="1"/>
      </xdr:nvSpPr>
      <xdr:spPr>
        <a:xfrm>
          <a:off x="546925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69.xml><?xml version="1.0" encoding="utf-8"?>
<xdr:wsDr xmlns:xdr="http://schemas.openxmlformats.org/drawingml/2006/spreadsheetDrawing" xmlns:a="http://schemas.openxmlformats.org/drawingml/2006/main">
  <xdr:twoCellAnchor editAs="oneCell">
    <xdr:from>
      <xdr:col>1</xdr:col>
      <xdr:colOff>125605</xdr:colOff>
      <xdr:row>0</xdr:row>
      <xdr:rowOff>98076</xdr:rowOff>
    </xdr:from>
    <xdr:to>
      <xdr:col>3</xdr:col>
      <xdr:colOff>210571</xdr:colOff>
      <xdr:row>4</xdr:row>
      <xdr:rowOff>0</xdr:rowOff>
    </xdr:to>
    <xdr:pic>
      <xdr:nvPicPr>
        <xdr:cNvPr id="2" name="Imagen 1">
          <a:extLst>
            <a:ext uri="{FF2B5EF4-FFF2-40B4-BE49-F238E27FC236}">
              <a16:creationId xmlns:a16="http://schemas.microsoft.com/office/drawing/2014/main" id="{24136620-5A58-4B86-BB7F-0D39BBD750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9149" y="98076"/>
          <a:ext cx="712025" cy="655550"/>
        </a:xfrm>
        <a:prstGeom prst="rect">
          <a:avLst/>
        </a:prstGeom>
      </xdr:spPr>
    </xdr:pic>
    <xdr:clientData/>
  </xdr:twoCellAnchor>
  <xdr:twoCellAnchor editAs="oneCell">
    <xdr:from>
      <xdr:col>9</xdr:col>
      <xdr:colOff>4445664</xdr:colOff>
      <xdr:row>0</xdr:row>
      <xdr:rowOff>31402</xdr:rowOff>
    </xdr:from>
    <xdr:to>
      <xdr:col>10</xdr:col>
      <xdr:colOff>778143</xdr:colOff>
      <xdr:row>4</xdr:row>
      <xdr:rowOff>17194</xdr:rowOff>
    </xdr:to>
    <xdr:pic>
      <xdr:nvPicPr>
        <xdr:cNvPr id="3" name="Imagen 2">
          <a:extLst>
            <a:ext uri="{FF2B5EF4-FFF2-40B4-BE49-F238E27FC236}">
              <a16:creationId xmlns:a16="http://schemas.microsoft.com/office/drawing/2014/main" id="{678FDB3F-9014-479E-B31F-DAA4B77B274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125224" y="31402"/>
          <a:ext cx="1675418" cy="754658"/>
        </a:xfrm>
        <a:prstGeom prst="rect">
          <a:avLst/>
        </a:prstGeom>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0</xdr:col>
      <xdr:colOff>114300</xdr:colOff>
      <xdr:row>0</xdr:row>
      <xdr:rowOff>133350</xdr:rowOff>
    </xdr:from>
    <xdr:to>
      <xdr:col>0</xdr:col>
      <xdr:colOff>934720</xdr:colOff>
      <xdr:row>4</xdr:row>
      <xdr:rowOff>130810</xdr:rowOff>
    </xdr:to>
    <xdr:pic>
      <xdr:nvPicPr>
        <xdr:cNvPr id="5" name="Imagen 4">
          <a:extLst>
            <a:ext uri="{FF2B5EF4-FFF2-40B4-BE49-F238E27FC236}">
              <a16:creationId xmlns:a16="http://schemas.microsoft.com/office/drawing/2014/main" id="{37FAC96B-13FD-49C8-A3C7-5C29E4396A7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300" y="133350"/>
          <a:ext cx="816610" cy="751840"/>
        </a:xfrm>
        <a:prstGeom prst="rect">
          <a:avLst/>
        </a:prstGeom>
      </xdr:spPr>
    </xdr:pic>
    <xdr:clientData/>
  </xdr:twoCellAnchor>
  <xdr:twoCellAnchor editAs="oneCell">
    <xdr:from>
      <xdr:col>10</xdr:col>
      <xdr:colOff>771525</xdr:colOff>
      <xdr:row>0</xdr:row>
      <xdr:rowOff>28575</xdr:rowOff>
    </xdr:from>
    <xdr:to>
      <xdr:col>12</xdr:col>
      <xdr:colOff>759460</xdr:colOff>
      <xdr:row>4</xdr:row>
      <xdr:rowOff>135890</xdr:rowOff>
    </xdr:to>
    <xdr:pic>
      <xdr:nvPicPr>
        <xdr:cNvPr id="6" name="Imagen 5">
          <a:extLst>
            <a:ext uri="{FF2B5EF4-FFF2-40B4-BE49-F238E27FC236}">
              <a16:creationId xmlns:a16="http://schemas.microsoft.com/office/drawing/2014/main" id="{87B961DD-6BB5-4B0F-B800-3C2FCDCBCA8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91350" y="28575"/>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2" name="CuadroTexto 1">
          <a:extLst>
            <a:ext uri="{FF2B5EF4-FFF2-40B4-BE49-F238E27FC236}">
              <a16:creationId xmlns:a16="http://schemas.microsoft.com/office/drawing/2014/main" id="{B9F1C6F5-9B25-40B0-9F61-FAA91CD26728}"/>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3" name="CuadroTexto 2">
          <a:extLst>
            <a:ext uri="{FF2B5EF4-FFF2-40B4-BE49-F238E27FC236}">
              <a16:creationId xmlns:a16="http://schemas.microsoft.com/office/drawing/2014/main" id="{457758F0-6C72-451D-86C2-F7285F1A3179}"/>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DC6C20A2-B06C-4768-AE0C-7C093EFEF612}"/>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95250</xdr:rowOff>
    </xdr:from>
    <xdr:ext cx="184731" cy="264560"/>
    <xdr:sp macro="" textlink="">
      <xdr:nvSpPr>
        <xdr:cNvPr id="7" name="CuadroTexto 6">
          <a:extLst>
            <a:ext uri="{FF2B5EF4-FFF2-40B4-BE49-F238E27FC236}">
              <a16:creationId xmlns:a16="http://schemas.microsoft.com/office/drawing/2014/main" id="{D15B8212-A676-425E-A134-A030AC883FC8}"/>
            </a:ext>
          </a:extLst>
        </xdr:cNvPr>
        <xdr:cNvSpPr txBox="1"/>
      </xdr:nvSpPr>
      <xdr:spPr>
        <a:xfrm>
          <a:off x="6084570"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0</xdr:rowOff>
    </xdr:from>
    <xdr:ext cx="184731" cy="264560"/>
    <xdr:sp macro="" textlink="">
      <xdr:nvSpPr>
        <xdr:cNvPr id="8" name="CuadroTexto 7">
          <a:extLst>
            <a:ext uri="{FF2B5EF4-FFF2-40B4-BE49-F238E27FC236}">
              <a16:creationId xmlns:a16="http://schemas.microsoft.com/office/drawing/2014/main" id="{3B2C5110-778C-47CB-8F07-6E11853C79EA}"/>
            </a:ext>
          </a:extLst>
        </xdr:cNvPr>
        <xdr:cNvSpPr txBox="1"/>
      </xdr:nvSpPr>
      <xdr:spPr>
        <a:xfrm>
          <a:off x="6084570" y="1657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95250</xdr:rowOff>
    </xdr:from>
    <xdr:ext cx="184731" cy="264560"/>
    <xdr:sp macro="" textlink="">
      <xdr:nvSpPr>
        <xdr:cNvPr id="9" name="CuadroTexto 8">
          <a:extLst>
            <a:ext uri="{FF2B5EF4-FFF2-40B4-BE49-F238E27FC236}">
              <a16:creationId xmlns:a16="http://schemas.microsoft.com/office/drawing/2014/main" id="{93FE778E-15C1-433E-96B9-2A69307E8523}"/>
            </a:ext>
          </a:extLst>
        </xdr:cNvPr>
        <xdr:cNvSpPr txBox="1"/>
      </xdr:nvSpPr>
      <xdr:spPr>
        <a:xfrm>
          <a:off x="6084570"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95250</xdr:rowOff>
    </xdr:from>
    <xdr:ext cx="184731" cy="264560"/>
    <xdr:sp macro="" textlink="">
      <xdr:nvSpPr>
        <xdr:cNvPr id="10" name="CuadroTexto 9">
          <a:extLst>
            <a:ext uri="{FF2B5EF4-FFF2-40B4-BE49-F238E27FC236}">
              <a16:creationId xmlns:a16="http://schemas.microsoft.com/office/drawing/2014/main" id="{A4053465-BF4E-4A45-BE4A-40283B9856EA}"/>
            </a:ext>
          </a:extLst>
        </xdr:cNvPr>
        <xdr:cNvSpPr txBox="1"/>
      </xdr:nvSpPr>
      <xdr:spPr>
        <a:xfrm>
          <a:off x="6084570"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0</xdr:rowOff>
    </xdr:from>
    <xdr:ext cx="184731" cy="264560"/>
    <xdr:sp macro="" textlink="">
      <xdr:nvSpPr>
        <xdr:cNvPr id="11" name="CuadroTexto 10">
          <a:extLst>
            <a:ext uri="{FF2B5EF4-FFF2-40B4-BE49-F238E27FC236}">
              <a16:creationId xmlns:a16="http://schemas.microsoft.com/office/drawing/2014/main" id="{24E695D8-1850-47E9-BCEF-F83375B16138}"/>
            </a:ext>
          </a:extLst>
        </xdr:cNvPr>
        <xdr:cNvSpPr txBox="1"/>
      </xdr:nvSpPr>
      <xdr:spPr>
        <a:xfrm>
          <a:off x="6084570" y="1657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95250</xdr:rowOff>
    </xdr:from>
    <xdr:ext cx="184731" cy="264560"/>
    <xdr:sp macro="" textlink="">
      <xdr:nvSpPr>
        <xdr:cNvPr id="12" name="CuadroTexto 11">
          <a:extLst>
            <a:ext uri="{FF2B5EF4-FFF2-40B4-BE49-F238E27FC236}">
              <a16:creationId xmlns:a16="http://schemas.microsoft.com/office/drawing/2014/main" id="{E3A697B3-3AC7-4FF2-9508-4ABCB094166D}"/>
            </a:ext>
          </a:extLst>
        </xdr:cNvPr>
        <xdr:cNvSpPr txBox="1"/>
      </xdr:nvSpPr>
      <xdr:spPr>
        <a:xfrm>
          <a:off x="6084570"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11</xdr:row>
      <xdr:rowOff>95250</xdr:rowOff>
    </xdr:from>
    <xdr:ext cx="184731" cy="264560"/>
    <xdr:sp macro="" textlink="">
      <xdr:nvSpPr>
        <xdr:cNvPr id="13" name="CuadroTexto 12">
          <a:extLst>
            <a:ext uri="{FF2B5EF4-FFF2-40B4-BE49-F238E27FC236}">
              <a16:creationId xmlns:a16="http://schemas.microsoft.com/office/drawing/2014/main" id="{44554C30-0AFA-4B1C-9224-A390600DAAE0}"/>
            </a:ext>
          </a:extLst>
        </xdr:cNvPr>
        <xdr:cNvSpPr txBox="1"/>
      </xdr:nvSpPr>
      <xdr:spPr>
        <a:xfrm>
          <a:off x="6084570"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11</xdr:row>
      <xdr:rowOff>0</xdr:rowOff>
    </xdr:from>
    <xdr:ext cx="184731" cy="264560"/>
    <xdr:sp macro="" textlink="">
      <xdr:nvSpPr>
        <xdr:cNvPr id="14" name="CuadroTexto 13">
          <a:extLst>
            <a:ext uri="{FF2B5EF4-FFF2-40B4-BE49-F238E27FC236}">
              <a16:creationId xmlns:a16="http://schemas.microsoft.com/office/drawing/2014/main" id="{E9315434-1221-4677-8258-1A522AB1CFBC}"/>
            </a:ext>
          </a:extLst>
        </xdr:cNvPr>
        <xdr:cNvSpPr txBox="1"/>
      </xdr:nvSpPr>
      <xdr:spPr>
        <a:xfrm>
          <a:off x="6084570" y="1657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11</xdr:row>
      <xdr:rowOff>95250</xdr:rowOff>
    </xdr:from>
    <xdr:ext cx="184731" cy="264560"/>
    <xdr:sp macro="" textlink="">
      <xdr:nvSpPr>
        <xdr:cNvPr id="15" name="CuadroTexto 14">
          <a:extLst>
            <a:ext uri="{FF2B5EF4-FFF2-40B4-BE49-F238E27FC236}">
              <a16:creationId xmlns:a16="http://schemas.microsoft.com/office/drawing/2014/main" id="{144DEC7E-4DD0-4CDC-8491-BA3A906425E9}"/>
            </a:ext>
          </a:extLst>
        </xdr:cNvPr>
        <xdr:cNvSpPr txBox="1"/>
      </xdr:nvSpPr>
      <xdr:spPr>
        <a:xfrm>
          <a:off x="6084570"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71.xml><?xml version="1.0" encoding="utf-8"?>
<xdr:wsDr xmlns:xdr="http://schemas.openxmlformats.org/drawingml/2006/spreadsheetDrawing" xmlns:a="http://schemas.openxmlformats.org/drawingml/2006/main">
  <xdr:twoCellAnchor editAs="oneCell">
    <xdr:from>
      <xdr:col>1</xdr:col>
      <xdr:colOff>7003</xdr:colOff>
      <xdr:row>0</xdr:row>
      <xdr:rowOff>66675</xdr:rowOff>
    </xdr:from>
    <xdr:to>
      <xdr:col>3</xdr:col>
      <xdr:colOff>58570</xdr:colOff>
      <xdr:row>3</xdr:row>
      <xdr:rowOff>133070</xdr:rowOff>
    </xdr:to>
    <xdr:pic>
      <xdr:nvPicPr>
        <xdr:cNvPr id="2" name="Imagen 1">
          <a:extLst>
            <a:ext uri="{FF2B5EF4-FFF2-40B4-BE49-F238E27FC236}">
              <a16:creationId xmlns:a16="http://schemas.microsoft.com/office/drawing/2014/main" id="{DF6ACE9D-4CF0-4E25-BD05-4191D866126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5165" y="66675"/>
          <a:ext cx="688285" cy="633693"/>
        </a:xfrm>
        <a:prstGeom prst="rect">
          <a:avLst/>
        </a:prstGeom>
      </xdr:spPr>
    </xdr:pic>
    <xdr:clientData/>
  </xdr:twoCellAnchor>
  <xdr:twoCellAnchor editAs="oneCell">
    <xdr:from>
      <xdr:col>9</xdr:col>
      <xdr:colOff>4314825</xdr:colOff>
      <xdr:row>0</xdr:row>
      <xdr:rowOff>1</xdr:rowOff>
    </xdr:from>
    <xdr:to>
      <xdr:col>10</xdr:col>
      <xdr:colOff>591192</xdr:colOff>
      <xdr:row>3</xdr:row>
      <xdr:rowOff>167914</xdr:rowOff>
    </xdr:to>
    <xdr:pic>
      <xdr:nvPicPr>
        <xdr:cNvPr id="3" name="Imagen 2">
          <a:extLst>
            <a:ext uri="{FF2B5EF4-FFF2-40B4-BE49-F238E27FC236}">
              <a16:creationId xmlns:a16="http://schemas.microsoft.com/office/drawing/2014/main" id="{FCC1AD4E-4138-4336-8CF3-B66E32F132F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011240" y="1"/>
          <a:ext cx="1619556" cy="729496"/>
        </a:xfrm>
        <a:prstGeom prst="rect">
          <a:avLst/>
        </a:prstGeom>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0</xdr:col>
      <xdr:colOff>133350</xdr:colOff>
      <xdr:row>0</xdr:row>
      <xdr:rowOff>104775</xdr:rowOff>
    </xdr:from>
    <xdr:to>
      <xdr:col>0</xdr:col>
      <xdr:colOff>949960</xdr:colOff>
      <xdr:row>4</xdr:row>
      <xdr:rowOff>98425</xdr:rowOff>
    </xdr:to>
    <xdr:pic>
      <xdr:nvPicPr>
        <xdr:cNvPr id="2" name="Imagen 1">
          <a:extLst>
            <a:ext uri="{FF2B5EF4-FFF2-40B4-BE49-F238E27FC236}">
              <a16:creationId xmlns:a16="http://schemas.microsoft.com/office/drawing/2014/main" id="{8B36CB62-CE40-4BC4-9B9A-C59E9654CAE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33350" y="104775"/>
          <a:ext cx="816610" cy="751840"/>
        </a:xfrm>
        <a:prstGeom prst="rect">
          <a:avLst/>
        </a:prstGeom>
      </xdr:spPr>
    </xdr:pic>
    <xdr:clientData/>
  </xdr:twoCellAnchor>
  <xdr:twoCellAnchor editAs="oneCell">
    <xdr:from>
      <xdr:col>10</xdr:col>
      <xdr:colOff>609600</xdr:colOff>
      <xdr:row>0</xdr:row>
      <xdr:rowOff>38100</xdr:rowOff>
    </xdr:from>
    <xdr:to>
      <xdr:col>12</xdr:col>
      <xdr:colOff>708025</xdr:colOff>
      <xdr:row>4</xdr:row>
      <xdr:rowOff>132080</xdr:rowOff>
    </xdr:to>
    <xdr:pic>
      <xdr:nvPicPr>
        <xdr:cNvPr id="3" name="Imagen 2">
          <a:extLst>
            <a:ext uri="{FF2B5EF4-FFF2-40B4-BE49-F238E27FC236}">
              <a16:creationId xmlns:a16="http://schemas.microsoft.com/office/drawing/2014/main" id="{FA7DF1E8-437E-4B3F-90F5-04CBD77B84E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829425" y="38100"/>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C5C39F43-DCF8-4E30-8690-CB763F5F9B49}"/>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393E632D-08A6-453A-9D93-9721EAB741D4}"/>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14FC7F05-04A9-4427-AB7C-DAFB539BCE7E}"/>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73.xml><?xml version="1.0" encoding="utf-8"?>
<xdr:wsDr xmlns:xdr="http://schemas.openxmlformats.org/drawingml/2006/spreadsheetDrawing" xmlns:a="http://schemas.openxmlformats.org/drawingml/2006/main">
  <xdr:twoCellAnchor editAs="oneCell">
    <xdr:from>
      <xdr:col>1</xdr:col>
      <xdr:colOff>7003</xdr:colOff>
      <xdr:row>0</xdr:row>
      <xdr:rowOff>66675</xdr:rowOff>
    </xdr:from>
    <xdr:to>
      <xdr:col>3</xdr:col>
      <xdr:colOff>54760</xdr:colOff>
      <xdr:row>3</xdr:row>
      <xdr:rowOff>136880</xdr:rowOff>
    </xdr:to>
    <xdr:pic>
      <xdr:nvPicPr>
        <xdr:cNvPr id="2" name="Imagen 1">
          <a:extLst>
            <a:ext uri="{FF2B5EF4-FFF2-40B4-BE49-F238E27FC236}">
              <a16:creationId xmlns:a16="http://schemas.microsoft.com/office/drawing/2014/main" id="{6458EDD6-7D2D-43CD-A5F9-C63C43EF854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1803" y="66675"/>
          <a:ext cx="682122" cy="637895"/>
        </a:xfrm>
        <a:prstGeom prst="rect">
          <a:avLst/>
        </a:prstGeom>
      </xdr:spPr>
    </xdr:pic>
    <xdr:clientData/>
  </xdr:twoCellAnchor>
  <xdr:twoCellAnchor editAs="oneCell">
    <xdr:from>
      <xdr:col>9</xdr:col>
      <xdr:colOff>4314825</xdr:colOff>
      <xdr:row>0</xdr:row>
      <xdr:rowOff>1</xdr:rowOff>
    </xdr:from>
    <xdr:to>
      <xdr:col>10</xdr:col>
      <xdr:colOff>587382</xdr:colOff>
      <xdr:row>3</xdr:row>
      <xdr:rowOff>171724</xdr:rowOff>
    </xdr:to>
    <xdr:pic>
      <xdr:nvPicPr>
        <xdr:cNvPr id="3" name="Imagen 2">
          <a:extLst>
            <a:ext uri="{FF2B5EF4-FFF2-40B4-BE49-F238E27FC236}">
              <a16:creationId xmlns:a16="http://schemas.microsoft.com/office/drawing/2014/main" id="{869072C9-DD57-4AA9-AD19-B00C15164E2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91350" y="1"/>
          <a:ext cx="1621797" cy="733698"/>
        </a:xfrm>
        <a:prstGeom prst="rect">
          <a:avLst/>
        </a:prstGeom>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0</xdr:col>
      <xdr:colOff>190500</xdr:colOff>
      <xdr:row>0</xdr:row>
      <xdr:rowOff>133350</xdr:rowOff>
    </xdr:from>
    <xdr:to>
      <xdr:col>0</xdr:col>
      <xdr:colOff>1007110</xdr:colOff>
      <xdr:row>4</xdr:row>
      <xdr:rowOff>134620</xdr:rowOff>
    </xdr:to>
    <xdr:pic>
      <xdr:nvPicPr>
        <xdr:cNvPr id="2" name="Imagen 1">
          <a:extLst>
            <a:ext uri="{FF2B5EF4-FFF2-40B4-BE49-F238E27FC236}">
              <a16:creationId xmlns:a16="http://schemas.microsoft.com/office/drawing/2014/main" id="{033A02F6-D872-4383-B68C-BFD7F4F9431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90500" y="133350"/>
          <a:ext cx="816610" cy="751840"/>
        </a:xfrm>
        <a:prstGeom prst="rect">
          <a:avLst/>
        </a:prstGeom>
      </xdr:spPr>
    </xdr:pic>
    <xdr:clientData/>
  </xdr:twoCellAnchor>
  <xdr:twoCellAnchor editAs="oneCell">
    <xdr:from>
      <xdr:col>10</xdr:col>
      <xdr:colOff>666750</xdr:colOff>
      <xdr:row>0</xdr:row>
      <xdr:rowOff>66675</xdr:rowOff>
    </xdr:from>
    <xdr:to>
      <xdr:col>12</xdr:col>
      <xdr:colOff>702310</xdr:colOff>
      <xdr:row>4</xdr:row>
      <xdr:rowOff>170180</xdr:rowOff>
    </xdr:to>
    <xdr:pic>
      <xdr:nvPicPr>
        <xdr:cNvPr id="3" name="Imagen 2">
          <a:extLst>
            <a:ext uri="{FF2B5EF4-FFF2-40B4-BE49-F238E27FC236}">
              <a16:creationId xmlns:a16="http://schemas.microsoft.com/office/drawing/2014/main" id="{C74825A2-F686-4108-9F41-91024E2FAAB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86575" y="66675"/>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CF6FD874-A55C-45F4-AF36-370F4801864A}"/>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81273D43-9FD4-4522-8431-4FCC42B42B02}"/>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26A783EB-C7FE-4449-90E3-962C458E40A0}"/>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75.xml><?xml version="1.0" encoding="utf-8"?>
<xdr:wsDr xmlns:xdr="http://schemas.openxmlformats.org/drawingml/2006/spreadsheetDrawing" xmlns:a="http://schemas.openxmlformats.org/drawingml/2006/main">
  <xdr:twoCellAnchor editAs="oneCell">
    <xdr:from>
      <xdr:col>0</xdr:col>
      <xdr:colOff>224117</xdr:colOff>
      <xdr:row>0</xdr:row>
      <xdr:rowOff>66675</xdr:rowOff>
    </xdr:from>
    <xdr:to>
      <xdr:col>2</xdr:col>
      <xdr:colOff>324690</xdr:colOff>
      <xdr:row>3</xdr:row>
      <xdr:rowOff>150643</xdr:rowOff>
    </xdr:to>
    <xdr:pic>
      <xdr:nvPicPr>
        <xdr:cNvPr id="2" name="Imagen 1">
          <a:extLst>
            <a:ext uri="{FF2B5EF4-FFF2-40B4-BE49-F238E27FC236}">
              <a16:creationId xmlns:a16="http://schemas.microsoft.com/office/drawing/2014/main" id="{5CC125E3-0D09-4018-9461-5E0776B15C5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24117" y="66675"/>
          <a:ext cx="707372" cy="651266"/>
        </a:xfrm>
        <a:prstGeom prst="rect">
          <a:avLst/>
        </a:prstGeom>
      </xdr:spPr>
    </xdr:pic>
    <xdr:clientData/>
  </xdr:twoCellAnchor>
  <xdr:twoCellAnchor editAs="oneCell">
    <xdr:from>
      <xdr:col>9</xdr:col>
      <xdr:colOff>4167747</xdr:colOff>
      <xdr:row>0</xdr:row>
      <xdr:rowOff>1</xdr:rowOff>
    </xdr:from>
    <xdr:to>
      <xdr:col>10</xdr:col>
      <xdr:colOff>857084</xdr:colOff>
      <xdr:row>3</xdr:row>
      <xdr:rowOff>174809</xdr:rowOff>
    </xdr:to>
    <xdr:pic>
      <xdr:nvPicPr>
        <xdr:cNvPr id="3" name="Imagen 2">
          <a:extLst>
            <a:ext uri="{FF2B5EF4-FFF2-40B4-BE49-F238E27FC236}">
              <a16:creationId xmlns:a16="http://schemas.microsoft.com/office/drawing/2014/main" id="{CC32E624-5B78-45A3-AEF9-5EC5D8EC6AD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20192" y="1"/>
          <a:ext cx="1664469" cy="749726"/>
        </a:xfrm>
        <a:prstGeom prst="rect">
          <a:avLst/>
        </a:prstGeom>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0</xdr:col>
      <xdr:colOff>295275</xdr:colOff>
      <xdr:row>0</xdr:row>
      <xdr:rowOff>152400</xdr:rowOff>
    </xdr:from>
    <xdr:to>
      <xdr:col>0</xdr:col>
      <xdr:colOff>1121410</xdr:colOff>
      <xdr:row>4</xdr:row>
      <xdr:rowOff>136525</xdr:rowOff>
    </xdr:to>
    <xdr:pic>
      <xdr:nvPicPr>
        <xdr:cNvPr id="2" name="Imagen 1">
          <a:extLst>
            <a:ext uri="{FF2B5EF4-FFF2-40B4-BE49-F238E27FC236}">
              <a16:creationId xmlns:a16="http://schemas.microsoft.com/office/drawing/2014/main" id="{F21C4175-A9B9-4E10-A1B5-485D8EEDBA1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95275" y="152400"/>
          <a:ext cx="816610" cy="751840"/>
        </a:xfrm>
        <a:prstGeom prst="rect">
          <a:avLst/>
        </a:prstGeom>
      </xdr:spPr>
    </xdr:pic>
    <xdr:clientData/>
  </xdr:twoCellAnchor>
  <xdr:twoCellAnchor editAs="oneCell">
    <xdr:from>
      <xdr:col>10</xdr:col>
      <xdr:colOff>771525</xdr:colOff>
      <xdr:row>0</xdr:row>
      <xdr:rowOff>85725</xdr:rowOff>
    </xdr:from>
    <xdr:to>
      <xdr:col>13</xdr:col>
      <xdr:colOff>16510</xdr:colOff>
      <xdr:row>4</xdr:row>
      <xdr:rowOff>170180</xdr:rowOff>
    </xdr:to>
    <xdr:pic>
      <xdr:nvPicPr>
        <xdr:cNvPr id="3" name="Imagen 2">
          <a:extLst>
            <a:ext uri="{FF2B5EF4-FFF2-40B4-BE49-F238E27FC236}">
              <a16:creationId xmlns:a16="http://schemas.microsoft.com/office/drawing/2014/main" id="{0A91639F-8461-48CD-86EB-6E201C18354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91350" y="85725"/>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57ED2F00-01E9-46E4-AB9D-4C701E2977AA}"/>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F3C389D2-05C6-4F1A-B665-64C4675BF1CD}"/>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CCF56440-D575-43AA-BD41-7A7DEECE49A1}"/>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77.xml><?xml version="1.0" encoding="utf-8"?>
<xdr:wsDr xmlns:xdr="http://schemas.openxmlformats.org/drawingml/2006/spreadsheetDrawing" xmlns:a="http://schemas.openxmlformats.org/drawingml/2006/main">
  <xdr:twoCellAnchor editAs="oneCell">
    <xdr:from>
      <xdr:col>1</xdr:col>
      <xdr:colOff>0</xdr:colOff>
      <xdr:row>0</xdr:row>
      <xdr:rowOff>72860</xdr:rowOff>
    </xdr:from>
    <xdr:to>
      <xdr:col>3</xdr:col>
      <xdr:colOff>59267</xdr:colOff>
      <xdr:row>3</xdr:row>
      <xdr:rowOff>132731</xdr:rowOff>
    </xdr:to>
    <xdr:pic>
      <xdr:nvPicPr>
        <xdr:cNvPr id="2" name="Imagen 1">
          <a:extLst>
            <a:ext uri="{FF2B5EF4-FFF2-40B4-BE49-F238E27FC236}">
              <a16:creationId xmlns:a16="http://schemas.microsoft.com/office/drawing/2014/main" id="{101136F2-DAFC-42E3-8D63-1EE4BA68235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3068" y="72860"/>
          <a:ext cx="700139" cy="644607"/>
        </a:xfrm>
        <a:prstGeom prst="rect">
          <a:avLst/>
        </a:prstGeom>
      </xdr:spPr>
    </xdr:pic>
    <xdr:clientData/>
  </xdr:twoCellAnchor>
  <xdr:twoCellAnchor editAs="oneCell">
    <xdr:from>
      <xdr:col>9</xdr:col>
      <xdr:colOff>4314825</xdr:colOff>
      <xdr:row>0</xdr:row>
      <xdr:rowOff>6186</xdr:rowOff>
    </xdr:from>
    <xdr:to>
      <xdr:col>10</xdr:col>
      <xdr:colOff>820110</xdr:colOff>
      <xdr:row>3</xdr:row>
      <xdr:rowOff>169225</xdr:rowOff>
    </xdr:to>
    <xdr:pic>
      <xdr:nvPicPr>
        <xdr:cNvPr id="3" name="Imagen 2">
          <a:extLst>
            <a:ext uri="{FF2B5EF4-FFF2-40B4-BE49-F238E27FC236}">
              <a16:creationId xmlns:a16="http://schemas.microsoft.com/office/drawing/2014/main" id="{652C439E-DB8A-4D4A-AF9F-40947A14CB2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99143" y="6186"/>
          <a:ext cx="1647449" cy="742060"/>
        </a:xfrm>
        <a:prstGeom prst="rect">
          <a:avLst/>
        </a:prstGeom>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0</xdr:col>
      <xdr:colOff>323850</xdr:colOff>
      <xdr:row>0</xdr:row>
      <xdr:rowOff>180975</xdr:rowOff>
    </xdr:from>
    <xdr:to>
      <xdr:col>0</xdr:col>
      <xdr:colOff>1140460</xdr:colOff>
      <xdr:row>4</xdr:row>
      <xdr:rowOff>170815</xdr:rowOff>
    </xdr:to>
    <xdr:pic>
      <xdr:nvPicPr>
        <xdr:cNvPr id="2" name="Imagen 1">
          <a:extLst>
            <a:ext uri="{FF2B5EF4-FFF2-40B4-BE49-F238E27FC236}">
              <a16:creationId xmlns:a16="http://schemas.microsoft.com/office/drawing/2014/main" id="{549FA772-C3FE-4D53-8152-8B1B4CAC616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23850" y="180975"/>
          <a:ext cx="816610" cy="751840"/>
        </a:xfrm>
        <a:prstGeom prst="rect">
          <a:avLst/>
        </a:prstGeom>
      </xdr:spPr>
    </xdr:pic>
    <xdr:clientData/>
  </xdr:twoCellAnchor>
  <xdr:twoCellAnchor editAs="oneCell">
    <xdr:from>
      <xdr:col>10</xdr:col>
      <xdr:colOff>800100</xdr:colOff>
      <xdr:row>0</xdr:row>
      <xdr:rowOff>114300</xdr:rowOff>
    </xdr:from>
    <xdr:to>
      <xdr:col>13</xdr:col>
      <xdr:colOff>172720</xdr:colOff>
      <xdr:row>5</xdr:row>
      <xdr:rowOff>21590</xdr:rowOff>
    </xdr:to>
    <xdr:pic>
      <xdr:nvPicPr>
        <xdr:cNvPr id="3" name="Imagen 2">
          <a:extLst>
            <a:ext uri="{FF2B5EF4-FFF2-40B4-BE49-F238E27FC236}">
              <a16:creationId xmlns:a16="http://schemas.microsoft.com/office/drawing/2014/main" id="{CF81117C-9475-4ACC-8A54-7E9F776E493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19925" y="114300"/>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7" name="CuadroTexto 6">
          <a:extLst>
            <a:ext uri="{FF2B5EF4-FFF2-40B4-BE49-F238E27FC236}">
              <a16:creationId xmlns:a16="http://schemas.microsoft.com/office/drawing/2014/main" id="{F10A5409-2319-4EFF-AA10-F627E97862FF}"/>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8" name="CuadroTexto 7">
          <a:extLst>
            <a:ext uri="{FF2B5EF4-FFF2-40B4-BE49-F238E27FC236}">
              <a16:creationId xmlns:a16="http://schemas.microsoft.com/office/drawing/2014/main" id="{830498B8-ED10-459B-907C-2E840E5CA4EC}"/>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9" name="CuadroTexto 8">
          <a:extLst>
            <a:ext uri="{FF2B5EF4-FFF2-40B4-BE49-F238E27FC236}">
              <a16:creationId xmlns:a16="http://schemas.microsoft.com/office/drawing/2014/main" id="{43845A1C-E318-45CC-AA86-19B698265629}"/>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79.xml><?xml version="1.0" encoding="utf-8"?>
<xdr:wsDr xmlns:xdr="http://schemas.openxmlformats.org/drawingml/2006/spreadsheetDrawing" xmlns:a="http://schemas.openxmlformats.org/drawingml/2006/main">
  <xdr:twoCellAnchor editAs="oneCell">
    <xdr:from>
      <xdr:col>0</xdr:col>
      <xdr:colOff>228600</xdr:colOff>
      <xdr:row>0</xdr:row>
      <xdr:rowOff>171450</xdr:rowOff>
    </xdr:from>
    <xdr:to>
      <xdr:col>0</xdr:col>
      <xdr:colOff>1049020</xdr:colOff>
      <xdr:row>4</xdr:row>
      <xdr:rowOff>168910</xdr:rowOff>
    </xdr:to>
    <xdr:pic>
      <xdr:nvPicPr>
        <xdr:cNvPr id="2" name="Imagen 1">
          <a:extLst>
            <a:ext uri="{FF2B5EF4-FFF2-40B4-BE49-F238E27FC236}">
              <a16:creationId xmlns:a16="http://schemas.microsoft.com/office/drawing/2014/main" id="{8ABC4B96-411A-4ABB-AEEF-9CDB5E2537E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28600" y="171450"/>
          <a:ext cx="816610" cy="751840"/>
        </a:xfrm>
        <a:prstGeom prst="rect">
          <a:avLst/>
        </a:prstGeom>
      </xdr:spPr>
    </xdr:pic>
    <xdr:clientData/>
  </xdr:twoCellAnchor>
  <xdr:twoCellAnchor editAs="oneCell">
    <xdr:from>
      <xdr:col>10</xdr:col>
      <xdr:colOff>704850</xdr:colOff>
      <xdr:row>0</xdr:row>
      <xdr:rowOff>104775</xdr:rowOff>
    </xdr:from>
    <xdr:to>
      <xdr:col>12</xdr:col>
      <xdr:colOff>911860</xdr:colOff>
      <xdr:row>5</xdr:row>
      <xdr:rowOff>21590</xdr:rowOff>
    </xdr:to>
    <xdr:pic>
      <xdr:nvPicPr>
        <xdr:cNvPr id="3" name="Imagen 2">
          <a:extLst>
            <a:ext uri="{FF2B5EF4-FFF2-40B4-BE49-F238E27FC236}">
              <a16:creationId xmlns:a16="http://schemas.microsoft.com/office/drawing/2014/main" id="{F67F033A-EAD6-48E9-AEFF-24AB288FD23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24675" y="104775"/>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C53D2F57-190D-4A45-BE0F-6B7B0DA12F82}"/>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A18E7F4B-ABA0-47A7-A5B6-CD6DB901CFAA}"/>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B51E7FA6-4F61-45C4-AC8D-3D277F0366CF}"/>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80.xml><?xml version="1.0" encoding="utf-8"?>
<xdr:wsDr xmlns:xdr="http://schemas.openxmlformats.org/drawingml/2006/spreadsheetDrawing" xmlns:a="http://schemas.openxmlformats.org/drawingml/2006/main">
  <xdr:twoCellAnchor editAs="oneCell">
    <xdr:from>
      <xdr:col>0</xdr:col>
      <xdr:colOff>238125</xdr:colOff>
      <xdr:row>0</xdr:row>
      <xdr:rowOff>152400</xdr:rowOff>
    </xdr:from>
    <xdr:to>
      <xdr:col>0</xdr:col>
      <xdr:colOff>1050925</xdr:colOff>
      <xdr:row>4</xdr:row>
      <xdr:rowOff>132715</xdr:rowOff>
    </xdr:to>
    <xdr:pic>
      <xdr:nvPicPr>
        <xdr:cNvPr id="2" name="Imagen 1">
          <a:extLst>
            <a:ext uri="{FF2B5EF4-FFF2-40B4-BE49-F238E27FC236}">
              <a16:creationId xmlns:a16="http://schemas.microsoft.com/office/drawing/2014/main" id="{DFFCCB44-379E-4D68-95B7-A7485C9439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8125" y="152400"/>
          <a:ext cx="816610" cy="751840"/>
        </a:xfrm>
        <a:prstGeom prst="rect">
          <a:avLst/>
        </a:prstGeom>
      </xdr:spPr>
    </xdr:pic>
    <xdr:clientData/>
  </xdr:twoCellAnchor>
  <xdr:twoCellAnchor editAs="oneCell">
    <xdr:from>
      <xdr:col>10</xdr:col>
      <xdr:colOff>714375</xdr:colOff>
      <xdr:row>0</xdr:row>
      <xdr:rowOff>85725</xdr:rowOff>
    </xdr:from>
    <xdr:to>
      <xdr:col>12</xdr:col>
      <xdr:colOff>788035</xdr:colOff>
      <xdr:row>4</xdr:row>
      <xdr:rowOff>173990</xdr:rowOff>
    </xdr:to>
    <xdr:pic>
      <xdr:nvPicPr>
        <xdr:cNvPr id="3" name="Imagen 2">
          <a:extLst>
            <a:ext uri="{FF2B5EF4-FFF2-40B4-BE49-F238E27FC236}">
              <a16:creationId xmlns:a16="http://schemas.microsoft.com/office/drawing/2014/main" id="{49163413-2DA9-4ADF-BFF6-4A71C89734E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934200" y="85725"/>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8B0D71BE-D8F1-438F-8984-5BCD044BD2A8}"/>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E691A42D-99B4-40A4-BD1A-C0044293AD43}"/>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103E3798-B31C-4F23-96CC-71AFF4453872}"/>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81.xml><?xml version="1.0" encoding="utf-8"?>
<xdr:wsDr xmlns:xdr="http://schemas.openxmlformats.org/drawingml/2006/spreadsheetDrawing" xmlns:a="http://schemas.openxmlformats.org/drawingml/2006/main">
  <xdr:twoCellAnchor editAs="oneCell">
    <xdr:from>
      <xdr:col>0</xdr:col>
      <xdr:colOff>180975</xdr:colOff>
      <xdr:row>0</xdr:row>
      <xdr:rowOff>114300</xdr:rowOff>
    </xdr:from>
    <xdr:to>
      <xdr:col>0</xdr:col>
      <xdr:colOff>1007110</xdr:colOff>
      <xdr:row>4</xdr:row>
      <xdr:rowOff>98425</xdr:rowOff>
    </xdr:to>
    <xdr:pic>
      <xdr:nvPicPr>
        <xdr:cNvPr id="2" name="Imagen 1">
          <a:extLst>
            <a:ext uri="{FF2B5EF4-FFF2-40B4-BE49-F238E27FC236}">
              <a16:creationId xmlns:a16="http://schemas.microsoft.com/office/drawing/2014/main" id="{64466DBD-AA08-4E2A-AA78-051E7C6A0C4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80975" y="114300"/>
          <a:ext cx="816610" cy="751840"/>
        </a:xfrm>
        <a:prstGeom prst="rect">
          <a:avLst/>
        </a:prstGeom>
      </xdr:spPr>
    </xdr:pic>
    <xdr:clientData/>
  </xdr:twoCellAnchor>
  <xdr:twoCellAnchor editAs="oneCell">
    <xdr:from>
      <xdr:col>10</xdr:col>
      <xdr:colOff>657225</xdr:colOff>
      <xdr:row>0</xdr:row>
      <xdr:rowOff>47625</xdr:rowOff>
    </xdr:from>
    <xdr:to>
      <xdr:col>12</xdr:col>
      <xdr:colOff>744220</xdr:colOff>
      <xdr:row>4</xdr:row>
      <xdr:rowOff>151130</xdr:rowOff>
    </xdr:to>
    <xdr:pic>
      <xdr:nvPicPr>
        <xdr:cNvPr id="3" name="Imagen 2">
          <a:extLst>
            <a:ext uri="{FF2B5EF4-FFF2-40B4-BE49-F238E27FC236}">
              <a16:creationId xmlns:a16="http://schemas.microsoft.com/office/drawing/2014/main" id="{886FBF2D-9431-4732-901A-1441808D712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877050" y="47625"/>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AD2E2D0C-488F-44D0-A4FE-E48938459F28}"/>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FA5938B7-2A78-4915-B315-849E60BA822B}"/>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8CC986F2-9FFB-41C4-BB47-0822F2A5A12A}"/>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82.xml><?xml version="1.0" encoding="utf-8"?>
<xdr:wsDr xmlns:xdr="http://schemas.openxmlformats.org/drawingml/2006/spreadsheetDrawing" xmlns:a="http://schemas.openxmlformats.org/drawingml/2006/main">
  <xdr:twoCellAnchor editAs="oneCell">
    <xdr:from>
      <xdr:col>0</xdr:col>
      <xdr:colOff>284213</xdr:colOff>
      <xdr:row>0</xdr:row>
      <xdr:rowOff>74357</xdr:rowOff>
    </xdr:from>
    <xdr:to>
      <xdr:col>3</xdr:col>
      <xdr:colOff>17390</xdr:colOff>
      <xdr:row>3</xdr:row>
      <xdr:rowOff>130936</xdr:rowOff>
    </xdr:to>
    <xdr:pic>
      <xdr:nvPicPr>
        <xdr:cNvPr id="2" name="Imagen 1">
          <a:extLst>
            <a:ext uri="{FF2B5EF4-FFF2-40B4-BE49-F238E27FC236}">
              <a16:creationId xmlns:a16="http://schemas.microsoft.com/office/drawing/2014/main" id="{A3F3D0DC-237B-44CE-8BA1-29E74429D0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4213" y="74357"/>
          <a:ext cx="691331" cy="636498"/>
        </a:xfrm>
        <a:prstGeom prst="rect">
          <a:avLst/>
        </a:prstGeom>
      </xdr:spPr>
    </xdr:pic>
    <xdr:clientData/>
  </xdr:twoCellAnchor>
  <xdr:twoCellAnchor editAs="oneCell">
    <xdr:from>
      <xdr:col>9</xdr:col>
      <xdr:colOff>4299461</xdr:colOff>
      <xdr:row>0</xdr:row>
      <xdr:rowOff>7682</xdr:rowOff>
    </xdr:from>
    <xdr:to>
      <xdr:col>10</xdr:col>
      <xdr:colOff>572214</xdr:colOff>
      <xdr:row>3</xdr:row>
      <xdr:rowOff>168108</xdr:rowOff>
    </xdr:to>
    <xdr:pic>
      <xdr:nvPicPr>
        <xdr:cNvPr id="3" name="Imagen 2">
          <a:extLst>
            <a:ext uri="{FF2B5EF4-FFF2-40B4-BE49-F238E27FC236}">
              <a16:creationId xmlns:a16="http://schemas.microsoft.com/office/drawing/2014/main" id="{AEFE96FE-77DF-4B23-B089-BA4789E5D41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80288" y="7682"/>
          <a:ext cx="1626724" cy="732725"/>
        </a:xfrm>
        <a:prstGeom prst="rect">
          <a:avLst/>
        </a:prstGeom>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0</xdr:col>
      <xdr:colOff>114300</xdr:colOff>
      <xdr:row>0</xdr:row>
      <xdr:rowOff>114300</xdr:rowOff>
    </xdr:from>
    <xdr:to>
      <xdr:col>0</xdr:col>
      <xdr:colOff>934720</xdr:colOff>
      <xdr:row>4</xdr:row>
      <xdr:rowOff>94615</xdr:rowOff>
    </xdr:to>
    <xdr:pic>
      <xdr:nvPicPr>
        <xdr:cNvPr id="2" name="Imagen 1">
          <a:extLst>
            <a:ext uri="{FF2B5EF4-FFF2-40B4-BE49-F238E27FC236}">
              <a16:creationId xmlns:a16="http://schemas.microsoft.com/office/drawing/2014/main" id="{589D0B45-38BD-44D8-8CE8-7868CC2B662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300" y="114300"/>
          <a:ext cx="816610" cy="751840"/>
        </a:xfrm>
        <a:prstGeom prst="rect">
          <a:avLst/>
        </a:prstGeom>
      </xdr:spPr>
    </xdr:pic>
    <xdr:clientData/>
  </xdr:twoCellAnchor>
  <xdr:twoCellAnchor editAs="oneCell">
    <xdr:from>
      <xdr:col>10</xdr:col>
      <xdr:colOff>590550</xdr:colOff>
      <xdr:row>0</xdr:row>
      <xdr:rowOff>47625</xdr:rowOff>
    </xdr:from>
    <xdr:to>
      <xdr:col>12</xdr:col>
      <xdr:colOff>896620</xdr:colOff>
      <xdr:row>4</xdr:row>
      <xdr:rowOff>151130</xdr:rowOff>
    </xdr:to>
    <xdr:pic>
      <xdr:nvPicPr>
        <xdr:cNvPr id="3" name="Imagen 2">
          <a:extLst>
            <a:ext uri="{FF2B5EF4-FFF2-40B4-BE49-F238E27FC236}">
              <a16:creationId xmlns:a16="http://schemas.microsoft.com/office/drawing/2014/main" id="{CB6A39EC-3D3D-4CA6-8E7E-AF95C3455F6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10375" y="47625"/>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7" name="CuadroTexto 6">
          <a:extLst>
            <a:ext uri="{FF2B5EF4-FFF2-40B4-BE49-F238E27FC236}">
              <a16:creationId xmlns:a16="http://schemas.microsoft.com/office/drawing/2014/main" id="{133E84DA-B0BF-487E-A616-B3596D69475C}"/>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8" name="CuadroTexto 7">
          <a:extLst>
            <a:ext uri="{FF2B5EF4-FFF2-40B4-BE49-F238E27FC236}">
              <a16:creationId xmlns:a16="http://schemas.microsoft.com/office/drawing/2014/main" id="{C180A08D-4FE1-4958-8AFA-768FBA9425C9}"/>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9" name="CuadroTexto 8">
          <a:extLst>
            <a:ext uri="{FF2B5EF4-FFF2-40B4-BE49-F238E27FC236}">
              <a16:creationId xmlns:a16="http://schemas.microsoft.com/office/drawing/2014/main" id="{ADEDD7DE-20AF-4A91-96FA-4FD4F21D4500}"/>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84.xml><?xml version="1.0" encoding="utf-8"?>
<xdr:wsDr xmlns:xdr="http://schemas.openxmlformats.org/drawingml/2006/spreadsheetDrawing" xmlns:a="http://schemas.openxmlformats.org/drawingml/2006/main">
  <xdr:twoCellAnchor editAs="oneCell">
    <xdr:from>
      <xdr:col>1</xdr:col>
      <xdr:colOff>104670</xdr:colOff>
      <xdr:row>0</xdr:row>
      <xdr:rowOff>35274</xdr:rowOff>
    </xdr:from>
    <xdr:to>
      <xdr:col>3</xdr:col>
      <xdr:colOff>213151</xdr:colOff>
      <xdr:row>3</xdr:row>
      <xdr:rowOff>154270</xdr:rowOff>
    </xdr:to>
    <xdr:pic>
      <xdr:nvPicPr>
        <xdr:cNvPr id="2" name="Imagen 1">
          <a:extLst>
            <a:ext uri="{FF2B5EF4-FFF2-40B4-BE49-F238E27FC236}">
              <a16:creationId xmlns:a16="http://schemas.microsoft.com/office/drawing/2014/main" id="{85881AFA-EB45-4AEA-8334-9D06ED9E1BD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08214" y="35274"/>
          <a:ext cx="743160" cy="684216"/>
        </a:xfrm>
        <a:prstGeom prst="rect">
          <a:avLst/>
        </a:prstGeom>
      </xdr:spPr>
    </xdr:pic>
    <xdr:clientData/>
  </xdr:twoCellAnchor>
  <xdr:twoCellAnchor editAs="oneCell">
    <xdr:from>
      <xdr:col>9</xdr:col>
      <xdr:colOff>4142120</xdr:colOff>
      <xdr:row>0</xdr:row>
      <xdr:rowOff>20934</xdr:rowOff>
    </xdr:from>
    <xdr:to>
      <xdr:col>10</xdr:col>
      <xdr:colOff>707356</xdr:colOff>
      <xdr:row>4</xdr:row>
      <xdr:rowOff>136623</xdr:rowOff>
    </xdr:to>
    <xdr:pic>
      <xdr:nvPicPr>
        <xdr:cNvPr id="3" name="Imagen 2">
          <a:extLst>
            <a:ext uri="{FF2B5EF4-FFF2-40B4-BE49-F238E27FC236}">
              <a16:creationId xmlns:a16="http://schemas.microsoft.com/office/drawing/2014/main" id="{02A4B2A2-09B8-464E-AA2F-FFCD7AD9BC8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800746" y="20934"/>
          <a:ext cx="1921510" cy="865505"/>
        </a:xfrm>
        <a:prstGeom prst="rect">
          <a:avLst/>
        </a:prstGeom>
      </xdr:spPr>
    </xdr:pic>
    <xdr:clientData/>
  </xdr:twoCellAnchor>
</xdr:wsDr>
</file>

<file path=xl/drawings/drawing85.xml><?xml version="1.0" encoding="utf-8"?>
<xdr:wsDr xmlns:xdr="http://schemas.openxmlformats.org/drawingml/2006/spreadsheetDrawing" xmlns:a="http://schemas.openxmlformats.org/drawingml/2006/main">
  <xdr:twoCellAnchor editAs="oneCell">
    <xdr:from>
      <xdr:col>0</xdr:col>
      <xdr:colOff>219075</xdr:colOff>
      <xdr:row>0</xdr:row>
      <xdr:rowOff>114300</xdr:rowOff>
    </xdr:from>
    <xdr:to>
      <xdr:col>0</xdr:col>
      <xdr:colOff>1049020</xdr:colOff>
      <xdr:row>4</xdr:row>
      <xdr:rowOff>94615</xdr:rowOff>
    </xdr:to>
    <xdr:pic>
      <xdr:nvPicPr>
        <xdr:cNvPr id="2" name="Imagen 1">
          <a:extLst>
            <a:ext uri="{FF2B5EF4-FFF2-40B4-BE49-F238E27FC236}">
              <a16:creationId xmlns:a16="http://schemas.microsoft.com/office/drawing/2014/main" id="{A5664BFB-D960-40E4-A379-39F5FF3C512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19075" y="114300"/>
          <a:ext cx="816610" cy="751840"/>
        </a:xfrm>
        <a:prstGeom prst="rect">
          <a:avLst/>
        </a:prstGeom>
      </xdr:spPr>
    </xdr:pic>
    <xdr:clientData/>
  </xdr:twoCellAnchor>
  <xdr:twoCellAnchor editAs="oneCell">
    <xdr:from>
      <xdr:col>10</xdr:col>
      <xdr:colOff>695325</xdr:colOff>
      <xdr:row>0</xdr:row>
      <xdr:rowOff>47625</xdr:rowOff>
    </xdr:from>
    <xdr:to>
      <xdr:col>12</xdr:col>
      <xdr:colOff>936625</xdr:colOff>
      <xdr:row>4</xdr:row>
      <xdr:rowOff>151130</xdr:rowOff>
    </xdr:to>
    <xdr:pic>
      <xdr:nvPicPr>
        <xdr:cNvPr id="3" name="Imagen 2">
          <a:extLst>
            <a:ext uri="{FF2B5EF4-FFF2-40B4-BE49-F238E27FC236}">
              <a16:creationId xmlns:a16="http://schemas.microsoft.com/office/drawing/2014/main" id="{BB675902-60FF-4261-BF97-810237593E3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15150" y="47625"/>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386AA01A-F138-47ED-AB64-4E322D77131E}"/>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D37F3875-096E-41C1-80AD-B9E456EC01AB}"/>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2D465E17-378F-49F9-B4F7-DECDE69DBDCB}"/>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86.xml><?xml version="1.0" encoding="utf-8"?>
<xdr:wsDr xmlns:xdr="http://schemas.openxmlformats.org/drawingml/2006/spreadsheetDrawing" xmlns:a="http://schemas.openxmlformats.org/drawingml/2006/main">
  <xdr:twoCellAnchor editAs="oneCell">
    <xdr:from>
      <xdr:col>1</xdr:col>
      <xdr:colOff>20123</xdr:colOff>
      <xdr:row>0</xdr:row>
      <xdr:rowOff>127045</xdr:rowOff>
    </xdr:from>
    <xdr:to>
      <xdr:col>3</xdr:col>
      <xdr:colOff>22108</xdr:colOff>
      <xdr:row>3</xdr:row>
      <xdr:rowOff>172163</xdr:rowOff>
    </xdr:to>
    <xdr:pic>
      <xdr:nvPicPr>
        <xdr:cNvPr id="2" name="Imagen 1">
          <a:extLst>
            <a:ext uri="{FF2B5EF4-FFF2-40B4-BE49-F238E27FC236}">
              <a16:creationId xmlns:a16="http://schemas.microsoft.com/office/drawing/2014/main" id="{C50214A6-32A9-41E5-9651-33029D31FC0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1972" y="127045"/>
          <a:ext cx="650651" cy="599044"/>
        </a:xfrm>
        <a:prstGeom prst="rect">
          <a:avLst/>
        </a:prstGeom>
      </xdr:spPr>
    </xdr:pic>
    <xdr:clientData/>
  </xdr:twoCellAnchor>
  <xdr:twoCellAnchor editAs="oneCell">
    <xdr:from>
      <xdr:col>9</xdr:col>
      <xdr:colOff>4334948</xdr:colOff>
      <xdr:row>0</xdr:row>
      <xdr:rowOff>60370</xdr:rowOff>
    </xdr:from>
    <xdr:to>
      <xdr:col>10</xdr:col>
      <xdr:colOff>516980</xdr:colOff>
      <xdr:row>4</xdr:row>
      <xdr:rowOff>3513</xdr:rowOff>
    </xdr:to>
    <xdr:pic>
      <xdr:nvPicPr>
        <xdr:cNvPr id="3" name="Imagen 2">
          <a:extLst>
            <a:ext uri="{FF2B5EF4-FFF2-40B4-BE49-F238E27FC236}">
              <a16:creationId xmlns:a16="http://schemas.microsoft.com/office/drawing/2014/main" id="{67C39A9E-CB64-4179-94F7-B88083E04A6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018047" y="60370"/>
          <a:ext cx="1531003" cy="689609"/>
        </a:xfrm>
        <a:prstGeom prst="rect">
          <a:avLst/>
        </a:prstGeom>
      </xdr:spPr>
    </xdr:pic>
    <xdr:clientData/>
  </xdr:twoCellAnchor>
</xdr:wsDr>
</file>

<file path=xl/drawings/drawing87.xml><?xml version="1.0" encoding="utf-8"?>
<xdr:wsDr xmlns:xdr="http://schemas.openxmlformats.org/drawingml/2006/spreadsheetDrawing" xmlns:a="http://schemas.openxmlformats.org/drawingml/2006/main">
  <xdr:twoCellAnchor editAs="oneCell">
    <xdr:from>
      <xdr:col>0</xdr:col>
      <xdr:colOff>295275</xdr:colOff>
      <xdr:row>1</xdr:row>
      <xdr:rowOff>19050</xdr:rowOff>
    </xdr:from>
    <xdr:to>
      <xdr:col>0</xdr:col>
      <xdr:colOff>1125220</xdr:colOff>
      <xdr:row>5</xdr:row>
      <xdr:rowOff>16510</xdr:rowOff>
    </xdr:to>
    <xdr:pic>
      <xdr:nvPicPr>
        <xdr:cNvPr id="2" name="Imagen 1">
          <a:extLst>
            <a:ext uri="{FF2B5EF4-FFF2-40B4-BE49-F238E27FC236}">
              <a16:creationId xmlns:a16="http://schemas.microsoft.com/office/drawing/2014/main" id="{AB6906F0-5776-4F38-9B46-CA3C10ABB42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95275" y="209550"/>
          <a:ext cx="816610" cy="751840"/>
        </a:xfrm>
        <a:prstGeom prst="rect">
          <a:avLst/>
        </a:prstGeom>
      </xdr:spPr>
    </xdr:pic>
    <xdr:clientData/>
  </xdr:twoCellAnchor>
  <xdr:twoCellAnchor editAs="oneCell">
    <xdr:from>
      <xdr:col>10</xdr:col>
      <xdr:colOff>771525</xdr:colOff>
      <xdr:row>0</xdr:row>
      <xdr:rowOff>142875</xdr:rowOff>
    </xdr:from>
    <xdr:to>
      <xdr:col>13</xdr:col>
      <xdr:colOff>115570</xdr:colOff>
      <xdr:row>5</xdr:row>
      <xdr:rowOff>59690</xdr:rowOff>
    </xdr:to>
    <xdr:pic>
      <xdr:nvPicPr>
        <xdr:cNvPr id="3" name="Imagen 2">
          <a:extLst>
            <a:ext uri="{FF2B5EF4-FFF2-40B4-BE49-F238E27FC236}">
              <a16:creationId xmlns:a16="http://schemas.microsoft.com/office/drawing/2014/main" id="{EF8EA09E-6854-41F3-A7F7-7B82F735705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91350" y="142875"/>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81FEB4EB-7D8D-4D41-9101-040F202EF102}"/>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FFE890C9-E670-4AEA-8171-98E0D9221E35}"/>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406E84BC-D84E-41DD-AA77-626EE9F74DF3}"/>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88.xml><?xml version="1.0" encoding="utf-8"?>
<xdr:wsDr xmlns:xdr="http://schemas.openxmlformats.org/drawingml/2006/spreadsheetDrawing" xmlns:a="http://schemas.openxmlformats.org/drawingml/2006/main">
  <xdr:twoCellAnchor editAs="oneCell">
    <xdr:from>
      <xdr:col>1</xdr:col>
      <xdr:colOff>20123</xdr:colOff>
      <xdr:row>0</xdr:row>
      <xdr:rowOff>127045</xdr:rowOff>
    </xdr:from>
    <xdr:to>
      <xdr:col>3</xdr:col>
      <xdr:colOff>22108</xdr:colOff>
      <xdr:row>3</xdr:row>
      <xdr:rowOff>172163</xdr:rowOff>
    </xdr:to>
    <xdr:pic>
      <xdr:nvPicPr>
        <xdr:cNvPr id="2" name="Imagen 1">
          <a:extLst>
            <a:ext uri="{FF2B5EF4-FFF2-40B4-BE49-F238E27FC236}">
              <a16:creationId xmlns:a16="http://schemas.microsoft.com/office/drawing/2014/main" id="{22364A97-0712-475E-9A77-A86B8E7BA9E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4923" y="127045"/>
          <a:ext cx="651590" cy="607093"/>
        </a:xfrm>
        <a:prstGeom prst="rect">
          <a:avLst/>
        </a:prstGeom>
      </xdr:spPr>
    </xdr:pic>
    <xdr:clientData/>
  </xdr:twoCellAnchor>
  <xdr:twoCellAnchor editAs="oneCell">
    <xdr:from>
      <xdr:col>9</xdr:col>
      <xdr:colOff>4334948</xdr:colOff>
      <xdr:row>0</xdr:row>
      <xdr:rowOff>60370</xdr:rowOff>
    </xdr:from>
    <xdr:to>
      <xdr:col>10</xdr:col>
      <xdr:colOff>516980</xdr:colOff>
      <xdr:row>4</xdr:row>
      <xdr:rowOff>3513</xdr:rowOff>
    </xdr:to>
    <xdr:pic>
      <xdr:nvPicPr>
        <xdr:cNvPr id="3" name="Imagen 2">
          <a:extLst>
            <a:ext uri="{FF2B5EF4-FFF2-40B4-BE49-F238E27FC236}">
              <a16:creationId xmlns:a16="http://schemas.microsoft.com/office/drawing/2014/main" id="{6AB5B9AB-83DE-45AD-8F5B-D1B165B1CE2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020998" y="60370"/>
          <a:ext cx="1531272" cy="697658"/>
        </a:xfrm>
        <a:prstGeom prst="rect">
          <a:avLst/>
        </a:prstGeom>
      </xdr:spPr>
    </xdr:pic>
    <xdr:clientData/>
  </xdr:twoCellAnchor>
</xdr:wsDr>
</file>

<file path=xl/drawings/drawing89.xml><?xml version="1.0" encoding="utf-8"?>
<xdr:wsDr xmlns:xdr="http://schemas.openxmlformats.org/drawingml/2006/spreadsheetDrawing" xmlns:a="http://schemas.openxmlformats.org/drawingml/2006/main">
  <xdr:twoCellAnchor editAs="oneCell">
    <xdr:from>
      <xdr:col>0</xdr:col>
      <xdr:colOff>219075</xdr:colOff>
      <xdr:row>1</xdr:row>
      <xdr:rowOff>0</xdr:rowOff>
    </xdr:from>
    <xdr:to>
      <xdr:col>0</xdr:col>
      <xdr:colOff>1045210</xdr:colOff>
      <xdr:row>4</xdr:row>
      <xdr:rowOff>174625</xdr:rowOff>
    </xdr:to>
    <xdr:pic>
      <xdr:nvPicPr>
        <xdr:cNvPr id="2" name="Imagen 1">
          <a:extLst>
            <a:ext uri="{FF2B5EF4-FFF2-40B4-BE49-F238E27FC236}">
              <a16:creationId xmlns:a16="http://schemas.microsoft.com/office/drawing/2014/main" id="{8C382AA2-89E1-40DE-B5ED-B55B32F0B9B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19075" y="190500"/>
          <a:ext cx="816610" cy="751840"/>
        </a:xfrm>
        <a:prstGeom prst="rect">
          <a:avLst/>
        </a:prstGeom>
      </xdr:spPr>
    </xdr:pic>
    <xdr:clientData/>
  </xdr:twoCellAnchor>
  <xdr:twoCellAnchor editAs="oneCell">
    <xdr:from>
      <xdr:col>10</xdr:col>
      <xdr:colOff>695325</xdr:colOff>
      <xdr:row>0</xdr:row>
      <xdr:rowOff>123825</xdr:rowOff>
    </xdr:from>
    <xdr:to>
      <xdr:col>12</xdr:col>
      <xdr:colOff>854710</xdr:colOff>
      <xdr:row>5</xdr:row>
      <xdr:rowOff>36830</xdr:rowOff>
    </xdr:to>
    <xdr:pic>
      <xdr:nvPicPr>
        <xdr:cNvPr id="3" name="Imagen 2">
          <a:extLst>
            <a:ext uri="{FF2B5EF4-FFF2-40B4-BE49-F238E27FC236}">
              <a16:creationId xmlns:a16="http://schemas.microsoft.com/office/drawing/2014/main" id="{D1538AD9-29DD-48D3-9086-02180A31E26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15150" y="123825"/>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C65CCACC-3942-4DC6-A0E5-A3334C0B0329}"/>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57577968-895C-4648-9EBC-265B16D19C03}"/>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DA900935-5608-4A5B-A946-915738AB0F6E}"/>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95250</xdr:rowOff>
    </xdr:from>
    <xdr:ext cx="184731" cy="264560"/>
    <xdr:sp macro="" textlink="">
      <xdr:nvSpPr>
        <xdr:cNvPr id="7" name="CuadroTexto 6">
          <a:extLst>
            <a:ext uri="{FF2B5EF4-FFF2-40B4-BE49-F238E27FC236}">
              <a16:creationId xmlns:a16="http://schemas.microsoft.com/office/drawing/2014/main" id="{3212001A-6862-47C8-86A1-459E69B71781}"/>
            </a:ext>
          </a:extLst>
        </xdr:cNvPr>
        <xdr:cNvSpPr txBox="1"/>
      </xdr:nvSpPr>
      <xdr:spPr>
        <a:xfrm>
          <a:off x="5970270"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0</xdr:rowOff>
    </xdr:from>
    <xdr:ext cx="184731" cy="264560"/>
    <xdr:sp macro="" textlink="">
      <xdr:nvSpPr>
        <xdr:cNvPr id="8" name="CuadroTexto 7">
          <a:extLst>
            <a:ext uri="{FF2B5EF4-FFF2-40B4-BE49-F238E27FC236}">
              <a16:creationId xmlns:a16="http://schemas.microsoft.com/office/drawing/2014/main" id="{52858903-E2EA-4B1C-994A-7BB1DFDA2C22}"/>
            </a:ext>
          </a:extLst>
        </xdr:cNvPr>
        <xdr:cNvSpPr txBox="1"/>
      </xdr:nvSpPr>
      <xdr:spPr>
        <a:xfrm>
          <a:off x="5970270" y="1657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95250</xdr:rowOff>
    </xdr:from>
    <xdr:ext cx="184731" cy="264560"/>
    <xdr:sp macro="" textlink="">
      <xdr:nvSpPr>
        <xdr:cNvPr id="9" name="CuadroTexto 8">
          <a:extLst>
            <a:ext uri="{FF2B5EF4-FFF2-40B4-BE49-F238E27FC236}">
              <a16:creationId xmlns:a16="http://schemas.microsoft.com/office/drawing/2014/main" id="{E9D163F5-21BA-48C3-8D99-0AB3321BE23B}"/>
            </a:ext>
          </a:extLst>
        </xdr:cNvPr>
        <xdr:cNvSpPr txBox="1"/>
      </xdr:nvSpPr>
      <xdr:spPr>
        <a:xfrm>
          <a:off x="5970270"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95250</xdr:rowOff>
    </xdr:from>
    <xdr:ext cx="184731" cy="264560"/>
    <xdr:sp macro="" textlink="">
      <xdr:nvSpPr>
        <xdr:cNvPr id="10" name="CuadroTexto 9">
          <a:extLst>
            <a:ext uri="{FF2B5EF4-FFF2-40B4-BE49-F238E27FC236}">
              <a16:creationId xmlns:a16="http://schemas.microsoft.com/office/drawing/2014/main" id="{32D1648E-7658-4379-8271-1036A7C889B3}"/>
            </a:ext>
          </a:extLst>
        </xdr:cNvPr>
        <xdr:cNvSpPr txBox="1"/>
      </xdr:nvSpPr>
      <xdr:spPr>
        <a:xfrm>
          <a:off x="5970270"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0</xdr:rowOff>
    </xdr:from>
    <xdr:ext cx="184731" cy="264560"/>
    <xdr:sp macro="" textlink="">
      <xdr:nvSpPr>
        <xdr:cNvPr id="11" name="CuadroTexto 10">
          <a:extLst>
            <a:ext uri="{FF2B5EF4-FFF2-40B4-BE49-F238E27FC236}">
              <a16:creationId xmlns:a16="http://schemas.microsoft.com/office/drawing/2014/main" id="{D91F4759-7B42-457E-8BD3-6459F2D5D719}"/>
            </a:ext>
          </a:extLst>
        </xdr:cNvPr>
        <xdr:cNvSpPr txBox="1"/>
      </xdr:nvSpPr>
      <xdr:spPr>
        <a:xfrm>
          <a:off x="5970270" y="1657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95250</xdr:rowOff>
    </xdr:from>
    <xdr:ext cx="184731" cy="264560"/>
    <xdr:sp macro="" textlink="">
      <xdr:nvSpPr>
        <xdr:cNvPr id="12" name="CuadroTexto 11">
          <a:extLst>
            <a:ext uri="{FF2B5EF4-FFF2-40B4-BE49-F238E27FC236}">
              <a16:creationId xmlns:a16="http://schemas.microsoft.com/office/drawing/2014/main" id="{59CE9348-34FA-4063-B5E7-8EC78D88B206}"/>
            </a:ext>
          </a:extLst>
        </xdr:cNvPr>
        <xdr:cNvSpPr txBox="1"/>
      </xdr:nvSpPr>
      <xdr:spPr>
        <a:xfrm>
          <a:off x="5970270" y="17487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90.xml><?xml version="1.0" encoding="utf-8"?>
<xdr:wsDr xmlns:xdr="http://schemas.openxmlformats.org/drawingml/2006/spreadsheetDrawing" xmlns:a="http://schemas.openxmlformats.org/drawingml/2006/main">
  <xdr:twoCellAnchor editAs="oneCell">
    <xdr:from>
      <xdr:col>0</xdr:col>
      <xdr:colOff>279797</xdr:colOff>
      <xdr:row>0</xdr:row>
      <xdr:rowOff>66675</xdr:rowOff>
    </xdr:from>
    <xdr:to>
      <xdr:col>3</xdr:col>
      <xdr:colOff>56197</xdr:colOff>
      <xdr:row>3</xdr:row>
      <xdr:rowOff>169331</xdr:rowOff>
    </xdr:to>
    <xdr:pic>
      <xdr:nvPicPr>
        <xdr:cNvPr id="2" name="Imagen 1">
          <a:extLst>
            <a:ext uri="{FF2B5EF4-FFF2-40B4-BE49-F238E27FC236}">
              <a16:creationId xmlns:a16="http://schemas.microsoft.com/office/drawing/2014/main" id="{1C1B11C8-FB42-4F00-9852-1ADA19442A7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9797" y="66675"/>
          <a:ext cx="732234" cy="674156"/>
        </a:xfrm>
        <a:prstGeom prst="rect">
          <a:avLst/>
        </a:prstGeom>
      </xdr:spPr>
    </xdr:pic>
    <xdr:clientData/>
  </xdr:twoCellAnchor>
  <xdr:twoCellAnchor editAs="oneCell">
    <xdr:from>
      <xdr:col>9</xdr:col>
      <xdr:colOff>4255294</xdr:colOff>
      <xdr:row>0</xdr:row>
      <xdr:rowOff>0</xdr:rowOff>
    </xdr:from>
    <xdr:to>
      <xdr:col>10</xdr:col>
      <xdr:colOff>626405</xdr:colOff>
      <xdr:row>4</xdr:row>
      <xdr:rowOff>21697</xdr:rowOff>
    </xdr:to>
    <xdr:pic>
      <xdr:nvPicPr>
        <xdr:cNvPr id="3" name="Imagen 2">
          <a:extLst>
            <a:ext uri="{FF2B5EF4-FFF2-40B4-BE49-F238E27FC236}">
              <a16:creationId xmlns:a16="http://schemas.microsoft.com/office/drawing/2014/main" id="{B2E78863-E039-4B02-BECD-8CC46C0EE06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75872" y="0"/>
          <a:ext cx="1722971" cy="776077"/>
        </a:xfrm>
        <a:prstGeom prst="rect">
          <a:avLst/>
        </a:prstGeom>
      </xdr:spPr>
    </xdr:pic>
    <xdr:clientData/>
  </xdr:twoCellAnchor>
</xdr:wsDr>
</file>

<file path=xl/drawings/drawing91.xml><?xml version="1.0" encoding="utf-8"?>
<xdr:wsDr xmlns:xdr="http://schemas.openxmlformats.org/drawingml/2006/spreadsheetDrawing" xmlns:a="http://schemas.openxmlformats.org/drawingml/2006/main">
  <xdr:twoCellAnchor editAs="oneCell">
    <xdr:from>
      <xdr:col>0</xdr:col>
      <xdr:colOff>285750</xdr:colOff>
      <xdr:row>1</xdr:row>
      <xdr:rowOff>0</xdr:rowOff>
    </xdr:from>
    <xdr:to>
      <xdr:col>0</xdr:col>
      <xdr:colOff>1102360</xdr:colOff>
      <xdr:row>4</xdr:row>
      <xdr:rowOff>170815</xdr:rowOff>
    </xdr:to>
    <xdr:pic>
      <xdr:nvPicPr>
        <xdr:cNvPr id="2" name="Imagen 1">
          <a:extLst>
            <a:ext uri="{FF2B5EF4-FFF2-40B4-BE49-F238E27FC236}">
              <a16:creationId xmlns:a16="http://schemas.microsoft.com/office/drawing/2014/main" id="{DAF804AB-28AA-4C4E-8A00-86489BC590B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85750" y="190500"/>
          <a:ext cx="816610" cy="751840"/>
        </a:xfrm>
        <a:prstGeom prst="rect">
          <a:avLst/>
        </a:prstGeom>
      </xdr:spPr>
    </xdr:pic>
    <xdr:clientData/>
  </xdr:twoCellAnchor>
  <xdr:twoCellAnchor editAs="oneCell">
    <xdr:from>
      <xdr:col>10</xdr:col>
      <xdr:colOff>762000</xdr:colOff>
      <xdr:row>0</xdr:row>
      <xdr:rowOff>123825</xdr:rowOff>
    </xdr:from>
    <xdr:to>
      <xdr:col>13</xdr:col>
      <xdr:colOff>16510</xdr:colOff>
      <xdr:row>5</xdr:row>
      <xdr:rowOff>36830</xdr:rowOff>
    </xdr:to>
    <xdr:pic>
      <xdr:nvPicPr>
        <xdr:cNvPr id="3" name="Imagen 2">
          <a:extLst>
            <a:ext uri="{FF2B5EF4-FFF2-40B4-BE49-F238E27FC236}">
              <a16:creationId xmlns:a16="http://schemas.microsoft.com/office/drawing/2014/main" id="{2AE04FC5-33E0-4B77-8214-4874DC641C3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81825" y="123825"/>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4450B646-A9E3-47AC-9290-6AF4EDDBF3BA}"/>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749F2C25-DEFE-4817-A302-0235E7084C43}"/>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90BF9DC6-9694-4786-A420-D641FC72D5A6}"/>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92.xml><?xml version="1.0" encoding="utf-8"?>
<xdr:wsDr xmlns:xdr="http://schemas.openxmlformats.org/drawingml/2006/spreadsheetDrawing" xmlns:a="http://schemas.openxmlformats.org/drawingml/2006/main">
  <xdr:twoCellAnchor editAs="oneCell">
    <xdr:from>
      <xdr:col>0</xdr:col>
      <xdr:colOff>238125</xdr:colOff>
      <xdr:row>0</xdr:row>
      <xdr:rowOff>66675</xdr:rowOff>
    </xdr:from>
    <xdr:to>
      <xdr:col>2</xdr:col>
      <xdr:colOff>325283</xdr:colOff>
      <xdr:row>3</xdr:row>
      <xdr:rowOff>134779</xdr:rowOff>
    </xdr:to>
    <xdr:pic>
      <xdr:nvPicPr>
        <xdr:cNvPr id="2" name="Imagen 1">
          <a:extLst>
            <a:ext uri="{FF2B5EF4-FFF2-40B4-BE49-F238E27FC236}">
              <a16:creationId xmlns:a16="http://schemas.microsoft.com/office/drawing/2014/main" id="{A4543C0C-7DED-4960-BF83-CCDBD7A2ED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8125" y="66675"/>
          <a:ext cx="690567" cy="635794"/>
        </a:xfrm>
        <a:prstGeom prst="rect">
          <a:avLst/>
        </a:prstGeom>
      </xdr:spPr>
    </xdr:pic>
    <xdr:clientData/>
  </xdr:twoCellAnchor>
  <xdr:twoCellAnchor editAs="oneCell">
    <xdr:from>
      <xdr:col>9</xdr:col>
      <xdr:colOff>4201716</xdr:colOff>
      <xdr:row>0</xdr:row>
      <xdr:rowOff>0</xdr:rowOff>
    </xdr:from>
    <xdr:to>
      <xdr:col>10</xdr:col>
      <xdr:colOff>760532</xdr:colOff>
      <xdr:row>3</xdr:row>
      <xdr:rowOff>168035</xdr:rowOff>
    </xdr:to>
    <xdr:pic>
      <xdr:nvPicPr>
        <xdr:cNvPr id="3" name="Imagen 2">
          <a:extLst>
            <a:ext uri="{FF2B5EF4-FFF2-40B4-BE49-F238E27FC236}">
              <a16:creationId xmlns:a16="http://schemas.microsoft.com/office/drawing/2014/main" id="{FA85015D-E7F4-4736-8D9E-5AF8458270C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34200" y="0"/>
          <a:ext cx="1624926" cy="731915"/>
        </a:xfrm>
        <a:prstGeom prst="rect">
          <a:avLst/>
        </a:prstGeom>
      </xdr:spPr>
    </xdr:pic>
    <xdr:clientData/>
  </xdr:twoCellAnchor>
</xdr:wsDr>
</file>

<file path=xl/drawings/drawing93.xml><?xml version="1.0" encoding="utf-8"?>
<xdr:wsDr xmlns:xdr="http://schemas.openxmlformats.org/drawingml/2006/spreadsheetDrawing" xmlns:a="http://schemas.openxmlformats.org/drawingml/2006/main">
  <xdr:twoCellAnchor editAs="oneCell">
    <xdr:from>
      <xdr:col>0</xdr:col>
      <xdr:colOff>295275</xdr:colOff>
      <xdr:row>0</xdr:row>
      <xdr:rowOff>123825</xdr:rowOff>
    </xdr:from>
    <xdr:to>
      <xdr:col>0</xdr:col>
      <xdr:colOff>1121410</xdr:colOff>
      <xdr:row>4</xdr:row>
      <xdr:rowOff>113665</xdr:rowOff>
    </xdr:to>
    <xdr:pic>
      <xdr:nvPicPr>
        <xdr:cNvPr id="2" name="Imagen 1">
          <a:extLst>
            <a:ext uri="{FF2B5EF4-FFF2-40B4-BE49-F238E27FC236}">
              <a16:creationId xmlns:a16="http://schemas.microsoft.com/office/drawing/2014/main" id="{90F8D06B-A7AB-4920-B5DC-8FAF10C62B1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95275" y="123825"/>
          <a:ext cx="816610" cy="751840"/>
        </a:xfrm>
        <a:prstGeom prst="rect">
          <a:avLst/>
        </a:prstGeom>
      </xdr:spPr>
    </xdr:pic>
    <xdr:clientData/>
  </xdr:twoCellAnchor>
  <xdr:twoCellAnchor editAs="oneCell">
    <xdr:from>
      <xdr:col>10</xdr:col>
      <xdr:colOff>771525</xdr:colOff>
      <xdr:row>0</xdr:row>
      <xdr:rowOff>57150</xdr:rowOff>
    </xdr:from>
    <xdr:to>
      <xdr:col>13</xdr:col>
      <xdr:colOff>79375</xdr:colOff>
      <xdr:row>4</xdr:row>
      <xdr:rowOff>172085</xdr:rowOff>
    </xdr:to>
    <xdr:pic>
      <xdr:nvPicPr>
        <xdr:cNvPr id="3" name="Imagen 2">
          <a:extLst>
            <a:ext uri="{FF2B5EF4-FFF2-40B4-BE49-F238E27FC236}">
              <a16:creationId xmlns:a16="http://schemas.microsoft.com/office/drawing/2014/main" id="{4BA28C21-1778-44C7-9498-AB49D5FC6B3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91350" y="57150"/>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66C89F22-CC2D-44A8-8FAB-DA2A3CE6AC20}"/>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A7F4FF3E-2F3E-4738-84A7-C27953B7E556}"/>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2B9AF900-B0E1-4E69-A28A-F7C5E3BC8427}"/>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94.xml><?xml version="1.0" encoding="utf-8"?>
<xdr:wsDr xmlns:xdr="http://schemas.openxmlformats.org/drawingml/2006/spreadsheetDrawing" xmlns:a="http://schemas.openxmlformats.org/drawingml/2006/main">
  <xdr:twoCellAnchor editAs="oneCell">
    <xdr:from>
      <xdr:col>0</xdr:col>
      <xdr:colOff>142875</xdr:colOff>
      <xdr:row>0</xdr:row>
      <xdr:rowOff>104775</xdr:rowOff>
    </xdr:from>
    <xdr:to>
      <xdr:col>0</xdr:col>
      <xdr:colOff>1085850</xdr:colOff>
      <xdr:row>4</xdr:row>
      <xdr:rowOff>98425</xdr:rowOff>
    </xdr:to>
    <xdr:pic>
      <xdr:nvPicPr>
        <xdr:cNvPr id="2" name="Imagen 1">
          <a:extLst>
            <a:ext uri="{FF2B5EF4-FFF2-40B4-BE49-F238E27FC236}">
              <a16:creationId xmlns:a16="http://schemas.microsoft.com/office/drawing/2014/main" id="{5C2D3F7E-FC9D-40FA-9978-42F6230B545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2875" y="104775"/>
          <a:ext cx="933450" cy="751840"/>
        </a:xfrm>
        <a:prstGeom prst="rect">
          <a:avLst/>
        </a:prstGeom>
      </xdr:spPr>
    </xdr:pic>
    <xdr:clientData/>
  </xdr:twoCellAnchor>
  <xdr:twoCellAnchor editAs="oneCell">
    <xdr:from>
      <xdr:col>10</xdr:col>
      <xdr:colOff>619125</xdr:colOff>
      <xdr:row>0</xdr:row>
      <xdr:rowOff>38100</xdr:rowOff>
    </xdr:from>
    <xdr:to>
      <xdr:col>13</xdr:col>
      <xdr:colOff>19023</xdr:colOff>
      <xdr:row>4</xdr:row>
      <xdr:rowOff>132080</xdr:rowOff>
    </xdr:to>
    <xdr:pic>
      <xdr:nvPicPr>
        <xdr:cNvPr id="3" name="Imagen 2">
          <a:extLst>
            <a:ext uri="{FF2B5EF4-FFF2-40B4-BE49-F238E27FC236}">
              <a16:creationId xmlns:a16="http://schemas.microsoft.com/office/drawing/2014/main" id="{F41B2DC0-5B39-418F-803A-C79606D434D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38950" y="38100"/>
          <a:ext cx="2196438"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A711087C-B7C2-410A-8AFB-C6050363E3A5}"/>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1CA95139-4A36-4F7E-AE7C-7B260584E8BF}"/>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B36DB51A-8DC4-4417-8847-C4BC41ADBD0A}"/>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95250</xdr:rowOff>
    </xdr:from>
    <xdr:ext cx="184731" cy="264560"/>
    <xdr:sp macro="" textlink="">
      <xdr:nvSpPr>
        <xdr:cNvPr id="7" name="CuadroTexto 6">
          <a:extLst>
            <a:ext uri="{FF2B5EF4-FFF2-40B4-BE49-F238E27FC236}">
              <a16:creationId xmlns:a16="http://schemas.microsoft.com/office/drawing/2014/main" id="{73472237-AE3F-41C8-AE02-09F8476D614E}"/>
            </a:ext>
          </a:extLst>
        </xdr:cNvPr>
        <xdr:cNvSpPr txBox="1"/>
      </xdr:nvSpPr>
      <xdr:spPr>
        <a:xfrm>
          <a:off x="5970270" y="166306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0</xdr:rowOff>
    </xdr:from>
    <xdr:ext cx="184731" cy="264560"/>
    <xdr:sp macro="" textlink="">
      <xdr:nvSpPr>
        <xdr:cNvPr id="8" name="CuadroTexto 7">
          <a:extLst>
            <a:ext uri="{FF2B5EF4-FFF2-40B4-BE49-F238E27FC236}">
              <a16:creationId xmlns:a16="http://schemas.microsoft.com/office/drawing/2014/main" id="{85F5ED85-28B0-4611-8724-24D2C8C10904}"/>
            </a:ext>
          </a:extLst>
        </xdr:cNvPr>
        <xdr:cNvSpPr txBox="1"/>
      </xdr:nvSpPr>
      <xdr:spPr>
        <a:xfrm>
          <a:off x="5970270" y="1571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9</xdr:row>
      <xdr:rowOff>95250</xdr:rowOff>
    </xdr:from>
    <xdr:ext cx="184731" cy="264560"/>
    <xdr:sp macro="" textlink="">
      <xdr:nvSpPr>
        <xdr:cNvPr id="9" name="CuadroTexto 8">
          <a:extLst>
            <a:ext uri="{FF2B5EF4-FFF2-40B4-BE49-F238E27FC236}">
              <a16:creationId xmlns:a16="http://schemas.microsoft.com/office/drawing/2014/main" id="{3FCED76A-E229-4CBF-AAAA-9E7A8D6AD345}"/>
            </a:ext>
          </a:extLst>
        </xdr:cNvPr>
        <xdr:cNvSpPr txBox="1"/>
      </xdr:nvSpPr>
      <xdr:spPr>
        <a:xfrm>
          <a:off x="5970270" y="166306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95250</xdr:rowOff>
    </xdr:from>
    <xdr:ext cx="184731" cy="264560"/>
    <xdr:sp macro="" textlink="">
      <xdr:nvSpPr>
        <xdr:cNvPr id="10" name="CuadroTexto 9">
          <a:extLst>
            <a:ext uri="{FF2B5EF4-FFF2-40B4-BE49-F238E27FC236}">
              <a16:creationId xmlns:a16="http://schemas.microsoft.com/office/drawing/2014/main" id="{D1FF909F-8D93-44B8-B145-3875DB7726E6}"/>
            </a:ext>
          </a:extLst>
        </xdr:cNvPr>
        <xdr:cNvSpPr txBox="1"/>
      </xdr:nvSpPr>
      <xdr:spPr>
        <a:xfrm>
          <a:off x="5970270" y="166306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0</xdr:rowOff>
    </xdr:from>
    <xdr:ext cx="184731" cy="264560"/>
    <xdr:sp macro="" textlink="">
      <xdr:nvSpPr>
        <xdr:cNvPr id="11" name="CuadroTexto 10">
          <a:extLst>
            <a:ext uri="{FF2B5EF4-FFF2-40B4-BE49-F238E27FC236}">
              <a16:creationId xmlns:a16="http://schemas.microsoft.com/office/drawing/2014/main" id="{B3F81A3E-00C0-42CB-9B17-EA71DE188187}"/>
            </a:ext>
          </a:extLst>
        </xdr:cNvPr>
        <xdr:cNvSpPr txBox="1"/>
      </xdr:nvSpPr>
      <xdr:spPr>
        <a:xfrm>
          <a:off x="5970270" y="1571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10</xdr:row>
      <xdr:rowOff>95250</xdr:rowOff>
    </xdr:from>
    <xdr:ext cx="184731" cy="264560"/>
    <xdr:sp macro="" textlink="">
      <xdr:nvSpPr>
        <xdr:cNvPr id="12" name="CuadroTexto 11">
          <a:extLst>
            <a:ext uri="{FF2B5EF4-FFF2-40B4-BE49-F238E27FC236}">
              <a16:creationId xmlns:a16="http://schemas.microsoft.com/office/drawing/2014/main" id="{6D63C9F3-901F-456C-AD28-2C174A7A7E38}"/>
            </a:ext>
          </a:extLst>
        </xdr:cNvPr>
        <xdr:cNvSpPr txBox="1"/>
      </xdr:nvSpPr>
      <xdr:spPr>
        <a:xfrm>
          <a:off x="5970270" y="166306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95.xml><?xml version="1.0" encoding="utf-8"?>
<xdr:wsDr xmlns:xdr="http://schemas.openxmlformats.org/drawingml/2006/spreadsheetDrawing" xmlns:a="http://schemas.openxmlformats.org/drawingml/2006/main">
  <xdr:twoCellAnchor editAs="oneCell">
    <xdr:from>
      <xdr:col>0</xdr:col>
      <xdr:colOff>238125</xdr:colOff>
      <xdr:row>0</xdr:row>
      <xdr:rowOff>66675</xdr:rowOff>
    </xdr:from>
    <xdr:to>
      <xdr:col>2</xdr:col>
      <xdr:colOff>325283</xdr:colOff>
      <xdr:row>3</xdr:row>
      <xdr:rowOff>134779</xdr:rowOff>
    </xdr:to>
    <xdr:pic>
      <xdr:nvPicPr>
        <xdr:cNvPr id="2" name="Imagen 1">
          <a:extLst>
            <a:ext uri="{FF2B5EF4-FFF2-40B4-BE49-F238E27FC236}">
              <a16:creationId xmlns:a16="http://schemas.microsoft.com/office/drawing/2014/main" id="{3B168B06-7D11-44B9-A161-F29944E599F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8125" y="66675"/>
          <a:ext cx="692948" cy="635794"/>
        </a:xfrm>
        <a:prstGeom prst="rect">
          <a:avLst/>
        </a:prstGeom>
      </xdr:spPr>
    </xdr:pic>
    <xdr:clientData/>
  </xdr:twoCellAnchor>
  <xdr:twoCellAnchor editAs="oneCell">
    <xdr:from>
      <xdr:col>9</xdr:col>
      <xdr:colOff>4201716</xdr:colOff>
      <xdr:row>0</xdr:row>
      <xdr:rowOff>0</xdr:rowOff>
    </xdr:from>
    <xdr:to>
      <xdr:col>10</xdr:col>
      <xdr:colOff>760532</xdr:colOff>
      <xdr:row>3</xdr:row>
      <xdr:rowOff>168035</xdr:rowOff>
    </xdr:to>
    <xdr:pic>
      <xdr:nvPicPr>
        <xdr:cNvPr id="3" name="Imagen 2">
          <a:extLst>
            <a:ext uri="{FF2B5EF4-FFF2-40B4-BE49-F238E27FC236}">
              <a16:creationId xmlns:a16="http://schemas.microsoft.com/office/drawing/2014/main" id="{34B9DE86-D299-476B-B427-42032CDA7A9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35391" y="0"/>
          <a:ext cx="1626116" cy="731915"/>
        </a:xfrm>
        <a:prstGeom prst="rect">
          <a:avLst/>
        </a:prstGeom>
      </xdr:spPr>
    </xdr:pic>
    <xdr:clientData/>
  </xdr:twoCellAnchor>
</xdr:wsDr>
</file>

<file path=xl/drawings/drawing96.xml><?xml version="1.0" encoding="utf-8"?>
<xdr:wsDr xmlns:xdr="http://schemas.openxmlformats.org/drawingml/2006/spreadsheetDrawing" xmlns:a="http://schemas.openxmlformats.org/drawingml/2006/main">
  <xdr:twoCellAnchor editAs="oneCell">
    <xdr:from>
      <xdr:col>0</xdr:col>
      <xdr:colOff>238125</xdr:colOff>
      <xdr:row>0</xdr:row>
      <xdr:rowOff>66675</xdr:rowOff>
    </xdr:from>
    <xdr:to>
      <xdr:col>2</xdr:col>
      <xdr:colOff>325283</xdr:colOff>
      <xdr:row>3</xdr:row>
      <xdr:rowOff>134779</xdr:rowOff>
    </xdr:to>
    <xdr:pic>
      <xdr:nvPicPr>
        <xdr:cNvPr id="2" name="Imagen 1">
          <a:extLst>
            <a:ext uri="{FF2B5EF4-FFF2-40B4-BE49-F238E27FC236}">
              <a16:creationId xmlns:a16="http://schemas.microsoft.com/office/drawing/2014/main" id="{D0908FFB-361F-4901-854A-A0847B68AF3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8125" y="66675"/>
          <a:ext cx="692948" cy="635794"/>
        </a:xfrm>
        <a:prstGeom prst="rect">
          <a:avLst/>
        </a:prstGeom>
      </xdr:spPr>
    </xdr:pic>
    <xdr:clientData/>
  </xdr:twoCellAnchor>
  <xdr:twoCellAnchor editAs="oneCell">
    <xdr:from>
      <xdr:col>9</xdr:col>
      <xdr:colOff>4201716</xdr:colOff>
      <xdr:row>0</xdr:row>
      <xdr:rowOff>0</xdr:rowOff>
    </xdr:from>
    <xdr:to>
      <xdr:col>10</xdr:col>
      <xdr:colOff>760532</xdr:colOff>
      <xdr:row>3</xdr:row>
      <xdr:rowOff>168035</xdr:rowOff>
    </xdr:to>
    <xdr:pic>
      <xdr:nvPicPr>
        <xdr:cNvPr id="3" name="Imagen 2">
          <a:extLst>
            <a:ext uri="{FF2B5EF4-FFF2-40B4-BE49-F238E27FC236}">
              <a16:creationId xmlns:a16="http://schemas.microsoft.com/office/drawing/2014/main" id="{DE0EDFCB-8232-4E97-B7EE-DD1BE84F573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35391" y="0"/>
          <a:ext cx="1626116" cy="731915"/>
        </a:xfrm>
        <a:prstGeom prst="rect">
          <a:avLst/>
        </a:prstGeom>
      </xdr:spPr>
    </xdr:pic>
    <xdr:clientData/>
  </xdr:twoCellAnchor>
</xdr:wsDr>
</file>

<file path=xl/drawings/drawing97.xml><?xml version="1.0" encoding="utf-8"?>
<xdr:wsDr xmlns:xdr="http://schemas.openxmlformats.org/drawingml/2006/spreadsheetDrawing" xmlns:a="http://schemas.openxmlformats.org/drawingml/2006/main">
  <xdr:twoCellAnchor editAs="oneCell">
    <xdr:from>
      <xdr:col>0</xdr:col>
      <xdr:colOff>200025</xdr:colOff>
      <xdr:row>0</xdr:row>
      <xdr:rowOff>133350</xdr:rowOff>
    </xdr:from>
    <xdr:to>
      <xdr:col>0</xdr:col>
      <xdr:colOff>1009015</xdr:colOff>
      <xdr:row>4</xdr:row>
      <xdr:rowOff>134620</xdr:rowOff>
    </xdr:to>
    <xdr:pic>
      <xdr:nvPicPr>
        <xdr:cNvPr id="2" name="Imagen 1">
          <a:extLst>
            <a:ext uri="{FF2B5EF4-FFF2-40B4-BE49-F238E27FC236}">
              <a16:creationId xmlns:a16="http://schemas.microsoft.com/office/drawing/2014/main" id="{90FE064F-8282-4448-BDDB-B9D7E456D6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0025" y="133350"/>
          <a:ext cx="816610" cy="751840"/>
        </a:xfrm>
        <a:prstGeom prst="rect">
          <a:avLst/>
        </a:prstGeom>
      </xdr:spPr>
    </xdr:pic>
    <xdr:clientData/>
  </xdr:twoCellAnchor>
  <xdr:twoCellAnchor editAs="oneCell">
    <xdr:from>
      <xdr:col>10</xdr:col>
      <xdr:colOff>676275</xdr:colOff>
      <xdr:row>0</xdr:row>
      <xdr:rowOff>66675</xdr:rowOff>
    </xdr:from>
    <xdr:to>
      <xdr:col>12</xdr:col>
      <xdr:colOff>797560</xdr:colOff>
      <xdr:row>4</xdr:row>
      <xdr:rowOff>170180</xdr:rowOff>
    </xdr:to>
    <xdr:pic>
      <xdr:nvPicPr>
        <xdr:cNvPr id="3" name="Imagen 2">
          <a:extLst>
            <a:ext uri="{FF2B5EF4-FFF2-40B4-BE49-F238E27FC236}">
              <a16:creationId xmlns:a16="http://schemas.microsoft.com/office/drawing/2014/main" id="{ABB9DEDA-3C25-4BD8-84C7-1AB4AA4844C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896100" y="66675"/>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EAA67944-24A8-492E-A7B0-49800F1FE876}"/>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066DF49D-8121-4761-B625-0DDFD874B0FC}"/>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1CF03863-1336-4FED-B28B-2822A3CD9FF0}"/>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98.xml><?xml version="1.0" encoding="utf-8"?>
<xdr:wsDr xmlns:xdr="http://schemas.openxmlformats.org/drawingml/2006/spreadsheetDrawing" xmlns:a="http://schemas.openxmlformats.org/drawingml/2006/main">
  <xdr:twoCellAnchor editAs="oneCell">
    <xdr:from>
      <xdr:col>0</xdr:col>
      <xdr:colOff>238125</xdr:colOff>
      <xdr:row>0</xdr:row>
      <xdr:rowOff>66675</xdr:rowOff>
    </xdr:from>
    <xdr:to>
      <xdr:col>2</xdr:col>
      <xdr:colOff>325283</xdr:colOff>
      <xdr:row>3</xdr:row>
      <xdr:rowOff>134779</xdr:rowOff>
    </xdr:to>
    <xdr:pic>
      <xdr:nvPicPr>
        <xdr:cNvPr id="2" name="Imagen 1">
          <a:extLst>
            <a:ext uri="{FF2B5EF4-FFF2-40B4-BE49-F238E27FC236}">
              <a16:creationId xmlns:a16="http://schemas.microsoft.com/office/drawing/2014/main" id="{929703C8-FAE1-4E6E-A47E-752B26FE080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8125" y="66675"/>
          <a:ext cx="692948" cy="635794"/>
        </a:xfrm>
        <a:prstGeom prst="rect">
          <a:avLst/>
        </a:prstGeom>
      </xdr:spPr>
    </xdr:pic>
    <xdr:clientData/>
  </xdr:twoCellAnchor>
  <xdr:twoCellAnchor editAs="oneCell">
    <xdr:from>
      <xdr:col>9</xdr:col>
      <xdr:colOff>4201716</xdr:colOff>
      <xdr:row>0</xdr:row>
      <xdr:rowOff>0</xdr:rowOff>
    </xdr:from>
    <xdr:to>
      <xdr:col>10</xdr:col>
      <xdr:colOff>760532</xdr:colOff>
      <xdr:row>3</xdr:row>
      <xdr:rowOff>168035</xdr:rowOff>
    </xdr:to>
    <xdr:pic>
      <xdr:nvPicPr>
        <xdr:cNvPr id="3" name="Imagen 2">
          <a:extLst>
            <a:ext uri="{FF2B5EF4-FFF2-40B4-BE49-F238E27FC236}">
              <a16:creationId xmlns:a16="http://schemas.microsoft.com/office/drawing/2014/main" id="{FD97D013-39DD-4487-8F21-38B2D370840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35391" y="0"/>
          <a:ext cx="1626116" cy="731915"/>
        </a:xfrm>
        <a:prstGeom prst="rect">
          <a:avLst/>
        </a:prstGeom>
      </xdr:spPr>
    </xdr:pic>
    <xdr:clientData/>
  </xdr:twoCellAnchor>
</xdr:wsDr>
</file>

<file path=xl/drawings/drawing99.xml><?xml version="1.0" encoding="utf-8"?>
<xdr:wsDr xmlns:xdr="http://schemas.openxmlformats.org/drawingml/2006/spreadsheetDrawing" xmlns:a="http://schemas.openxmlformats.org/drawingml/2006/main">
  <xdr:twoCellAnchor editAs="oneCell">
    <xdr:from>
      <xdr:col>0</xdr:col>
      <xdr:colOff>228600</xdr:colOff>
      <xdr:row>0</xdr:row>
      <xdr:rowOff>114300</xdr:rowOff>
    </xdr:from>
    <xdr:to>
      <xdr:col>0</xdr:col>
      <xdr:colOff>1045210</xdr:colOff>
      <xdr:row>4</xdr:row>
      <xdr:rowOff>98425</xdr:rowOff>
    </xdr:to>
    <xdr:pic>
      <xdr:nvPicPr>
        <xdr:cNvPr id="2" name="Imagen 1">
          <a:extLst>
            <a:ext uri="{FF2B5EF4-FFF2-40B4-BE49-F238E27FC236}">
              <a16:creationId xmlns:a16="http://schemas.microsoft.com/office/drawing/2014/main" id="{F405AE5F-6144-4A03-B39F-408B2EE808E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28600" y="114300"/>
          <a:ext cx="816610" cy="751840"/>
        </a:xfrm>
        <a:prstGeom prst="rect">
          <a:avLst/>
        </a:prstGeom>
      </xdr:spPr>
    </xdr:pic>
    <xdr:clientData/>
  </xdr:twoCellAnchor>
  <xdr:twoCellAnchor editAs="oneCell">
    <xdr:from>
      <xdr:col>10</xdr:col>
      <xdr:colOff>704850</xdr:colOff>
      <xdr:row>0</xdr:row>
      <xdr:rowOff>47625</xdr:rowOff>
    </xdr:from>
    <xdr:to>
      <xdr:col>12</xdr:col>
      <xdr:colOff>780415</xdr:colOff>
      <xdr:row>4</xdr:row>
      <xdr:rowOff>151130</xdr:rowOff>
    </xdr:to>
    <xdr:pic>
      <xdr:nvPicPr>
        <xdr:cNvPr id="3" name="Imagen 2">
          <a:extLst>
            <a:ext uri="{FF2B5EF4-FFF2-40B4-BE49-F238E27FC236}">
              <a16:creationId xmlns:a16="http://schemas.microsoft.com/office/drawing/2014/main" id="{1E41D752-6569-4BF7-B075-EFA58EC3398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924675" y="47625"/>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60207490-308D-4F88-A03F-C6980B1C1A6B}"/>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5F59E498-B4C4-43A1-98DC-DAEE6DB14BA2}"/>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0D38DD05-972F-49DA-988D-9F84B6A7B85F}"/>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100.xml><?xml version="1.0" encoding="utf-8"?>
<xdr:wsDr xmlns:xdr="http://schemas.openxmlformats.org/drawingml/2006/spreadsheetDrawing" xmlns:a="http://schemas.openxmlformats.org/drawingml/2006/main">
  <xdr:twoCellAnchor editAs="oneCell">
    <xdr:from>
      <xdr:col>0</xdr:col>
      <xdr:colOff>238125</xdr:colOff>
      <xdr:row>0</xdr:row>
      <xdr:rowOff>66675</xdr:rowOff>
    </xdr:from>
    <xdr:to>
      <xdr:col>2</xdr:col>
      <xdr:colOff>325283</xdr:colOff>
      <xdr:row>3</xdr:row>
      <xdr:rowOff>134779</xdr:rowOff>
    </xdr:to>
    <xdr:pic>
      <xdr:nvPicPr>
        <xdr:cNvPr id="2" name="Imagen 1">
          <a:extLst>
            <a:ext uri="{FF2B5EF4-FFF2-40B4-BE49-F238E27FC236}">
              <a16:creationId xmlns:a16="http://schemas.microsoft.com/office/drawing/2014/main" id="{7F4B11C9-027F-4784-BBE5-4A937CAAD4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8125" y="66675"/>
          <a:ext cx="692948" cy="635794"/>
        </a:xfrm>
        <a:prstGeom prst="rect">
          <a:avLst/>
        </a:prstGeom>
      </xdr:spPr>
    </xdr:pic>
    <xdr:clientData/>
  </xdr:twoCellAnchor>
  <xdr:twoCellAnchor editAs="oneCell">
    <xdr:from>
      <xdr:col>9</xdr:col>
      <xdr:colOff>4201716</xdr:colOff>
      <xdr:row>0</xdr:row>
      <xdr:rowOff>0</xdr:rowOff>
    </xdr:from>
    <xdr:to>
      <xdr:col>10</xdr:col>
      <xdr:colOff>760532</xdr:colOff>
      <xdr:row>3</xdr:row>
      <xdr:rowOff>168035</xdr:rowOff>
    </xdr:to>
    <xdr:pic>
      <xdr:nvPicPr>
        <xdr:cNvPr id="3" name="Imagen 2">
          <a:extLst>
            <a:ext uri="{FF2B5EF4-FFF2-40B4-BE49-F238E27FC236}">
              <a16:creationId xmlns:a16="http://schemas.microsoft.com/office/drawing/2014/main" id="{8A6CA9E3-2371-4616-9FC9-66686A1CA10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35391" y="0"/>
          <a:ext cx="1626116" cy="731915"/>
        </a:xfrm>
        <a:prstGeom prst="rect">
          <a:avLst/>
        </a:prstGeom>
      </xdr:spPr>
    </xdr:pic>
    <xdr:clientData/>
  </xdr:twoCellAnchor>
</xdr:wsDr>
</file>

<file path=xl/drawings/drawing101.xml><?xml version="1.0" encoding="utf-8"?>
<xdr:wsDr xmlns:xdr="http://schemas.openxmlformats.org/drawingml/2006/spreadsheetDrawing" xmlns:a="http://schemas.openxmlformats.org/drawingml/2006/main">
  <xdr:twoCellAnchor editAs="oneCell">
    <xdr:from>
      <xdr:col>0</xdr:col>
      <xdr:colOff>295275</xdr:colOff>
      <xdr:row>0</xdr:row>
      <xdr:rowOff>133350</xdr:rowOff>
    </xdr:from>
    <xdr:to>
      <xdr:col>0</xdr:col>
      <xdr:colOff>1125220</xdr:colOff>
      <xdr:row>4</xdr:row>
      <xdr:rowOff>130810</xdr:rowOff>
    </xdr:to>
    <xdr:pic>
      <xdr:nvPicPr>
        <xdr:cNvPr id="2" name="Imagen 1">
          <a:extLst>
            <a:ext uri="{FF2B5EF4-FFF2-40B4-BE49-F238E27FC236}">
              <a16:creationId xmlns:a16="http://schemas.microsoft.com/office/drawing/2014/main" id="{AAACEB10-9F1A-49AD-8DEE-3EEEE0AE7E1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95275" y="133350"/>
          <a:ext cx="816610" cy="751840"/>
        </a:xfrm>
        <a:prstGeom prst="rect">
          <a:avLst/>
        </a:prstGeom>
      </xdr:spPr>
    </xdr:pic>
    <xdr:clientData/>
  </xdr:twoCellAnchor>
  <xdr:twoCellAnchor editAs="oneCell">
    <xdr:from>
      <xdr:col>10</xdr:col>
      <xdr:colOff>771525</xdr:colOff>
      <xdr:row>0</xdr:row>
      <xdr:rowOff>66675</xdr:rowOff>
    </xdr:from>
    <xdr:to>
      <xdr:col>13</xdr:col>
      <xdr:colOff>161290</xdr:colOff>
      <xdr:row>4</xdr:row>
      <xdr:rowOff>173990</xdr:rowOff>
    </xdr:to>
    <xdr:pic>
      <xdr:nvPicPr>
        <xdr:cNvPr id="3" name="Imagen 2">
          <a:extLst>
            <a:ext uri="{FF2B5EF4-FFF2-40B4-BE49-F238E27FC236}">
              <a16:creationId xmlns:a16="http://schemas.microsoft.com/office/drawing/2014/main" id="{2E2569E4-9918-4440-A5CA-A9DBC8A922B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91350" y="66675"/>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4A722728-7E68-4563-BCAE-84A6C9A5B694}"/>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E0AB7264-21E0-4FBE-90A8-19EFAE5252B5}"/>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FA3CFAED-BECD-4AF1-9543-DE0143E31B40}"/>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102.xml><?xml version="1.0" encoding="utf-8"?>
<xdr:wsDr xmlns:xdr="http://schemas.openxmlformats.org/drawingml/2006/spreadsheetDrawing" xmlns:a="http://schemas.openxmlformats.org/drawingml/2006/main">
  <xdr:twoCellAnchor editAs="oneCell">
    <xdr:from>
      <xdr:col>0</xdr:col>
      <xdr:colOff>187817</xdr:colOff>
      <xdr:row>0</xdr:row>
      <xdr:rowOff>0</xdr:rowOff>
    </xdr:from>
    <xdr:to>
      <xdr:col>3</xdr:col>
      <xdr:colOff>26831</xdr:colOff>
      <xdr:row>3</xdr:row>
      <xdr:rowOff>60296</xdr:rowOff>
    </xdr:to>
    <xdr:pic>
      <xdr:nvPicPr>
        <xdr:cNvPr id="5" name="Imagen 4">
          <a:extLst>
            <a:ext uri="{FF2B5EF4-FFF2-40B4-BE49-F238E27FC236}">
              <a16:creationId xmlns:a16="http://schemas.microsoft.com/office/drawing/2014/main" id="{3F6D049B-5871-4FFC-8E55-80190B7111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87817" y="0"/>
          <a:ext cx="677482" cy="623747"/>
        </a:xfrm>
        <a:prstGeom prst="rect">
          <a:avLst/>
        </a:prstGeom>
      </xdr:spPr>
    </xdr:pic>
    <xdr:clientData/>
  </xdr:twoCellAnchor>
  <xdr:twoCellAnchor editAs="oneCell">
    <xdr:from>
      <xdr:col>9</xdr:col>
      <xdr:colOff>4294702</xdr:colOff>
      <xdr:row>0</xdr:row>
      <xdr:rowOff>100617</xdr:rowOff>
    </xdr:from>
    <xdr:to>
      <xdr:col>10</xdr:col>
      <xdr:colOff>878153</xdr:colOff>
      <xdr:row>4</xdr:row>
      <xdr:rowOff>67396</xdr:rowOff>
    </xdr:to>
    <xdr:pic>
      <xdr:nvPicPr>
        <xdr:cNvPr id="6" name="Imagen 5">
          <a:extLst>
            <a:ext uri="{FF2B5EF4-FFF2-40B4-BE49-F238E27FC236}">
              <a16:creationId xmlns:a16="http://schemas.microsoft.com/office/drawing/2014/main" id="{32ADA51A-E3D9-45A6-9660-FD045DFD8A9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816815" y="100617"/>
          <a:ext cx="1594137" cy="718047"/>
        </a:xfrm>
        <a:prstGeom prst="rect">
          <a:avLst/>
        </a:prstGeom>
      </xdr:spPr>
    </xdr:pic>
    <xdr:clientData/>
  </xdr:twoCellAnchor>
</xdr:wsDr>
</file>

<file path=xl/drawings/drawing103.xml><?xml version="1.0" encoding="utf-8"?>
<xdr:wsDr xmlns:xdr="http://schemas.openxmlformats.org/drawingml/2006/spreadsheetDrawing" xmlns:a="http://schemas.openxmlformats.org/drawingml/2006/main">
  <xdr:twoCellAnchor editAs="oneCell">
    <xdr:from>
      <xdr:col>0</xdr:col>
      <xdr:colOff>409575</xdr:colOff>
      <xdr:row>0</xdr:row>
      <xdr:rowOff>66675</xdr:rowOff>
    </xdr:from>
    <xdr:to>
      <xdr:col>0</xdr:col>
      <xdr:colOff>1235710</xdr:colOff>
      <xdr:row>4</xdr:row>
      <xdr:rowOff>56515</xdr:rowOff>
    </xdr:to>
    <xdr:pic>
      <xdr:nvPicPr>
        <xdr:cNvPr id="2" name="Imagen 1">
          <a:extLst>
            <a:ext uri="{FF2B5EF4-FFF2-40B4-BE49-F238E27FC236}">
              <a16:creationId xmlns:a16="http://schemas.microsoft.com/office/drawing/2014/main" id="{117F6625-1A20-43BD-9256-CCE112EF50A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09575" y="66675"/>
          <a:ext cx="816610" cy="751840"/>
        </a:xfrm>
        <a:prstGeom prst="rect">
          <a:avLst/>
        </a:prstGeom>
      </xdr:spPr>
    </xdr:pic>
    <xdr:clientData/>
  </xdr:twoCellAnchor>
  <xdr:twoCellAnchor editAs="oneCell">
    <xdr:from>
      <xdr:col>10</xdr:col>
      <xdr:colOff>885825</xdr:colOff>
      <xdr:row>0</xdr:row>
      <xdr:rowOff>0</xdr:rowOff>
    </xdr:from>
    <xdr:to>
      <xdr:col>12</xdr:col>
      <xdr:colOff>969010</xdr:colOff>
      <xdr:row>4</xdr:row>
      <xdr:rowOff>97790</xdr:rowOff>
    </xdr:to>
    <xdr:pic>
      <xdr:nvPicPr>
        <xdr:cNvPr id="3" name="Imagen 2">
          <a:extLst>
            <a:ext uri="{FF2B5EF4-FFF2-40B4-BE49-F238E27FC236}">
              <a16:creationId xmlns:a16="http://schemas.microsoft.com/office/drawing/2014/main" id="{2DE3022F-78CD-415B-806A-CB4D277199E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105650" y="0"/>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B2199638-D280-4A9C-9DE2-306D3306BDA0}"/>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72E3B652-3BAD-4E49-A92D-29F8956CB800}"/>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58496CD8-AA81-4585-87DC-43162FEC51F7}"/>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104.xml><?xml version="1.0" encoding="utf-8"?>
<xdr:wsDr xmlns:xdr="http://schemas.openxmlformats.org/drawingml/2006/spreadsheetDrawing" xmlns:a="http://schemas.openxmlformats.org/drawingml/2006/main">
  <xdr:twoCellAnchor editAs="oneCell">
    <xdr:from>
      <xdr:col>0</xdr:col>
      <xdr:colOff>190500</xdr:colOff>
      <xdr:row>0</xdr:row>
      <xdr:rowOff>114300</xdr:rowOff>
    </xdr:from>
    <xdr:to>
      <xdr:col>0</xdr:col>
      <xdr:colOff>1007110</xdr:colOff>
      <xdr:row>4</xdr:row>
      <xdr:rowOff>98425</xdr:rowOff>
    </xdr:to>
    <xdr:pic>
      <xdr:nvPicPr>
        <xdr:cNvPr id="2" name="Imagen 1">
          <a:extLst>
            <a:ext uri="{FF2B5EF4-FFF2-40B4-BE49-F238E27FC236}">
              <a16:creationId xmlns:a16="http://schemas.microsoft.com/office/drawing/2014/main" id="{74AB8243-FFB6-4982-8785-793EE026CA4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90500" y="114300"/>
          <a:ext cx="816610" cy="751840"/>
        </a:xfrm>
        <a:prstGeom prst="rect">
          <a:avLst/>
        </a:prstGeom>
      </xdr:spPr>
    </xdr:pic>
    <xdr:clientData/>
  </xdr:twoCellAnchor>
  <xdr:twoCellAnchor editAs="oneCell">
    <xdr:from>
      <xdr:col>10</xdr:col>
      <xdr:colOff>666750</xdr:colOff>
      <xdr:row>0</xdr:row>
      <xdr:rowOff>47625</xdr:rowOff>
    </xdr:from>
    <xdr:to>
      <xdr:col>13</xdr:col>
      <xdr:colOff>26035</xdr:colOff>
      <xdr:row>4</xdr:row>
      <xdr:rowOff>151130</xdr:rowOff>
    </xdr:to>
    <xdr:pic>
      <xdr:nvPicPr>
        <xdr:cNvPr id="3" name="Imagen 2">
          <a:extLst>
            <a:ext uri="{FF2B5EF4-FFF2-40B4-BE49-F238E27FC236}">
              <a16:creationId xmlns:a16="http://schemas.microsoft.com/office/drawing/2014/main" id="{E4F3880A-3C77-4B45-9B08-C823BD6D839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886575" y="47625"/>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C36990F4-2AAE-4A63-AEE6-15EF4F9B2CE0}"/>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51A95844-4311-4904-B72E-3D463FBCF639}"/>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EC05DAB1-60DF-4DE4-9D7F-9D09EF129885}"/>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105.xml><?xml version="1.0" encoding="utf-8"?>
<xdr:wsDr xmlns:xdr="http://schemas.openxmlformats.org/drawingml/2006/spreadsheetDrawing" xmlns:a="http://schemas.openxmlformats.org/drawingml/2006/main">
  <xdr:twoCellAnchor editAs="oneCell">
    <xdr:from>
      <xdr:col>0</xdr:col>
      <xdr:colOff>273143</xdr:colOff>
      <xdr:row>0</xdr:row>
      <xdr:rowOff>101693</xdr:rowOff>
    </xdr:from>
    <xdr:to>
      <xdr:col>2</xdr:col>
      <xdr:colOff>282356</xdr:colOff>
      <xdr:row>3</xdr:row>
      <xdr:rowOff>101245</xdr:rowOff>
    </xdr:to>
    <xdr:pic>
      <xdr:nvPicPr>
        <xdr:cNvPr id="2" name="Imagen 1">
          <a:extLst>
            <a:ext uri="{FF2B5EF4-FFF2-40B4-BE49-F238E27FC236}">
              <a16:creationId xmlns:a16="http://schemas.microsoft.com/office/drawing/2014/main" id="{C30B42F0-2383-4321-A02B-FB7C641B12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3143" y="101693"/>
          <a:ext cx="619822" cy="570660"/>
        </a:xfrm>
        <a:prstGeom prst="rect">
          <a:avLst/>
        </a:prstGeom>
      </xdr:spPr>
    </xdr:pic>
    <xdr:clientData/>
  </xdr:twoCellAnchor>
  <xdr:twoCellAnchor editAs="oneCell">
    <xdr:from>
      <xdr:col>9</xdr:col>
      <xdr:colOff>4223777</xdr:colOff>
      <xdr:row>0</xdr:row>
      <xdr:rowOff>35019</xdr:rowOff>
    </xdr:from>
    <xdr:to>
      <xdr:col>10</xdr:col>
      <xdr:colOff>624967</xdr:colOff>
      <xdr:row>3</xdr:row>
      <xdr:rowOff>130370</xdr:rowOff>
    </xdr:to>
    <xdr:pic>
      <xdr:nvPicPr>
        <xdr:cNvPr id="3" name="Imagen 2">
          <a:extLst>
            <a:ext uri="{FF2B5EF4-FFF2-40B4-BE49-F238E27FC236}">
              <a16:creationId xmlns:a16="http://schemas.microsoft.com/office/drawing/2014/main" id="{DB5DAF24-DE5B-44B2-B6B2-389C15D49E5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69218" y="35019"/>
          <a:ext cx="1458461" cy="656934"/>
        </a:xfrm>
        <a:prstGeom prst="rect">
          <a:avLst/>
        </a:prstGeom>
      </xdr:spPr>
    </xdr:pic>
    <xdr:clientData/>
  </xdr:twoCellAnchor>
</xdr:wsDr>
</file>

<file path=xl/drawings/drawing106.xml><?xml version="1.0" encoding="utf-8"?>
<xdr:wsDr xmlns:xdr="http://schemas.openxmlformats.org/drawingml/2006/spreadsheetDrawing" xmlns:a="http://schemas.openxmlformats.org/drawingml/2006/main">
  <xdr:twoCellAnchor editAs="oneCell">
    <xdr:from>
      <xdr:col>1</xdr:col>
      <xdr:colOff>141588</xdr:colOff>
      <xdr:row>0</xdr:row>
      <xdr:rowOff>85982</xdr:rowOff>
    </xdr:from>
    <xdr:to>
      <xdr:col>3</xdr:col>
      <xdr:colOff>173620</xdr:colOff>
      <xdr:row>3</xdr:row>
      <xdr:rowOff>115844</xdr:rowOff>
    </xdr:to>
    <xdr:pic>
      <xdr:nvPicPr>
        <xdr:cNvPr id="2" name="Imagen 1">
          <a:extLst>
            <a:ext uri="{FF2B5EF4-FFF2-40B4-BE49-F238E27FC236}">
              <a16:creationId xmlns:a16="http://schemas.microsoft.com/office/drawing/2014/main" id="{E883444D-D5EB-4B58-BB73-B675818790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4071" y="85982"/>
          <a:ext cx="661557" cy="609085"/>
        </a:xfrm>
        <a:prstGeom prst="rect">
          <a:avLst/>
        </a:prstGeom>
      </xdr:spPr>
    </xdr:pic>
    <xdr:clientData/>
  </xdr:twoCellAnchor>
  <xdr:twoCellAnchor editAs="oneCell">
    <xdr:from>
      <xdr:col>9</xdr:col>
      <xdr:colOff>4392055</xdr:colOff>
      <xdr:row>0</xdr:row>
      <xdr:rowOff>45051</xdr:rowOff>
    </xdr:from>
    <xdr:to>
      <xdr:col>10</xdr:col>
      <xdr:colOff>856809</xdr:colOff>
      <xdr:row>3</xdr:row>
      <xdr:rowOff>174616</xdr:rowOff>
    </xdr:to>
    <xdr:pic>
      <xdr:nvPicPr>
        <xdr:cNvPr id="3" name="Imagen 2">
          <a:extLst>
            <a:ext uri="{FF2B5EF4-FFF2-40B4-BE49-F238E27FC236}">
              <a16:creationId xmlns:a16="http://schemas.microsoft.com/office/drawing/2014/main" id="{2D4E0AEA-D612-4304-A13E-8975590BD13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075788" y="45051"/>
          <a:ext cx="1556665" cy="701168"/>
        </a:xfrm>
        <a:prstGeom prst="rect">
          <a:avLst/>
        </a:prstGeom>
      </xdr:spPr>
    </xdr:pic>
    <xdr:clientData/>
  </xdr:twoCellAnchor>
</xdr:wsDr>
</file>

<file path=xl/drawings/drawing107.xml><?xml version="1.0" encoding="utf-8"?>
<xdr:wsDr xmlns:xdr="http://schemas.openxmlformats.org/drawingml/2006/spreadsheetDrawing" xmlns:a="http://schemas.openxmlformats.org/drawingml/2006/main">
  <xdr:twoCellAnchor editAs="oneCell">
    <xdr:from>
      <xdr:col>0</xdr:col>
      <xdr:colOff>263769</xdr:colOff>
      <xdr:row>0</xdr:row>
      <xdr:rowOff>169252</xdr:rowOff>
    </xdr:from>
    <xdr:to>
      <xdr:col>0</xdr:col>
      <xdr:colOff>1087999</xdr:colOff>
      <xdr:row>4</xdr:row>
      <xdr:rowOff>168617</xdr:rowOff>
    </xdr:to>
    <xdr:pic>
      <xdr:nvPicPr>
        <xdr:cNvPr id="2" name="Imagen 1">
          <a:extLst>
            <a:ext uri="{FF2B5EF4-FFF2-40B4-BE49-F238E27FC236}">
              <a16:creationId xmlns:a16="http://schemas.microsoft.com/office/drawing/2014/main" id="{74FD95D8-DF4B-49E4-B532-F865E5BFFD0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63769" y="169252"/>
          <a:ext cx="816610" cy="751840"/>
        </a:xfrm>
        <a:prstGeom prst="rect">
          <a:avLst/>
        </a:prstGeom>
      </xdr:spPr>
    </xdr:pic>
    <xdr:clientData/>
  </xdr:twoCellAnchor>
  <xdr:twoCellAnchor editAs="oneCell">
    <xdr:from>
      <xdr:col>10</xdr:col>
      <xdr:colOff>739286</xdr:colOff>
      <xdr:row>0</xdr:row>
      <xdr:rowOff>102577</xdr:rowOff>
    </xdr:from>
    <xdr:to>
      <xdr:col>13</xdr:col>
      <xdr:colOff>28819</xdr:colOff>
      <xdr:row>5</xdr:row>
      <xdr:rowOff>15582</xdr:rowOff>
    </xdr:to>
    <xdr:pic>
      <xdr:nvPicPr>
        <xdr:cNvPr id="3" name="Imagen 2">
          <a:extLst>
            <a:ext uri="{FF2B5EF4-FFF2-40B4-BE49-F238E27FC236}">
              <a16:creationId xmlns:a16="http://schemas.microsoft.com/office/drawing/2014/main" id="{E2AB541D-55BA-41B3-83D7-B15730ADC71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59844" y="102577"/>
          <a:ext cx="1921510" cy="865505"/>
        </a:xfrm>
        <a:prstGeom prst="rect">
          <a:avLst/>
        </a:prstGeom>
      </xdr:spPr>
    </xdr:pic>
    <xdr:clientData/>
  </xdr:twoCellAnchor>
  <xdr:oneCellAnchor>
    <xdr:from>
      <xdr:col>6</xdr:col>
      <xdr:colOff>790575</xdr:colOff>
      <xdr:row>8</xdr:row>
      <xdr:rowOff>95250</xdr:rowOff>
    </xdr:from>
    <xdr:ext cx="184731" cy="264560"/>
    <xdr:sp macro="" textlink="">
      <xdr:nvSpPr>
        <xdr:cNvPr id="4" name="CuadroTexto 3">
          <a:extLst>
            <a:ext uri="{FF2B5EF4-FFF2-40B4-BE49-F238E27FC236}">
              <a16:creationId xmlns:a16="http://schemas.microsoft.com/office/drawing/2014/main" id="{BC5A2CF8-6024-454E-9093-117FEE619A1B}"/>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0</xdr:rowOff>
    </xdr:from>
    <xdr:ext cx="184731" cy="264560"/>
    <xdr:sp macro="" textlink="">
      <xdr:nvSpPr>
        <xdr:cNvPr id="5" name="CuadroTexto 4">
          <a:extLst>
            <a:ext uri="{FF2B5EF4-FFF2-40B4-BE49-F238E27FC236}">
              <a16:creationId xmlns:a16="http://schemas.microsoft.com/office/drawing/2014/main" id="{4E594978-70DD-46A9-B9C9-EBEB9E02A448}"/>
            </a:ext>
          </a:extLst>
        </xdr:cNvPr>
        <xdr:cNvSpPr txBox="1"/>
      </xdr:nvSpPr>
      <xdr:spPr>
        <a:xfrm>
          <a:off x="5606415" y="18516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6</xdr:col>
      <xdr:colOff>790575</xdr:colOff>
      <xdr:row>8</xdr:row>
      <xdr:rowOff>95250</xdr:rowOff>
    </xdr:from>
    <xdr:ext cx="184731" cy="264560"/>
    <xdr:sp macro="" textlink="">
      <xdr:nvSpPr>
        <xdr:cNvPr id="6" name="CuadroTexto 5">
          <a:extLst>
            <a:ext uri="{FF2B5EF4-FFF2-40B4-BE49-F238E27FC236}">
              <a16:creationId xmlns:a16="http://schemas.microsoft.com/office/drawing/2014/main" id="{7A815F7F-300A-4D18-9C2C-4A4951FF2540}"/>
            </a:ext>
          </a:extLst>
        </xdr:cNvPr>
        <xdr:cNvSpPr txBox="1"/>
      </xdr:nvSpPr>
      <xdr:spPr>
        <a:xfrm>
          <a:off x="5606415" y="19469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108.xml><?xml version="1.0" encoding="utf-8"?>
<xdr:wsDr xmlns:xdr="http://schemas.openxmlformats.org/drawingml/2006/spreadsheetDrawing" xmlns:a="http://schemas.openxmlformats.org/drawingml/2006/main">
  <xdr:twoCellAnchor editAs="oneCell">
    <xdr:from>
      <xdr:col>0</xdr:col>
      <xdr:colOff>80405</xdr:colOff>
      <xdr:row>0</xdr:row>
      <xdr:rowOff>32371</xdr:rowOff>
    </xdr:from>
    <xdr:to>
      <xdr:col>1</xdr:col>
      <xdr:colOff>363649</xdr:colOff>
      <xdr:row>3</xdr:row>
      <xdr:rowOff>91842</xdr:rowOff>
    </xdr:to>
    <xdr:pic>
      <xdr:nvPicPr>
        <xdr:cNvPr id="7" name="Imagen 6">
          <a:extLst>
            <a:ext uri="{FF2B5EF4-FFF2-40B4-BE49-F238E27FC236}">
              <a16:creationId xmlns:a16="http://schemas.microsoft.com/office/drawing/2014/main" id="{9623E722-41F5-4BF2-819B-AF81098C6A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0405" y="32371"/>
          <a:ext cx="687648" cy="589952"/>
        </a:xfrm>
        <a:prstGeom prst="rect">
          <a:avLst/>
        </a:prstGeom>
      </xdr:spPr>
    </xdr:pic>
    <xdr:clientData/>
  </xdr:twoCellAnchor>
  <xdr:twoCellAnchor editAs="oneCell">
    <xdr:from>
      <xdr:col>13</xdr:col>
      <xdr:colOff>25513</xdr:colOff>
      <xdr:row>0</xdr:row>
      <xdr:rowOff>85044</xdr:rowOff>
    </xdr:from>
    <xdr:to>
      <xdr:col>15</xdr:col>
      <xdr:colOff>478447</xdr:colOff>
      <xdr:row>4</xdr:row>
      <xdr:rowOff>40859</xdr:rowOff>
    </xdr:to>
    <xdr:pic>
      <xdr:nvPicPr>
        <xdr:cNvPr id="8" name="Imagen 7">
          <a:extLst>
            <a:ext uri="{FF2B5EF4-FFF2-40B4-BE49-F238E27FC236}">
              <a16:creationId xmlns:a16="http://schemas.microsoft.com/office/drawing/2014/main" id="{D06BB0E9-4DB6-4EE2-8565-35D9B87A807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111808" y="85044"/>
          <a:ext cx="1566135" cy="670190"/>
        </a:xfrm>
        <a:prstGeom prst="rect">
          <a:avLst/>
        </a:prstGeom>
      </xdr:spPr>
    </xdr:pic>
    <xdr:clientData/>
  </xdr:twoCellAnchor>
  <xdr:oneCellAnchor>
    <xdr:from>
      <xdr:col>8</xdr:col>
      <xdr:colOff>790575</xdr:colOff>
      <xdr:row>10</xdr:row>
      <xdr:rowOff>95250</xdr:rowOff>
    </xdr:from>
    <xdr:ext cx="184731" cy="264560"/>
    <xdr:sp macro="" textlink="">
      <xdr:nvSpPr>
        <xdr:cNvPr id="25" name="CuadroTexto 24">
          <a:extLst>
            <a:ext uri="{FF2B5EF4-FFF2-40B4-BE49-F238E27FC236}">
              <a16:creationId xmlns:a16="http://schemas.microsoft.com/office/drawing/2014/main" id="{B8301E3A-2731-4266-B585-726F5F4C7442}"/>
            </a:ext>
          </a:extLst>
        </xdr:cNvPr>
        <xdr:cNvSpPr txBox="1"/>
      </xdr:nvSpPr>
      <xdr:spPr>
        <a:xfrm>
          <a:off x="5474970" y="230124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9</xdr:row>
      <xdr:rowOff>95250</xdr:rowOff>
    </xdr:from>
    <xdr:ext cx="184731" cy="264560"/>
    <xdr:sp macro="" textlink="">
      <xdr:nvSpPr>
        <xdr:cNvPr id="26" name="CuadroTexto 25">
          <a:extLst>
            <a:ext uri="{FF2B5EF4-FFF2-40B4-BE49-F238E27FC236}">
              <a16:creationId xmlns:a16="http://schemas.microsoft.com/office/drawing/2014/main" id="{84F05F95-221F-4BB5-9F9F-34C2EAA905A4}"/>
            </a:ext>
          </a:extLst>
        </xdr:cNvPr>
        <xdr:cNvSpPr txBox="1"/>
      </xdr:nvSpPr>
      <xdr:spPr>
        <a:xfrm>
          <a:off x="5474970" y="212026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8</xdr:row>
      <xdr:rowOff>95250</xdr:rowOff>
    </xdr:from>
    <xdr:ext cx="184731" cy="264560"/>
    <xdr:sp macro="" textlink="">
      <xdr:nvSpPr>
        <xdr:cNvPr id="27" name="CuadroTexto 26">
          <a:extLst>
            <a:ext uri="{FF2B5EF4-FFF2-40B4-BE49-F238E27FC236}">
              <a16:creationId xmlns:a16="http://schemas.microsoft.com/office/drawing/2014/main" id="{39A7ED4F-2915-46F1-9795-5FAF47C72F67}"/>
            </a:ext>
          </a:extLst>
        </xdr:cNvPr>
        <xdr:cNvSpPr txBox="1"/>
      </xdr:nvSpPr>
      <xdr:spPr>
        <a:xfrm>
          <a:off x="5474970" y="19392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8</xdr:row>
      <xdr:rowOff>0</xdr:rowOff>
    </xdr:from>
    <xdr:ext cx="184731" cy="264560"/>
    <xdr:sp macro="" textlink="">
      <xdr:nvSpPr>
        <xdr:cNvPr id="28" name="CuadroTexto 27">
          <a:extLst>
            <a:ext uri="{FF2B5EF4-FFF2-40B4-BE49-F238E27FC236}">
              <a16:creationId xmlns:a16="http://schemas.microsoft.com/office/drawing/2014/main" id="{92C43D3E-CE4C-4C0F-B2D1-E49C36DB7368}"/>
            </a:ext>
          </a:extLst>
        </xdr:cNvPr>
        <xdr:cNvSpPr txBox="1"/>
      </xdr:nvSpPr>
      <xdr:spPr>
        <a:xfrm>
          <a:off x="5474970" y="1847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9</xdr:row>
      <xdr:rowOff>95250</xdr:rowOff>
    </xdr:from>
    <xdr:ext cx="184731" cy="264560"/>
    <xdr:sp macro="" textlink="">
      <xdr:nvSpPr>
        <xdr:cNvPr id="29" name="CuadroTexto 28">
          <a:extLst>
            <a:ext uri="{FF2B5EF4-FFF2-40B4-BE49-F238E27FC236}">
              <a16:creationId xmlns:a16="http://schemas.microsoft.com/office/drawing/2014/main" id="{F3901E1F-DEDF-4E02-85E2-B86644869DD7}"/>
            </a:ext>
          </a:extLst>
        </xdr:cNvPr>
        <xdr:cNvSpPr txBox="1"/>
      </xdr:nvSpPr>
      <xdr:spPr>
        <a:xfrm>
          <a:off x="5474970" y="212026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8</xdr:row>
      <xdr:rowOff>95250</xdr:rowOff>
    </xdr:from>
    <xdr:ext cx="184731" cy="264560"/>
    <xdr:sp macro="" textlink="">
      <xdr:nvSpPr>
        <xdr:cNvPr id="30" name="CuadroTexto 29">
          <a:extLst>
            <a:ext uri="{FF2B5EF4-FFF2-40B4-BE49-F238E27FC236}">
              <a16:creationId xmlns:a16="http://schemas.microsoft.com/office/drawing/2014/main" id="{26324B34-2243-4924-8F6F-34C5952183E0}"/>
            </a:ext>
          </a:extLst>
        </xdr:cNvPr>
        <xdr:cNvSpPr txBox="1"/>
      </xdr:nvSpPr>
      <xdr:spPr>
        <a:xfrm>
          <a:off x="5474970" y="193929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9</xdr:row>
      <xdr:rowOff>95250</xdr:rowOff>
    </xdr:from>
    <xdr:ext cx="184731" cy="264560"/>
    <xdr:sp macro="" textlink="">
      <xdr:nvSpPr>
        <xdr:cNvPr id="31" name="CuadroTexto 30">
          <a:extLst>
            <a:ext uri="{FF2B5EF4-FFF2-40B4-BE49-F238E27FC236}">
              <a16:creationId xmlns:a16="http://schemas.microsoft.com/office/drawing/2014/main" id="{071EEAE1-7108-45A0-B446-BC54CE162C57}"/>
            </a:ext>
          </a:extLst>
        </xdr:cNvPr>
        <xdr:cNvSpPr txBox="1"/>
      </xdr:nvSpPr>
      <xdr:spPr>
        <a:xfrm>
          <a:off x="5474970" y="212026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9</xdr:row>
      <xdr:rowOff>0</xdr:rowOff>
    </xdr:from>
    <xdr:ext cx="184731" cy="264560"/>
    <xdr:sp macro="" textlink="">
      <xdr:nvSpPr>
        <xdr:cNvPr id="32" name="CuadroTexto 31">
          <a:extLst>
            <a:ext uri="{FF2B5EF4-FFF2-40B4-BE49-F238E27FC236}">
              <a16:creationId xmlns:a16="http://schemas.microsoft.com/office/drawing/2014/main" id="{1A84D8D0-D99D-48BF-8CF7-18FCE6D67424}"/>
            </a:ext>
          </a:extLst>
        </xdr:cNvPr>
        <xdr:cNvSpPr txBox="1"/>
      </xdr:nvSpPr>
      <xdr:spPr>
        <a:xfrm>
          <a:off x="5474970" y="2028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9</xdr:row>
      <xdr:rowOff>95250</xdr:rowOff>
    </xdr:from>
    <xdr:ext cx="184731" cy="264560"/>
    <xdr:sp macro="" textlink="">
      <xdr:nvSpPr>
        <xdr:cNvPr id="33" name="CuadroTexto 32">
          <a:extLst>
            <a:ext uri="{FF2B5EF4-FFF2-40B4-BE49-F238E27FC236}">
              <a16:creationId xmlns:a16="http://schemas.microsoft.com/office/drawing/2014/main" id="{44E534CC-A316-48D8-8A8F-92846E507584}"/>
            </a:ext>
          </a:extLst>
        </xdr:cNvPr>
        <xdr:cNvSpPr txBox="1"/>
      </xdr:nvSpPr>
      <xdr:spPr>
        <a:xfrm>
          <a:off x="5474970" y="212026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10</xdr:row>
      <xdr:rowOff>95250</xdr:rowOff>
    </xdr:from>
    <xdr:ext cx="184731" cy="264560"/>
    <xdr:sp macro="" textlink="">
      <xdr:nvSpPr>
        <xdr:cNvPr id="34" name="CuadroTexto 33">
          <a:extLst>
            <a:ext uri="{FF2B5EF4-FFF2-40B4-BE49-F238E27FC236}">
              <a16:creationId xmlns:a16="http://schemas.microsoft.com/office/drawing/2014/main" id="{C2708C6D-D942-4B9F-BBF8-90E17D37BC1B}"/>
            </a:ext>
          </a:extLst>
        </xdr:cNvPr>
        <xdr:cNvSpPr txBox="1"/>
      </xdr:nvSpPr>
      <xdr:spPr>
        <a:xfrm>
          <a:off x="5474970" y="230124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10</xdr:row>
      <xdr:rowOff>0</xdr:rowOff>
    </xdr:from>
    <xdr:ext cx="184731" cy="264560"/>
    <xdr:sp macro="" textlink="">
      <xdr:nvSpPr>
        <xdr:cNvPr id="35" name="CuadroTexto 34">
          <a:extLst>
            <a:ext uri="{FF2B5EF4-FFF2-40B4-BE49-F238E27FC236}">
              <a16:creationId xmlns:a16="http://schemas.microsoft.com/office/drawing/2014/main" id="{0D837FEC-4746-4786-BE39-FDABEF1A4192}"/>
            </a:ext>
          </a:extLst>
        </xdr:cNvPr>
        <xdr:cNvSpPr txBox="1"/>
      </xdr:nvSpPr>
      <xdr:spPr>
        <a:xfrm>
          <a:off x="5474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10</xdr:row>
      <xdr:rowOff>95250</xdr:rowOff>
    </xdr:from>
    <xdr:ext cx="184731" cy="264560"/>
    <xdr:sp macro="" textlink="">
      <xdr:nvSpPr>
        <xdr:cNvPr id="36" name="CuadroTexto 35">
          <a:extLst>
            <a:ext uri="{FF2B5EF4-FFF2-40B4-BE49-F238E27FC236}">
              <a16:creationId xmlns:a16="http://schemas.microsoft.com/office/drawing/2014/main" id="{B2891717-D37C-4ED8-8BD2-88056E50A131}"/>
            </a:ext>
          </a:extLst>
        </xdr:cNvPr>
        <xdr:cNvSpPr txBox="1"/>
      </xdr:nvSpPr>
      <xdr:spPr>
        <a:xfrm>
          <a:off x="5474970" y="230124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11</xdr:row>
      <xdr:rowOff>95250</xdr:rowOff>
    </xdr:from>
    <xdr:ext cx="184731" cy="264560"/>
    <xdr:sp macro="" textlink="">
      <xdr:nvSpPr>
        <xdr:cNvPr id="37" name="CuadroTexto 36">
          <a:extLst>
            <a:ext uri="{FF2B5EF4-FFF2-40B4-BE49-F238E27FC236}">
              <a16:creationId xmlns:a16="http://schemas.microsoft.com/office/drawing/2014/main" id="{5F5C0223-D89D-4160-83F9-534C5F7F0446}"/>
            </a:ext>
          </a:extLst>
        </xdr:cNvPr>
        <xdr:cNvSpPr txBox="1"/>
      </xdr:nvSpPr>
      <xdr:spPr>
        <a:xfrm>
          <a:off x="8390300" y="1962422"/>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11</xdr:row>
      <xdr:rowOff>95250</xdr:rowOff>
    </xdr:from>
    <xdr:ext cx="184731" cy="264560"/>
    <xdr:sp macro="" textlink="">
      <xdr:nvSpPr>
        <xdr:cNvPr id="38" name="CuadroTexto 37">
          <a:extLst>
            <a:ext uri="{FF2B5EF4-FFF2-40B4-BE49-F238E27FC236}">
              <a16:creationId xmlns:a16="http://schemas.microsoft.com/office/drawing/2014/main" id="{531FC42A-2817-4CB1-AC13-EA7622AB05CF}"/>
            </a:ext>
          </a:extLst>
        </xdr:cNvPr>
        <xdr:cNvSpPr txBox="1"/>
      </xdr:nvSpPr>
      <xdr:spPr>
        <a:xfrm>
          <a:off x="8390300" y="1962422"/>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11</xdr:row>
      <xdr:rowOff>0</xdr:rowOff>
    </xdr:from>
    <xdr:ext cx="184731" cy="264560"/>
    <xdr:sp macro="" textlink="">
      <xdr:nvSpPr>
        <xdr:cNvPr id="39" name="CuadroTexto 38">
          <a:extLst>
            <a:ext uri="{FF2B5EF4-FFF2-40B4-BE49-F238E27FC236}">
              <a16:creationId xmlns:a16="http://schemas.microsoft.com/office/drawing/2014/main" id="{9C1A505A-D6D2-421E-9036-7FC15DCADA8D}"/>
            </a:ext>
          </a:extLst>
        </xdr:cNvPr>
        <xdr:cNvSpPr txBox="1"/>
      </xdr:nvSpPr>
      <xdr:spPr>
        <a:xfrm>
          <a:off x="8390300" y="1870982"/>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11</xdr:row>
      <xdr:rowOff>95250</xdr:rowOff>
    </xdr:from>
    <xdr:ext cx="184731" cy="264560"/>
    <xdr:sp macro="" textlink="">
      <xdr:nvSpPr>
        <xdr:cNvPr id="40" name="CuadroTexto 39">
          <a:extLst>
            <a:ext uri="{FF2B5EF4-FFF2-40B4-BE49-F238E27FC236}">
              <a16:creationId xmlns:a16="http://schemas.microsoft.com/office/drawing/2014/main" id="{E6B6F842-EE86-4FF3-8160-38A048D76FEB}"/>
            </a:ext>
          </a:extLst>
        </xdr:cNvPr>
        <xdr:cNvSpPr txBox="1"/>
      </xdr:nvSpPr>
      <xdr:spPr>
        <a:xfrm>
          <a:off x="8390300" y="1962422"/>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0</xdr:col>
      <xdr:colOff>80405</xdr:colOff>
      <xdr:row>114</xdr:row>
      <xdr:rowOff>32371</xdr:rowOff>
    </xdr:from>
    <xdr:ext cx="689553" cy="597157"/>
    <xdr:pic>
      <xdr:nvPicPr>
        <xdr:cNvPr id="41" name="Imagen 40">
          <a:extLst>
            <a:ext uri="{FF2B5EF4-FFF2-40B4-BE49-F238E27FC236}">
              <a16:creationId xmlns:a16="http://schemas.microsoft.com/office/drawing/2014/main" id="{A717CBBD-CCE2-48DF-8BC1-867F3EAEB53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2310" y="30466"/>
          <a:ext cx="689553" cy="597157"/>
        </a:xfrm>
        <a:prstGeom prst="rect">
          <a:avLst/>
        </a:prstGeom>
      </xdr:spPr>
    </xdr:pic>
    <xdr:clientData/>
  </xdr:oneCellAnchor>
  <xdr:oneCellAnchor>
    <xdr:from>
      <xdr:col>13</xdr:col>
      <xdr:colOff>25513</xdr:colOff>
      <xdr:row>114</xdr:row>
      <xdr:rowOff>85044</xdr:rowOff>
    </xdr:from>
    <xdr:ext cx="1558515" cy="668285"/>
    <xdr:pic>
      <xdr:nvPicPr>
        <xdr:cNvPr id="42" name="Imagen 41">
          <a:extLst>
            <a:ext uri="{FF2B5EF4-FFF2-40B4-BE49-F238E27FC236}">
              <a16:creationId xmlns:a16="http://schemas.microsoft.com/office/drawing/2014/main" id="{066AF0D3-D96D-4086-BA5D-21F935D2EA1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733801" y="86949"/>
          <a:ext cx="1558515" cy="668285"/>
        </a:xfrm>
        <a:prstGeom prst="rect">
          <a:avLst/>
        </a:prstGeom>
      </xdr:spPr>
    </xdr:pic>
    <xdr:clientData/>
  </xdr:oneCellAnchor>
  <xdr:oneCellAnchor>
    <xdr:from>
      <xdr:col>8</xdr:col>
      <xdr:colOff>790575</xdr:colOff>
      <xdr:row>124</xdr:row>
      <xdr:rowOff>95250</xdr:rowOff>
    </xdr:from>
    <xdr:ext cx="184731" cy="264560"/>
    <xdr:sp macro="" textlink="">
      <xdr:nvSpPr>
        <xdr:cNvPr id="43" name="CuadroTexto 42">
          <a:extLst>
            <a:ext uri="{FF2B5EF4-FFF2-40B4-BE49-F238E27FC236}">
              <a16:creationId xmlns:a16="http://schemas.microsoft.com/office/drawing/2014/main" id="{4574C883-3858-4FB9-9B9D-45F7EFF747B3}"/>
            </a:ext>
          </a:extLst>
        </xdr:cNvPr>
        <xdr:cNvSpPr txBox="1"/>
      </xdr:nvSpPr>
      <xdr:spPr>
        <a:xfrm>
          <a:off x="7639186" y="245568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123</xdr:row>
      <xdr:rowOff>95250</xdr:rowOff>
    </xdr:from>
    <xdr:ext cx="184731" cy="264560"/>
    <xdr:sp macro="" textlink="">
      <xdr:nvSpPr>
        <xdr:cNvPr id="44" name="CuadroTexto 43">
          <a:extLst>
            <a:ext uri="{FF2B5EF4-FFF2-40B4-BE49-F238E27FC236}">
              <a16:creationId xmlns:a16="http://schemas.microsoft.com/office/drawing/2014/main" id="{FE55AFD5-AA72-46D0-B150-385227781CDE}"/>
            </a:ext>
          </a:extLst>
        </xdr:cNvPr>
        <xdr:cNvSpPr txBox="1"/>
      </xdr:nvSpPr>
      <xdr:spPr>
        <a:xfrm>
          <a:off x="7639186" y="22005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122</xdr:row>
      <xdr:rowOff>95250</xdr:rowOff>
    </xdr:from>
    <xdr:ext cx="184731" cy="264560"/>
    <xdr:sp macro="" textlink="">
      <xdr:nvSpPr>
        <xdr:cNvPr id="45" name="CuadroTexto 44">
          <a:extLst>
            <a:ext uri="{FF2B5EF4-FFF2-40B4-BE49-F238E27FC236}">
              <a16:creationId xmlns:a16="http://schemas.microsoft.com/office/drawing/2014/main" id="{5B638A40-913A-441F-A4F3-C2E940D13E91}"/>
            </a:ext>
          </a:extLst>
        </xdr:cNvPr>
        <xdr:cNvSpPr txBox="1"/>
      </xdr:nvSpPr>
      <xdr:spPr>
        <a:xfrm>
          <a:off x="7639186" y="19454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122</xdr:row>
      <xdr:rowOff>0</xdr:rowOff>
    </xdr:from>
    <xdr:ext cx="184731" cy="264560"/>
    <xdr:sp macro="" textlink="">
      <xdr:nvSpPr>
        <xdr:cNvPr id="46" name="CuadroTexto 45">
          <a:extLst>
            <a:ext uri="{FF2B5EF4-FFF2-40B4-BE49-F238E27FC236}">
              <a16:creationId xmlns:a16="http://schemas.microsoft.com/office/drawing/2014/main" id="{1C880724-95C5-4007-AB63-B676F48307B8}"/>
            </a:ext>
          </a:extLst>
        </xdr:cNvPr>
        <xdr:cNvSpPr txBox="1"/>
      </xdr:nvSpPr>
      <xdr:spPr>
        <a:xfrm>
          <a:off x="7639186" y="185397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123</xdr:row>
      <xdr:rowOff>95250</xdr:rowOff>
    </xdr:from>
    <xdr:ext cx="184731" cy="264560"/>
    <xdr:sp macro="" textlink="">
      <xdr:nvSpPr>
        <xdr:cNvPr id="47" name="CuadroTexto 46">
          <a:extLst>
            <a:ext uri="{FF2B5EF4-FFF2-40B4-BE49-F238E27FC236}">
              <a16:creationId xmlns:a16="http://schemas.microsoft.com/office/drawing/2014/main" id="{CE9304E8-FE1D-498A-A9C2-EA689246F31B}"/>
            </a:ext>
          </a:extLst>
        </xdr:cNvPr>
        <xdr:cNvSpPr txBox="1"/>
      </xdr:nvSpPr>
      <xdr:spPr>
        <a:xfrm>
          <a:off x="7639186" y="22005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122</xdr:row>
      <xdr:rowOff>95250</xdr:rowOff>
    </xdr:from>
    <xdr:ext cx="184731" cy="264560"/>
    <xdr:sp macro="" textlink="">
      <xdr:nvSpPr>
        <xdr:cNvPr id="48" name="CuadroTexto 47">
          <a:extLst>
            <a:ext uri="{FF2B5EF4-FFF2-40B4-BE49-F238E27FC236}">
              <a16:creationId xmlns:a16="http://schemas.microsoft.com/office/drawing/2014/main" id="{77C4649B-C13D-48A9-B57E-25C80DF4E9AD}"/>
            </a:ext>
          </a:extLst>
        </xdr:cNvPr>
        <xdr:cNvSpPr txBox="1"/>
      </xdr:nvSpPr>
      <xdr:spPr>
        <a:xfrm>
          <a:off x="7639186" y="19454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123</xdr:row>
      <xdr:rowOff>95250</xdr:rowOff>
    </xdr:from>
    <xdr:ext cx="184731" cy="264560"/>
    <xdr:sp macro="" textlink="">
      <xdr:nvSpPr>
        <xdr:cNvPr id="49" name="CuadroTexto 48">
          <a:extLst>
            <a:ext uri="{FF2B5EF4-FFF2-40B4-BE49-F238E27FC236}">
              <a16:creationId xmlns:a16="http://schemas.microsoft.com/office/drawing/2014/main" id="{BE44BC42-B032-4D87-AF02-F6048A2AF7BC}"/>
            </a:ext>
          </a:extLst>
        </xdr:cNvPr>
        <xdr:cNvSpPr txBox="1"/>
      </xdr:nvSpPr>
      <xdr:spPr>
        <a:xfrm>
          <a:off x="7639186" y="22005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123</xdr:row>
      <xdr:rowOff>0</xdr:rowOff>
    </xdr:from>
    <xdr:ext cx="184731" cy="264560"/>
    <xdr:sp macro="" textlink="">
      <xdr:nvSpPr>
        <xdr:cNvPr id="50" name="CuadroTexto 49">
          <a:extLst>
            <a:ext uri="{FF2B5EF4-FFF2-40B4-BE49-F238E27FC236}">
              <a16:creationId xmlns:a16="http://schemas.microsoft.com/office/drawing/2014/main" id="{69887CAE-F66C-422E-9813-DA182650C0DE}"/>
            </a:ext>
          </a:extLst>
        </xdr:cNvPr>
        <xdr:cNvSpPr txBox="1"/>
      </xdr:nvSpPr>
      <xdr:spPr>
        <a:xfrm>
          <a:off x="7639186" y="210910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123</xdr:row>
      <xdr:rowOff>95250</xdr:rowOff>
    </xdr:from>
    <xdr:ext cx="184731" cy="264560"/>
    <xdr:sp macro="" textlink="">
      <xdr:nvSpPr>
        <xdr:cNvPr id="51" name="CuadroTexto 50">
          <a:extLst>
            <a:ext uri="{FF2B5EF4-FFF2-40B4-BE49-F238E27FC236}">
              <a16:creationId xmlns:a16="http://schemas.microsoft.com/office/drawing/2014/main" id="{C7BC39F5-06F6-4F2F-BEA8-CB6D7D2AC91F}"/>
            </a:ext>
          </a:extLst>
        </xdr:cNvPr>
        <xdr:cNvSpPr txBox="1"/>
      </xdr:nvSpPr>
      <xdr:spPr>
        <a:xfrm>
          <a:off x="7639186" y="22005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124</xdr:row>
      <xdr:rowOff>95250</xdr:rowOff>
    </xdr:from>
    <xdr:ext cx="184731" cy="264560"/>
    <xdr:sp macro="" textlink="">
      <xdr:nvSpPr>
        <xdr:cNvPr id="52" name="CuadroTexto 51">
          <a:extLst>
            <a:ext uri="{FF2B5EF4-FFF2-40B4-BE49-F238E27FC236}">
              <a16:creationId xmlns:a16="http://schemas.microsoft.com/office/drawing/2014/main" id="{9D031275-96B1-457B-A5DA-A4CF9434616E}"/>
            </a:ext>
          </a:extLst>
        </xdr:cNvPr>
        <xdr:cNvSpPr txBox="1"/>
      </xdr:nvSpPr>
      <xdr:spPr>
        <a:xfrm>
          <a:off x="7639186" y="245568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124</xdr:row>
      <xdr:rowOff>0</xdr:rowOff>
    </xdr:from>
    <xdr:ext cx="184731" cy="264560"/>
    <xdr:sp macro="" textlink="">
      <xdr:nvSpPr>
        <xdr:cNvPr id="53" name="CuadroTexto 52">
          <a:extLst>
            <a:ext uri="{FF2B5EF4-FFF2-40B4-BE49-F238E27FC236}">
              <a16:creationId xmlns:a16="http://schemas.microsoft.com/office/drawing/2014/main" id="{B6350D6A-318C-4A5F-B38E-33FFBD6B49A9}"/>
            </a:ext>
          </a:extLst>
        </xdr:cNvPr>
        <xdr:cNvSpPr txBox="1"/>
      </xdr:nvSpPr>
      <xdr:spPr>
        <a:xfrm>
          <a:off x="7639186" y="236424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124</xdr:row>
      <xdr:rowOff>95250</xdr:rowOff>
    </xdr:from>
    <xdr:ext cx="184731" cy="264560"/>
    <xdr:sp macro="" textlink="">
      <xdr:nvSpPr>
        <xdr:cNvPr id="54" name="CuadroTexto 53">
          <a:extLst>
            <a:ext uri="{FF2B5EF4-FFF2-40B4-BE49-F238E27FC236}">
              <a16:creationId xmlns:a16="http://schemas.microsoft.com/office/drawing/2014/main" id="{86ED458A-7BB2-4A18-A880-D655C41DD43C}"/>
            </a:ext>
          </a:extLst>
        </xdr:cNvPr>
        <xdr:cNvSpPr txBox="1"/>
      </xdr:nvSpPr>
      <xdr:spPr>
        <a:xfrm>
          <a:off x="7639186" y="245568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143</xdr:row>
      <xdr:rowOff>95250</xdr:rowOff>
    </xdr:from>
    <xdr:ext cx="184731" cy="264560"/>
    <xdr:sp macro="" textlink="">
      <xdr:nvSpPr>
        <xdr:cNvPr id="55" name="CuadroTexto 54">
          <a:extLst>
            <a:ext uri="{FF2B5EF4-FFF2-40B4-BE49-F238E27FC236}">
              <a16:creationId xmlns:a16="http://schemas.microsoft.com/office/drawing/2014/main" id="{5A9F6F14-F2C2-4488-9FEF-7DD60DFB8337}"/>
            </a:ext>
          </a:extLst>
        </xdr:cNvPr>
        <xdr:cNvSpPr txBox="1"/>
      </xdr:nvSpPr>
      <xdr:spPr>
        <a:xfrm>
          <a:off x="7639186" y="271081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143</xdr:row>
      <xdr:rowOff>95250</xdr:rowOff>
    </xdr:from>
    <xdr:ext cx="184731" cy="264560"/>
    <xdr:sp macro="" textlink="">
      <xdr:nvSpPr>
        <xdr:cNvPr id="56" name="CuadroTexto 55">
          <a:extLst>
            <a:ext uri="{FF2B5EF4-FFF2-40B4-BE49-F238E27FC236}">
              <a16:creationId xmlns:a16="http://schemas.microsoft.com/office/drawing/2014/main" id="{5BB31D36-48A8-45F9-AC1E-25C6939A4472}"/>
            </a:ext>
          </a:extLst>
        </xdr:cNvPr>
        <xdr:cNvSpPr txBox="1"/>
      </xdr:nvSpPr>
      <xdr:spPr>
        <a:xfrm>
          <a:off x="7639186" y="271081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143</xdr:row>
      <xdr:rowOff>0</xdr:rowOff>
    </xdr:from>
    <xdr:ext cx="184731" cy="264560"/>
    <xdr:sp macro="" textlink="">
      <xdr:nvSpPr>
        <xdr:cNvPr id="57" name="CuadroTexto 56">
          <a:extLst>
            <a:ext uri="{FF2B5EF4-FFF2-40B4-BE49-F238E27FC236}">
              <a16:creationId xmlns:a16="http://schemas.microsoft.com/office/drawing/2014/main" id="{3A08BCD0-F400-40D3-ACE1-0BA7E27AF266}"/>
            </a:ext>
          </a:extLst>
        </xdr:cNvPr>
        <xdr:cNvSpPr txBox="1"/>
      </xdr:nvSpPr>
      <xdr:spPr>
        <a:xfrm>
          <a:off x="7639186" y="261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oneCellAnchor>
    <xdr:from>
      <xdr:col>8</xdr:col>
      <xdr:colOff>790575</xdr:colOff>
      <xdr:row>143</xdr:row>
      <xdr:rowOff>95250</xdr:rowOff>
    </xdr:from>
    <xdr:ext cx="184731" cy="264560"/>
    <xdr:sp macro="" textlink="">
      <xdr:nvSpPr>
        <xdr:cNvPr id="58" name="CuadroTexto 57">
          <a:extLst>
            <a:ext uri="{FF2B5EF4-FFF2-40B4-BE49-F238E27FC236}">
              <a16:creationId xmlns:a16="http://schemas.microsoft.com/office/drawing/2014/main" id="{31FADCA2-2864-4637-9DB1-5BFAACC0027D}"/>
            </a:ext>
          </a:extLst>
        </xdr:cNvPr>
        <xdr:cNvSpPr txBox="1"/>
      </xdr:nvSpPr>
      <xdr:spPr>
        <a:xfrm>
          <a:off x="7639186" y="271081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kern="1200"/>
        </a:p>
      </xdr:txBody>
    </xdr:sp>
    <xdr:clientData/>
  </xdr:oneCellAnchor>
</xdr:wsDr>
</file>

<file path=xl/drawings/drawing109.xml><?xml version="1.0" encoding="utf-8"?>
<xdr:wsDr xmlns:xdr="http://schemas.openxmlformats.org/drawingml/2006/spreadsheetDrawing" xmlns:a="http://schemas.openxmlformats.org/drawingml/2006/main">
  <xdr:twoCellAnchor editAs="oneCell">
    <xdr:from>
      <xdr:col>1</xdr:col>
      <xdr:colOff>314325</xdr:colOff>
      <xdr:row>0</xdr:row>
      <xdr:rowOff>39026</xdr:rowOff>
    </xdr:from>
    <xdr:to>
      <xdr:col>2</xdr:col>
      <xdr:colOff>297180</xdr:colOff>
      <xdr:row>3</xdr:row>
      <xdr:rowOff>159222</xdr:rowOff>
    </xdr:to>
    <xdr:pic>
      <xdr:nvPicPr>
        <xdr:cNvPr id="2" name="Imagen 1">
          <a:extLst>
            <a:ext uri="{FF2B5EF4-FFF2-40B4-BE49-F238E27FC236}">
              <a16:creationId xmlns:a16="http://schemas.microsoft.com/office/drawing/2014/main" id="{94C07AA8-2EFE-479B-8344-1103C1CA53D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4325" y="39026"/>
          <a:ext cx="773430" cy="672646"/>
        </a:xfrm>
        <a:prstGeom prst="rect">
          <a:avLst/>
        </a:prstGeom>
      </xdr:spPr>
    </xdr:pic>
    <xdr:clientData/>
  </xdr:twoCellAnchor>
  <xdr:twoCellAnchor editAs="oneCell">
    <xdr:from>
      <xdr:col>17</xdr:col>
      <xdr:colOff>468545</xdr:colOff>
      <xdr:row>0</xdr:row>
      <xdr:rowOff>0</xdr:rowOff>
    </xdr:from>
    <xdr:to>
      <xdr:col>19</xdr:col>
      <xdr:colOff>388815</xdr:colOff>
      <xdr:row>3</xdr:row>
      <xdr:rowOff>133395</xdr:rowOff>
    </xdr:to>
    <xdr:pic>
      <xdr:nvPicPr>
        <xdr:cNvPr id="3" name="Imagen 2">
          <a:extLst>
            <a:ext uri="{FF2B5EF4-FFF2-40B4-BE49-F238E27FC236}">
              <a16:creationId xmlns:a16="http://schemas.microsoft.com/office/drawing/2014/main" id="{EEEC804D-71DF-42F1-9F99-981B4321A6E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7765945" y="0"/>
          <a:ext cx="1558570" cy="685845"/>
        </a:xfrm>
        <a:prstGeom prst="rect">
          <a:avLst/>
        </a:prstGeom>
      </xdr:spPr>
    </xdr:pic>
    <xdr:clientData/>
  </xdr:twoCellAnchor>
</xdr:wsDr>
</file>

<file path=xl/drawings/drawing110.xml><?xml version="1.0" encoding="utf-8"?>
<xdr:wsDr xmlns:xdr="http://schemas.openxmlformats.org/drawingml/2006/spreadsheetDrawing" xmlns:a="http://schemas.openxmlformats.org/drawingml/2006/main">
  <xdr:oneCellAnchor>
    <xdr:from>
      <xdr:col>1</xdr:col>
      <xdr:colOff>666750</xdr:colOff>
      <xdr:row>13</xdr:row>
      <xdr:rowOff>66675</xdr:rowOff>
    </xdr:from>
    <xdr:ext cx="5766643" cy="1344663"/>
    <xdr:sp macro="" textlink="">
      <xdr:nvSpPr>
        <xdr:cNvPr id="2" name="3 CuadroTexto">
          <a:extLst>
            <a:ext uri="{FF2B5EF4-FFF2-40B4-BE49-F238E27FC236}">
              <a16:creationId xmlns:a16="http://schemas.microsoft.com/office/drawing/2014/main" id="{87CB4E94-C838-4232-9D68-3D6CF642CEBA}"/>
            </a:ext>
          </a:extLst>
        </xdr:cNvPr>
        <xdr:cNvSpPr txBox="1"/>
      </xdr:nvSpPr>
      <xdr:spPr>
        <a:xfrm>
          <a:off x="1634490" y="244411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666750</xdr:colOff>
      <xdr:row>13</xdr:row>
      <xdr:rowOff>66675</xdr:rowOff>
    </xdr:from>
    <xdr:ext cx="5766643" cy="1344663"/>
    <xdr:sp macro="" textlink="">
      <xdr:nvSpPr>
        <xdr:cNvPr id="2" name="3 CuadroTexto">
          <a:extLst>
            <a:ext uri="{FF2B5EF4-FFF2-40B4-BE49-F238E27FC236}">
              <a16:creationId xmlns:a16="http://schemas.microsoft.com/office/drawing/2014/main" id="{274C632E-8A46-4C0A-84B2-33773EFCE4D2}"/>
            </a:ext>
          </a:extLst>
        </xdr:cNvPr>
        <xdr:cNvSpPr txBox="1"/>
      </xdr:nvSpPr>
      <xdr:spPr>
        <a:xfrm>
          <a:off x="1634490" y="244411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49</xdr:row>
      <xdr:rowOff>66675</xdr:rowOff>
    </xdr:from>
    <xdr:ext cx="5766643" cy="1344663"/>
    <xdr:sp macro="" textlink="">
      <xdr:nvSpPr>
        <xdr:cNvPr id="14" name="3 CuadroTexto">
          <a:extLst>
            <a:ext uri="{FF2B5EF4-FFF2-40B4-BE49-F238E27FC236}">
              <a16:creationId xmlns:a16="http://schemas.microsoft.com/office/drawing/2014/main" id="{6950FAC6-34BF-4AE9-8354-598B83C21DD6}"/>
            </a:ext>
          </a:extLst>
        </xdr:cNvPr>
        <xdr:cNvSpPr txBox="1"/>
      </xdr:nvSpPr>
      <xdr:spPr>
        <a:xfrm>
          <a:off x="1634490" y="244411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121</xdr:row>
      <xdr:rowOff>66675</xdr:rowOff>
    </xdr:from>
    <xdr:ext cx="5766643" cy="1344663"/>
    <xdr:sp macro="" textlink="">
      <xdr:nvSpPr>
        <xdr:cNvPr id="17" name="3 CuadroTexto">
          <a:extLst>
            <a:ext uri="{FF2B5EF4-FFF2-40B4-BE49-F238E27FC236}">
              <a16:creationId xmlns:a16="http://schemas.microsoft.com/office/drawing/2014/main" id="{94011A43-72A2-4462-BD3F-6A7395F01FDB}"/>
            </a:ext>
          </a:extLst>
        </xdr:cNvPr>
        <xdr:cNvSpPr txBox="1"/>
      </xdr:nvSpPr>
      <xdr:spPr>
        <a:xfrm>
          <a:off x="1634490" y="902779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157</xdr:row>
      <xdr:rowOff>66675</xdr:rowOff>
    </xdr:from>
    <xdr:ext cx="5766643" cy="1344663"/>
    <xdr:sp macro="" textlink="">
      <xdr:nvSpPr>
        <xdr:cNvPr id="20" name="3 CuadroTexto">
          <a:extLst>
            <a:ext uri="{FF2B5EF4-FFF2-40B4-BE49-F238E27FC236}">
              <a16:creationId xmlns:a16="http://schemas.microsoft.com/office/drawing/2014/main" id="{89151F92-2084-4ED0-9BBD-47B52BD7D83B}"/>
            </a:ext>
          </a:extLst>
        </xdr:cNvPr>
        <xdr:cNvSpPr txBox="1"/>
      </xdr:nvSpPr>
      <xdr:spPr>
        <a:xfrm>
          <a:off x="1634490" y="902779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193</xdr:row>
      <xdr:rowOff>66675</xdr:rowOff>
    </xdr:from>
    <xdr:ext cx="5766643" cy="1344663"/>
    <xdr:sp macro="" textlink="">
      <xdr:nvSpPr>
        <xdr:cNvPr id="23" name="3 CuadroTexto">
          <a:extLst>
            <a:ext uri="{FF2B5EF4-FFF2-40B4-BE49-F238E27FC236}">
              <a16:creationId xmlns:a16="http://schemas.microsoft.com/office/drawing/2014/main" id="{269AA243-1A89-4D3F-9208-F9D718520835}"/>
            </a:ext>
          </a:extLst>
        </xdr:cNvPr>
        <xdr:cNvSpPr txBox="1"/>
      </xdr:nvSpPr>
      <xdr:spPr>
        <a:xfrm>
          <a:off x="1634490" y="902779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229</xdr:row>
      <xdr:rowOff>66675</xdr:rowOff>
    </xdr:from>
    <xdr:ext cx="5766643" cy="1344663"/>
    <xdr:sp macro="" textlink="">
      <xdr:nvSpPr>
        <xdr:cNvPr id="26" name="3 CuadroTexto">
          <a:extLst>
            <a:ext uri="{FF2B5EF4-FFF2-40B4-BE49-F238E27FC236}">
              <a16:creationId xmlns:a16="http://schemas.microsoft.com/office/drawing/2014/main" id="{4C2B7FAE-A1DF-4A70-9989-F6869D125D91}"/>
            </a:ext>
          </a:extLst>
        </xdr:cNvPr>
        <xdr:cNvSpPr txBox="1"/>
      </xdr:nvSpPr>
      <xdr:spPr>
        <a:xfrm>
          <a:off x="1634490" y="902779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265</xdr:row>
      <xdr:rowOff>66675</xdr:rowOff>
    </xdr:from>
    <xdr:ext cx="5766643" cy="1344663"/>
    <xdr:sp macro="" textlink="">
      <xdr:nvSpPr>
        <xdr:cNvPr id="29" name="3 CuadroTexto">
          <a:extLst>
            <a:ext uri="{FF2B5EF4-FFF2-40B4-BE49-F238E27FC236}">
              <a16:creationId xmlns:a16="http://schemas.microsoft.com/office/drawing/2014/main" id="{002E393C-3DDB-444B-8674-3D3EB91792FE}"/>
            </a:ext>
          </a:extLst>
        </xdr:cNvPr>
        <xdr:cNvSpPr txBox="1"/>
      </xdr:nvSpPr>
      <xdr:spPr>
        <a:xfrm>
          <a:off x="1634490" y="902779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301</xdr:row>
      <xdr:rowOff>66675</xdr:rowOff>
    </xdr:from>
    <xdr:ext cx="5766643" cy="1344663"/>
    <xdr:sp macro="" textlink="">
      <xdr:nvSpPr>
        <xdr:cNvPr id="32" name="3 CuadroTexto">
          <a:extLst>
            <a:ext uri="{FF2B5EF4-FFF2-40B4-BE49-F238E27FC236}">
              <a16:creationId xmlns:a16="http://schemas.microsoft.com/office/drawing/2014/main" id="{826DFA4F-F17C-4BAC-AEED-92E9F66E255E}"/>
            </a:ext>
          </a:extLst>
        </xdr:cNvPr>
        <xdr:cNvSpPr txBox="1"/>
      </xdr:nvSpPr>
      <xdr:spPr>
        <a:xfrm>
          <a:off x="1634490" y="902779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337</xdr:row>
      <xdr:rowOff>66675</xdr:rowOff>
    </xdr:from>
    <xdr:ext cx="5766643" cy="1344663"/>
    <xdr:sp macro="" textlink="">
      <xdr:nvSpPr>
        <xdr:cNvPr id="35" name="3 CuadroTexto">
          <a:extLst>
            <a:ext uri="{FF2B5EF4-FFF2-40B4-BE49-F238E27FC236}">
              <a16:creationId xmlns:a16="http://schemas.microsoft.com/office/drawing/2014/main" id="{DC8C114D-D3AB-43F3-9ED2-34F9D97C4AF8}"/>
            </a:ext>
          </a:extLst>
        </xdr:cNvPr>
        <xdr:cNvSpPr txBox="1"/>
      </xdr:nvSpPr>
      <xdr:spPr>
        <a:xfrm>
          <a:off x="1634490" y="902779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373</xdr:row>
      <xdr:rowOff>66675</xdr:rowOff>
    </xdr:from>
    <xdr:ext cx="5766643" cy="1344663"/>
    <xdr:sp macro="" textlink="">
      <xdr:nvSpPr>
        <xdr:cNvPr id="38" name="3 CuadroTexto">
          <a:extLst>
            <a:ext uri="{FF2B5EF4-FFF2-40B4-BE49-F238E27FC236}">
              <a16:creationId xmlns:a16="http://schemas.microsoft.com/office/drawing/2014/main" id="{08A0E2DF-7506-46FA-A794-B02B79097974}"/>
            </a:ext>
          </a:extLst>
        </xdr:cNvPr>
        <xdr:cNvSpPr txBox="1"/>
      </xdr:nvSpPr>
      <xdr:spPr>
        <a:xfrm>
          <a:off x="1634490" y="902779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409</xdr:row>
      <xdr:rowOff>66675</xdr:rowOff>
    </xdr:from>
    <xdr:ext cx="5766643" cy="1344663"/>
    <xdr:sp macro="" textlink="">
      <xdr:nvSpPr>
        <xdr:cNvPr id="41" name="3 CuadroTexto">
          <a:extLst>
            <a:ext uri="{FF2B5EF4-FFF2-40B4-BE49-F238E27FC236}">
              <a16:creationId xmlns:a16="http://schemas.microsoft.com/office/drawing/2014/main" id="{4BC0CB25-AEAC-4607-B254-E6CDC6D95F29}"/>
            </a:ext>
          </a:extLst>
        </xdr:cNvPr>
        <xdr:cNvSpPr txBox="1"/>
      </xdr:nvSpPr>
      <xdr:spPr>
        <a:xfrm>
          <a:off x="1634490" y="902779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445</xdr:row>
      <xdr:rowOff>66675</xdr:rowOff>
    </xdr:from>
    <xdr:ext cx="5766643" cy="1344663"/>
    <xdr:sp macro="" textlink="">
      <xdr:nvSpPr>
        <xdr:cNvPr id="44" name="3 CuadroTexto">
          <a:extLst>
            <a:ext uri="{FF2B5EF4-FFF2-40B4-BE49-F238E27FC236}">
              <a16:creationId xmlns:a16="http://schemas.microsoft.com/office/drawing/2014/main" id="{E1FDED67-F222-4B35-A5F5-6C659F52CBF9}"/>
            </a:ext>
          </a:extLst>
        </xdr:cNvPr>
        <xdr:cNvSpPr txBox="1"/>
      </xdr:nvSpPr>
      <xdr:spPr>
        <a:xfrm>
          <a:off x="1634490" y="902779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481</xdr:row>
      <xdr:rowOff>66675</xdr:rowOff>
    </xdr:from>
    <xdr:ext cx="5766643" cy="1344663"/>
    <xdr:sp macro="" textlink="">
      <xdr:nvSpPr>
        <xdr:cNvPr id="47" name="3 CuadroTexto">
          <a:extLst>
            <a:ext uri="{FF2B5EF4-FFF2-40B4-BE49-F238E27FC236}">
              <a16:creationId xmlns:a16="http://schemas.microsoft.com/office/drawing/2014/main" id="{99ADC068-B73A-4C44-9C9A-021DFA7D1F36}"/>
            </a:ext>
          </a:extLst>
        </xdr:cNvPr>
        <xdr:cNvSpPr txBox="1"/>
      </xdr:nvSpPr>
      <xdr:spPr>
        <a:xfrm>
          <a:off x="1634490" y="902779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517</xdr:row>
      <xdr:rowOff>66675</xdr:rowOff>
    </xdr:from>
    <xdr:ext cx="5766643" cy="1344663"/>
    <xdr:sp macro="" textlink="">
      <xdr:nvSpPr>
        <xdr:cNvPr id="50" name="3 CuadroTexto">
          <a:extLst>
            <a:ext uri="{FF2B5EF4-FFF2-40B4-BE49-F238E27FC236}">
              <a16:creationId xmlns:a16="http://schemas.microsoft.com/office/drawing/2014/main" id="{D22AE13E-987C-4C22-9850-66331087143B}"/>
            </a:ext>
          </a:extLst>
        </xdr:cNvPr>
        <xdr:cNvSpPr txBox="1"/>
      </xdr:nvSpPr>
      <xdr:spPr>
        <a:xfrm>
          <a:off x="1634490" y="902779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553</xdr:row>
      <xdr:rowOff>66675</xdr:rowOff>
    </xdr:from>
    <xdr:ext cx="5766643" cy="1344663"/>
    <xdr:sp macro="" textlink="">
      <xdr:nvSpPr>
        <xdr:cNvPr id="53" name="3 CuadroTexto">
          <a:extLst>
            <a:ext uri="{FF2B5EF4-FFF2-40B4-BE49-F238E27FC236}">
              <a16:creationId xmlns:a16="http://schemas.microsoft.com/office/drawing/2014/main" id="{2759AD83-31D9-4D5F-8D91-B6D863C33DCA}"/>
            </a:ext>
          </a:extLst>
        </xdr:cNvPr>
        <xdr:cNvSpPr txBox="1"/>
      </xdr:nvSpPr>
      <xdr:spPr>
        <a:xfrm>
          <a:off x="1634490" y="902779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589</xdr:row>
      <xdr:rowOff>66675</xdr:rowOff>
    </xdr:from>
    <xdr:ext cx="5766643" cy="1344663"/>
    <xdr:sp macro="" textlink="">
      <xdr:nvSpPr>
        <xdr:cNvPr id="56" name="3 CuadroTexto">
          <a:extLst>
            <a:ext uri="{FF2B5EF4-FFF2-40B4-BE49-F238E27FC236}">
              <a16:creationId xmlns:a16="http://schemas.microsoft.com/office/drawing/2014/main" id="{F0116C25-A548-4BEC-9B1D-253A2251EAA4}"/>
            </a:ext>
          </a:extLst>
        </xdr:cNvPr>
        <xdr:cNvSpPr txBox="1"/>
      </xdr:nvSpPr>
      <xdr:spPr>
        <a:xfrm>
          <a:off x="1634490" y="902779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625</xdr:row>
      <xdr:rowOff>66675</xdr:rowOff>
    </xdr:from>
    <xdr:ext cx="5766643" cy="1344663"/>
    <xdr:sp macro="" textlink="">
      <xdr:nvSpPr>
        <xdr:cNvPr id="59" name="3 CuadroTexto">
          <a:extLst>
            <a:ext uri="{FF2B5EF4-FFF2-40B4-BE49-F238E27FC236}">
              <a16:creationId xmlns:a16="http://schemas.microsoft.com/office/drawing/2014/main" id="{EC41F6F8-CAC5-46E5-931A-E60F20CC8066}"/>
            </a:ext>
          </a:extLst>
        </xdr:cNvPr>
        <xdr:cNvSpPr txBox="1"/>
      </xdr:nvSpPr>
      <xdr:spPr>
        <a:xfrm>
          <a:off x="1634490" y="902779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661</xdr:row>
      <xdr:rowOff>66675</xdr:rowOff>
    </xdr:from>
    <xdr:ext cx="5766643" cy="1344663"/>
    <xdr:sp macro="" textlink="">
      <xdr:nvSpPr>
        <xdr:cNvPr id="62" name="3 CuadroTexto">
          <a:extLst>
            <a:ext uri="{FF2B5EF4-FFF2-40B4-BE49-F238E27FC236}">
              <a16:creationId xmlns:a16="http://schemas.microsoft.com/office/drawing/2014/main" id="{D2D52A63-3D2E-4E2F-B0ED-757A094AEB9D}"/>
            </a:ext>
          </a:extLst>
        </xdr:cNvPr>
        <xdr:cNvSpPr txBox="1"/>
      </xdr:nvSpPr>
      <xdr:spPr>
        <a:xfrm>
          <a:off x="1634490" y="902779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697</xdr:row>
      <xdr:rowOff>66675</xdr:rowOff>
    </xdr:from>
    <xdr:ext cx="5766643" cy="1344663"/>
    <xdr:sp macro="" textlink="">
      <xdr:nvSpPr>
        <xdr:cNvPr id="65" name="3 CuadroTexto">
          <a:extLst>
            <a:ext uri="{FF2B5EF4-FFF2-40B4-BE49-F238E27FC236}">
              <a16:creationId xmlns:a16="http://schemas.microsoft.com/office/drawing/2014/main" id="{E4A5F79B-9CE6-4902-B35F-A6E9914E98BE}"/>
            </a:ext>
          </a:extLst>
        </xdr:cNvPr>
        <xdr:cNvSpPr txBox="1"/>
      </xdr:nvSpPr>
      <xdr:spPr>
        <a:xfrm>
          <a:off x="1634490" y="902779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0</xdr:col>
      <xdr:colOff>60960</xdr:colOff>
      <xdr:row>684</xdr:row>
      <xdr:rowOff>45720</xdr:rowOff>
    </xdr:from>
    <xdr:ext cx="624840" cy="756088"/>
    <xdr:pic>
      <xdr:nvPicPr>
        <xdr:cNvPr id="66" name="Imagen 65">
          <a:extLst>
            <a:ext uri="{FF2B5EF4-FFF2-40B4-BE49-F238E27FC236}">
              <a16:creationId xmlns:a16="http://schemas.microsoft.com/office/drawing/2014/main" id="{647B9B89-EFD2-4616-B032-BDBF2042558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0960" y="6629400"/>
          <a:ext cx="624840" cy="756088"/>
        </a:xfrm>
        <a:prstGeom prst="rect">
          <a:avLst/>
        </a:prstGeom>
      </xdr:spPr>
    </xdr:pic>
    <xdr:clientData/>
  </xdr:oneCellAnchor>
  <xdr:oneCellAnchor>
    <xdr:from>
      <xdr:col>13</xdr:col>
      <xdr:colOff>45720</xdr:colOff>
      <xdr:row>684</xdr:row>
      <xdr:rowOff>121920</xdr:rowOff>
    </xdr:from>
    <xdr:ext cx="1175599" cy="693420"/>
    <xdr:pic>
      <xdr:nvPicPr>
        <xdr:cNvPr id="67" name="Imagen 66">
          <a:extLst>
            <a:ext uri="{FF2B5EF4-FFF2-40B4-BE49-F238E27FC236}">
              <a16:creationId xmlns:a16="http://schemas.microsoft.com/office/drawing/2014/main" id="{631513B1-88C8-4B31-8F43-3A393A1D8D8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871460" y="6705600"/>
          <a:ext cx="1175599" cy="693420"/>
        </a:xfrm>
        <a:prstGeom prst="rect">
          <a:avLst/>
        </a:prstGeom>
      </xdr:spPr>
    </xdr:pic>
    <xdr:clientData/>
  </xdr:oneCellAnchor>
  <xdr:oneCellAnchor>
    <xdr:from>
      <xdr:col>1</xdr:col>
      <xdr:colOff>666750</xdr:colOff>
      <xdr:row>85</xdr:row>
      <xdr:rowOff>66675</xdr:rowOff>
    </xdr:from>
    <xdr:ext cx="5766643" cy="1344663"/>
    <xdr:sp macro="" textlink="">
      <xdr:nvSpPr>
        <xdr:cNvPr id="122" name="3 CuadroTexto">
          <a:extLst>
            <a:ext uri="{FF2B5EF4-FFF2-40B4-BE49-F238E27FC236}">
              <a16:creationId xmlns:a16="http://schemas.microsoft.com/office/drawing/2014/main" id="{EE718AAF-6EBE-489E-B418-A8C6DE716A65}"/>
            </a:ext>
          </a:extLst>
        </xdr:cNvPr>
        <xdr:cNvSpPr txBox="1"/>
      </xdr:nvSpPr>
      <xdr:spPr>
        <a:xfrm>
          <a:off x="1634490" y="902779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733</xdr:row>
      <xdr:rowOff>66675</xdr:rowOff>
    </xdr:from>
    <xdr:ext cx="5766643" cy="1344663"/>
    <xdr:sp macro="" textlink="">
      <xdr:nvSpPr>
        <xdr:cNvPr id="125" name="3 CuadroTexto">
          <a:extLst>
            <a:ext uri="{FF2B5EF4-FFF2-40B4-BE49-F238E27FC236}">
              <a16:creationId xmlns:a16="http://schemas.microsoft.com/office/drawing/2014/main" id="{3E62F1BE-D747-4461-B980-8A8A5AF20929}"/>
            </a:ext>
          </a:extLst>
        </xdr:cNvPr>
        <xdr:cNvSpPr txBox="1"/>
      </xdr:nvSpPr>
      <xdr:spPr>
        <a:xfrm>
          <a:off x="1634490" y="12753403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769</xdr:row>
      <xdr:rowOff>66675</xdr:rowOff>
    </xdr:from>
    <xdr:ext cx="5766643" cy="1344663"/>
    <xdr:sp macro="" textlink="">
      <xdr:nvSpPr>
        <xdr:cNvPr id="128" name="3 CuadroTexto">
          <a:extLst>
            <a:ext uri="{FF2B5EF4-FFF2-40B4-BE49-F238E27FC236}">
              <a16:creationId xmlns:a16="http://schemas.microsoft.com/office/drawing/2014/main" id="{E38A68CE-0EA4-471A-B05B-346200E5A895}"/>
            </a:ext>
          </a:extLst>
        </xdr:cNvPr>
        <xdr:cNvSpPr txBox="1"/>
      </xdr:nvSpPr>
      <xdr:spPr>
        <a:xfrm>
          <a:off x="1634490" y="12753403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805</xdr:row>
      <xdr:rowOff>66675</xdr:rowOff>
    </xdr:from>
    <xdr:ext cx="5766643" cy="1344663"/>
    <xdr:sp macro="" textlink="">
      <xdr:nvSpPr>
        <xdr:cNvPr id="131" name="3 CuadroTexto">
          <a:extLst>
            <a:ext uri="{FF2B5EF4-FFF2-40B4-BE49-F238E27FC236}">
              <a16:creationId xmlns:a16="http://schemas.microsoft.com/office/drawing/2014/main" id="{3DB25666-A37F-4FC3-A63C-BE6655878E0D}"/>
            </a:ext>
          </a:extLst>
        </xdr:cNvPr>
        <xdr:cNvSpPr txBox="1"/>
      </xdr:nvSpPr>
      <xdr:spPr>
        <a:xfrm>
          <a:off x="1634490" y="12753403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841</xdr:row>
      <xdr:rowOff>66675</xdr:rowOff>
    </xdr:from>
    <xdr:ext cx="5766643" cy="1344663"/>
    <xdr:sp macro="" textlink="">
      <xdr:nvSpPr>
        <xdr:cNvPr id="134" name="3 CuadroTexto">
          <a:extLst>
            <a:ext uri="{FF2B5EF4-FFF2-40B4-BE49-F238E27FC236}">
              <a16:creationId xmlns:a16="http://schemas.microsoft.com/office/drawing/2014/main" id="{36391B67-A5B0-419F-A834-B672D105CA22}"/>
            </a:ext>
          </a:extLst>
        </xdr:cNvPr>
        <xdr:cNvSpPr txBox="1"/>
      </xdr:nvSpPr>
      <xdr:spPr>
        <a:xfrm>
          <a:off x="1634490" y="12753403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oneCellAnchor>
    <xdr:from>
      <xdr:col>1</xdr:col>
      <xdr:colOff>666750</xdr:colOff>
      <xdr:row>877</xdr:row>
      <xdr:rowOff>66675</xdr:rowOff>
    </xdr:from>
    <xdr:ext cx="5766643" cy="1344663"/>
    <xdr:sp macro="" textlink="">
      <xdr:nvSpPr>
        <xdr:cNvPr id="137" name="3 CuadroTexto">
          <a:extLst>
            <a:ext uri="{FF2B5EF4-FFF2-40B4-BE49-F238E27FC236}">
              <a16:creationId xmlns:a16="http://schemas.microsoft.com/office/drawing/2014/main" id="{47681B4D-6847-418C-9143-F81E067DEBD2}"/>
            </a:ext>
          </a:extLst>
        </xdr:cNvPr>
        <xdr:cNvSpPr txBox="1"/>
      </xdr:nvSpPr>
      <xdr:spPr>
        <a:xfrm>
          <a:off x="1634490" y="127534035"/>
          <a:ext cx="5766643" cy="13446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8000">
              <a:solidFill>
                <a:srgbClr val="FF0000"/>
              </a:solidFill>
            </a:rPr>
            <a:t>"</a:t>
          </a:r>
          <a:r>
            <a:rPr lang="es-MX" sz="8000" baseline="0">
              <a:solidFill>
                <a:srgbClr val="FF0000"/>
              </a:solidFill>
            </a:rPr>
            <a:t> NO APLICA"</a:t>
          </a:r>
          <a:endParaRPr lang="es-MX" sz="8000">
            <a:solidFill>
              <a:srgbClr val="FF0000"/>
            </a:solidFill>
          </a:endParaRPr>
        </a:p>
      </xdr:txBody>
    </xdr:sp>
    <xdr:clientData/>
  </xdr:oneCellAnchor>
</xdr:wsDr>
</file>

<file path=xl/drawings/drawing112.xml><?xml version="1.0" encoding="utf-8"?>
<xdr:wsDr xmlns:xdr="http://schemas.openxmlformats.org/drawingml/2006/spreadsheetDrawing" xmlns:a="http://schemas.openxmlformats.org/drawingml/2006/main">
  <xdr:twoCellAnchor editAs="absolute">
    <xdr:from>
      <xdr:col>1</xdr:col>
      <xdr:colOff>28575</xdr:colOff>
      <xdr:row>52</xdr:row>
      <xdr:rowOff>114300</xdr:rowOff>
    </xdr:from>
    <xdr:to>
      <xdr:col>1</xdr:col>
      <xdr:colOff>1773796</xdr:colOff>
      <xdr:row>57</xdr:row>
      <xdr:rowOff>182338</xdr:rowOff>
    </xdr:to>
    <xdr:sp macro="" textlink="">
      <xdr:nvSpPr>
        <xdr:cNvPr id="7" name="Text Box 5">
          <a:extLst>
            <a:ext uri="{FF2B5EF4-FFF2-40B4-BE49-F238E27FC236}">
              <a16:creationId xmlns:a16="http://schemas.microsoft.com/office/drawing/2014/main" id="{60CF73E8-D93E-47A4-B1CB-86B0E7AC1044}"/>
            </a:ext>
          </a:extLst>
        </xdr:cNvPr>
        <xdr:cNvSpPr txBox="1">
          <a:spLocks noChangeArrowheads="1"/>
        </xdr:cNvSpPr>
      </xdr:nvSpPr>
      <xdr:spPr bwMode="auto">
        <a:xfrm>
          <a:off x="361950" y="11944350"/>
          <a:ext cx="1745221" cy="1020538"/>
        </a:xfrm>
        <a:prstGeom prst="rect">
          <a:avLst/>
        </a:prstGeom>
        <a:noFill/>
        <a:ln w="9525" cap="rnd">
          <a:noFill/>
          <a:miter lim="800000"/>
          <a:headEnd/>
          <a:tailEnd/>
        </a:ln>
      </xdr:spPr>
      <xdr:txBody>
        <a:bodyPr vertOverflow="clip" wrap="square" lIns="0" tIns="0" rIns="0" bIns="0" anchor="t" upright="1"/>
        <a:lstStyle/>
        <a:p>
          <a:pPr algn="ctr" rtl="0">
            <a:defRPr sz="1000"/>
          </a:pPr>
          <a:r>
            <a:rPr lang="es-MX" sz="600" b="1" i="0" u="none" strike="noStrike" baseline="0">
              <a:solidFill>
                <a:srgbClr val="000000"/>
              </a:solidFill>
              <a:latin typeface="Arial"/>
              <a:cs typeface="Arial"/>
            </a:rPr>
            <a:t>ELABORO</a:t>
          </a:r>
        </a:p>
        <a:p>
          <a:pPr algn="ctr" rtl="0">
            <a:defRPr sz="1000"/>
          </a:pPr>
          <a:endParaRPr lang="es-MX" sz="600" b="1" i="0" u="none" strike="noStrike" baseline="0">
            <a:solidFill>
              <a:srgbClr val="000000"/>
            </a:solidFill>
            <a:latin typeface="Arial"/>
            <a:cs typeface="Arial"/>
          </a:endParaRPr>
        </a:p>
        <a:p>
          <a:pPr algn="ctr" rtl="0">
            <a:defRPr sz="1000"/>
          </a:pPr>
          <a:endParaRPr lang="es-MX" sz="600" b="1" i="0" u="none" strike="noStrike" baseline="0">
            <a:solidFill>
              <a:srgbClr val="000000"/>
            </a:solidFill>
            <a:latin typeface="Arial"/>
            <a:cs typeface="Arial"/>
          </a:endParaRPr>
        </a:p>
        <a:p>
          <a:pPr algn="ctr" rtl="0">
            <a:defRPr sz="1000"/>
          </a:pPr>
          <a:endParaRPr lang="es-MX" sz="600" b="1" i="0" u="none" strike="noStrike" baseline="0">
            <a:solidFill>
              <a:srgbClr val="000000"/>
            </a:solidFill>
            <a:latin typeface="Arial"/>
            <a:cs typeface="Arial"/>
          </a:endParaRPr>
        </a:p>
        <a:p>
          <a:pPr algn="ctr" rtl="0">
            <a:defRPr sz="1000"/>
          </a:pPr>
          <a:endParaRPr lang="es-MX" sz="600" b="1" i="0" u="none" strike="noStrike" baseline="0">
            <a:solidFill>
              <a:srgbClr val="000000"/>
            </a:solidFill>
            <a:latin typeface="Arial"/>
            <a:cs typeface="Arial"/>
          </a:endParaRPr>
        </a:p>
        <a:p>
          <a:pPr algn="ctr" rtl="0">
            <a:defRPr sz="1000"/>
          </a:pPr>
          <a:endParaRPr lang="es-MX" sz="600" b="1" i="0" u="none" strike="noStrike" baseline="0">
            <a:solidFill>
              <a:srgbClr val="000000"/>
            </a:solidFill>
            <a:latin typeface="Arial"/>
            <a:cs typeface="Arial"/>
          </a:endParaRPr>
        </a:p>
        <a:p>
          <a:pPr algn="ctr" rtl="0">
            <a:defRPr sz="1000"/>
          </a:pPr>
          <a:endParaRPr lang="es-MX" sz="600" b="1" i="0" u="none" strike="noStrike" baseline="0">
            <a:solidFill>
              <a:srgbClr val="000000"/>
            </a:solidFill>
            <a:latin typeface="Arial"/>
            <a:cs typeface="Arial"/>
          </a:endParaRPr>
        </a:p>
        <a:p>
          <a:pPr algn="ctr" rtl="0">
            <a:defRPr sz="1000"/>
          </a:pPr>
          <a:r>
            <a:rPr lang="es-MX" sz="600" b="1" i="0" u="none" strike="noStrike" baseline="0">
              <a:solidFill>
                <a:srgbClr val="000000"/>
              </a:solidFill>
              <a:latin typeface="Arial"/>
              <a:cs typeface="Arial"/>
            </a:rPr>
            <a:t>_____________________________________</a:t>
          </a:r>
        </a:p>
        <a:p>
          <a:pPr algn="ctr" rtl="0">
            <a:defRPr sz="1000"/>
          </a:pPr>
          <a:r>
            <a:rPr lang="es-MX" sz="600" b="1" i="0" u="none" strike="noStrike" baseline="0">
              <a:solidFill>
                <a:srgbClr val="000000"/>
              </a:solidFill>
              <a:latin typeface="Arial"/>
              <a:cs typeface="Arial"/>
            </a:rPr>
            <a:t>L.C. MAGDALENA GUILLEN CRUZ</a:t>
          </a:r>
        </a:p>
        <a:p>
          <a:pPr algn="ctr" rtl="0">
            <a:defRPr sz="1000"/>
          </a:pPr>
          <a:r>
            <a:rPr lang="es-MX" sz="600" b="1" i="0" u="none" strike="noStrike" baseline="0">
              <a:solidFill>
                <a:srgbClr val="000000"/>
              </a:solidFill>
              <a:latin typeface="Arial"/>
              <a:cs typeface="Arial"/>
            </a:rPr>
            <a:t>TESORERO MUNICIPAL</a:t>
          </a:r>
        </a:p>
      </xdr:txBody>
    </xdr:sp>
    <xdr:clientData/>
  </xdr:twoCellAnchor>
  <xdr:twoCellAnchor editAs="absolute">
    <xdr:from>
      <xdr:col>2</xdr:col>
      <xdr:colOff>47625</xdr:colOff>
      <xdr:row>52</xdr:row>
      <xdr:rowOff>133350</xdr:rowOff>
    </xdr:from>
    <xdr:to>
      <xdr:col>3</xdr:col>
      <xdr:colOff>854917</xdr:colOff>
      <xdr:row>57</xdr:row>
      <xdr:rowOff>163851</xdr:rowOff>
    </xdr:to>
    <xdr:sp macro="" textlink="">
      <xdr:nvSpPr>
        <xdr:cNvPr id="8" name="Text Box 4">
          <a:extLst>
            <a:ext uri="{FF2B5EF4-FFF2-40B4-BE49-F238E27FC236}">
              <a16:creationId xmlns:a16="http://schemas.microsoft.com/office/drawing/2014/main" id="{4BFD8EB4-2748-4750-8976-F49ADBC06337}"/>
            </a:ext>
          </a:extLst>
        </xdr:cNvPr>
        <xdr:cNvSpPr txBox="1">
          <a:spLocks noChangeArrowheads="1"/>
        </xdr:cNvSpPr>
      </xdr:nvSpPr>
      <xdr:spPr bwMode="auto">
        <a:xfrm>
          <a:off x="3000375" y="11963400"/>
          <a:ext cx="1778842" cy="983001"/>
        </a:xfrm>
        <a:prstGeom prst="rect">
          <a:avLst/>
        </a:prstGeom>
        <a:noFill/>
        <a:ln w="9525" cap="rnd">
          <a:noFill/>
          <a:miter lim="800000"/>
          <a:headEnd/>
          <a:tailEnd/>
        </a:ln>
      </xdr:spPr>
      <xdr:txBody>
        <a:bodyPr vertOverflow="clip" wrap="square" lIns="0" tIns="0" rIns="0" bIns="0" anchor="t" upright="1"/>
        <a:lstStyle/>
        <a:p>
          <a:pPr algn="ctr" rtl="0">
            <a:defRPr sz="1000"/>
          </a:pPr>
          <a:r>
            <a:rPr lang="es-MX" sz="600" b="1" i="0" u="none" strike="noStrike" baseline="0">
              <a:solidFill>
                <a:srgbClr val="000000"/>
              </a:solidFill>
              <a:latin typeface="Arial"/>
              <a:cs typeface="Arial"/>
            </a:rPr>
            <a:t>Vo. Bo.</a:t>
          </a:r>
        </a:p>
        <a:p>
          <a:pPr algn="ctr" rtl="0">
            <a:defRPr sz="1000"/>
          </a:pPr>
          <a:endParaRPr lang="es-MX" sz="600" b="1" i="0" u="none" strike="noStrike" baseline="0">
            <a:solidFill>
              <a:srgbClr val="000000"/>
            </a:solidFill>
            <a:latin typeface="Arial"/>
            <a:cs typeface="Arial"/>
          </a:endParaRPr>
        </a:p>
        <a:p>
          <a:pPr algn="ctr" rtl="0">
            <a:defRPr sz="1000"/>
          </a:pPr>
          <a:endParaRPr lang="es-MX" sz="600" b="1" i="0" u="none" strike="noStrike" baseline="0">
            <a:solidFill>
              <a:srgbClr val="000000"/>
            </a:solidFill>
            <a:latin typeface="Arial"/>
            <a:cs typeface="Arial"/>
          </a:endParaRPr>
        </a:p>
        <a:p>
          <a:pPr algn="ctr" rtl="0">
            <a:defRPr sz="1000"/>
          </a:pPr>
          <a:endParaRPr lang="es-MX" sz="600" b="1" i="0" u="none" strike="noStrike" baseline="0">
            <a:solidFill>
              <a:srgbClr val="000000"/>
            </a:solidFill>
            <a:latin typeface="Arial"/>
            <a:cs typeface="Arial"/>
          </a:endParaRPr>
        </a:p>
        <a:p>
          <a:pPr algn="ctr" rtl="0">
            <a:defRPr sz="1000"/>
          </a:pPr>
          <a:endParaRPr lang="es-MX" sz="600" b="1" i="0" u="none" strike="noStrike" baseline="0">
            <a:solidFill>
              <a:srgbClr val="000000"/>
            </a:solidFill>
            <a:latin typeface="Arial"/>
            <a:cs typeface="Arial"/>
          </a:endParaRPr>
        </a:p>
        <a:p>
          <a:pPr algn="ctr" rtl="0">
            <a:defRPr sz="1000"/>
          </a:pPr>
          <a:endParaRPr lang="es-MX" sz="600" b="1" i="0" u="none" strike="noStrike" baseline="0">
            <a:solidFill>
              <a:srgbClr val="000000"/>
            </a:solidFill>
            <a:latin typeface="Arial"/>
            <a:cs typeface="Arial"/>
          </a:endParaRPr>
        </a:p>
        <a:p>
          <a:pPr algn="ctr" rtl="0">
            <a:defRPr sz="1000"/>
          </a:pPr>
          <a:endParaRPr lang="es-MX" sz="600" b="1" i="0" u="none" strike="noStrike" baseline="0">
            <a:solidFill>
              <a:srgbClr val="000000"/>
            </a:solidFill>
            <a:latin typeface="Arial"/>
            <a:cs typeface="Arial"/>
          </a:endParaRPr>
        </a:p>
        <a:p>
          <a:pPr algn="ctr" rtl="0">
            <a:defRPr sz="1000"/>
          </a:pPr>
          <a:r>
            <a:rPr lang="es-MX" sz="600" b="1" i="0" u="none" strike="noStrike" baseline="0">
              <a:solidFill>
                <a:srgbClr val="000000"/>
              </a:solidFill>
              <a:latin typeface="Arial"/>
              <a:cs typeface="Arial"/>
            </a:rPr>
            <a:t>_____________________________________</a:t>
          </a:r>
        </a:p>
        <a:p>
          <a:pPr algn="ctr" rtl="0">
            <a:defRPr sz="1000"/>
          </a:pPr>
          <a:r>
            <a:rPr lang="es-MX" sz="600" b="1" i="0" u="none" strike="noStrike" baseline="0">
              <a:solidFill>
                <a:srgbClr val="000000"/>
              </a:solidFill>
              <a:latin typeface="Arial"/>
              <a:cs typeface="Arial"/>
            </a:rPr>
            <a:t>C. ROSA ELVIS LEAL GUZMAN</a:t>
          </a:r>
        </a:p>
        <a:p>
          <a:pPr algn="ctr" rtl="0">
            <a:defRPr sz="1000"/>
          </a:pPr>
          <a:r>
            <a:rPr lang="es-MX" sz="600" b="1" i="0" u="none" strike="noStrike" baseline="0">
              <a:solidFill>
                <a:srgbClr val="000000"/>
              </a:solidFill>
              <a:latin typeface="Arial"/>
              <a:cs typeface="Arial"/>
            </a:rPr>
            <a:t>SINDICA PROCURADORA</a:t>
          </a:r>
        </a:p>
      </xdr:txBody>
    </xdr:sp>
    <xdr:clientData/>
  </xdr:twoCellAnchor>
  <xdr:twoCellAnchor editAs="absolute">
    <xdr:from>
      <xdr:col>4</xdr:col>
      <xdr:colOff>1276350</xdr:colOff>
      <xdr:row>52</xdr:row>
      <xdr:rowOff>123825</xdr:rowOff>
    </xdr:from>
    <xdr:to>
      <xdr:col>6</xdr:col>
      <xdr:colOff>555561</xdr:colOff>
      <xdr:row>57</xdr:row>
      <xdr:rowOff>189570</xdr:rowOff>
    </xdr:to>
    <xdr:sp macro="" textlink="">
      <xdr:nvSpPr>
        <xdr:cNvPr id="9" name="Text Box 3">
          <a:extLst>
            <a:ext uri="{FF2B5EF4-FFF2-40B4-BE49-F238E27FC236}">
              <a16:creationId xmlns:a16="http://schemas.microsoft.com/office/drawing/2014/main" id="{5D94FBA5-4BF6-4D47-99E9-F6F31F040809}"/>
            </a:ext>
          </a:extLst>
        </xdr:cNvPr>
        <xdr:cNvSpPr txBox="1">
          <a:spLocks noChangeArrowheads="1"/>
        </xdr:cNvSpPr>
      </xdr:nvSpPr>
      <xdr:spPr bwMode="auto">
        <a:xfrm>
          <a:off x="6181725" y="11953875"/>
          <a:ext cx="1746186" cy="1018245"/>
        </a:xfrm>
        <a:prstGeom prst="rect">
          <a:avLst/>
        </a:prstGeom>
        <a:noFill/>
        <a:ln w="9525" cap="rnd">
          <a:noFill/>
          <a:miter lim="800000"/>
          <a:headEnd/>
          <a:tailEnd/>
        </a:ln>
      </xdr:spPr>
      <xdr:txBody>
        <a:bodyPr vertOverflow="clip" wrap="square" lIns="0" tIns="0" rIns="0" bIns="0" anchor="t" upright="1"/>
        <a:lstStyle/>
        <a:p>
          <a:pPr algn="ctr" rtl="0">
            <a:defRPr sz="1000"/>
          </a:pPr>
          <a:r>
            <a:rPr lang="es-MX" sz="600" b="1" i="0" u="none" strike="noStrike" baseline="0">
              <a:solidFill>
                <a:srgbClr val="000000"/>
              </a:solidFill>
              <a:latin typeface="Arial"/>
              <a:cs typeface="Arial"/>
            </a:rPr>
            <a:t>AUTORIZÓ</a:t>
          </a:r>
        </a:p>
        <a:p>
          <a:pPr algn="ctr" rtl="0">
            <a:defRPr sz="1000"/>
          </a:pPr>
          <a:endParaRPr lang="es-MX" sz="600" b="1" i="0" u="none" strike="noStrike" baseline="0">
            <a:solidFill>
              <a:srgbClr val="000000"/>
            </a:solidFill>
            <a:latin typeface="Arial"/>
            <a:cs typeface="Arial"/>
          </a:endParaRPr>
        </a:p>
        <a:p>
          <a:pPr algn="ctr" rtl="0">
            <a:defRPr sz="1000"/>
          </a:pPr>
          <a:endParaRPr lang="es-MX" sz="600" b="1" i="0" u="none" strike="noStrike" baseline="0">
            <a:solidFill>
              <a:srgbClr val="000000"/>
            </a:solidFill>
            <a:latin typeface="Arial"/>
            <a:cs typeface="Arial"/>
          </a:endParaRPr>
        </a:p>
        <a:p>
          <a:pPr algn="ctr" rtl="0">
            <a:defRPr sz="1000"/>
          </a:pPr>
          <a:endParaRPr lang="es-MX" sz="600" b="1" i="0" u="none" strike="noStrike" baseline="0">
            <a:solidFill>
              <a:srgbClr val="000000"/>
            </a:solidFill>
            <a:latin typeface="Arial"/>
            <a:cs typeface="Arial"/>
          </a:endParaRPr>
        </a:p>
        <a:p>
          <a:pPr algn="ctr" rtl="0">
            <a:defRPr sz="1000"/>
          </a:pPr>
          <a:endParaRPr lang="es-MX" sz="600" b="1" i="0" u="none" strike="noStrike" baseline="0">
            <a:solidFill>
              <a:srgbClr val="000000"/>
            </a:solidFill>
            <a:latin typeface="Arial"/>
            <a:cs typeface="Arial"/>
          </a:endParaRPr>
        </a:p>
        <a:p>
          <a:pPr algn="ctr" rtl="0">
            <a:defRPr sz="1000"/>
          </a:pPr>
          <a:endParaRPr lang="es-MX" sz="600" b="1" i="0" u="none" strike="noStrike" baseline="0">
            <a:solidFill>
              <a:srgbClr val="000000"/>
            </a:solidFill>
            <a:latin typeface="Arial"/>
            <a:cs typeface="Arial"/>
          </a:endParaRPr>
        </a:p>
        <a:p>
          <a:pPr algn="ctr" rtl="0">
            <a:defRPr sz="1000"/>
          </a:pPr>
          <a:endParaRPr lang="es-MX" sz="600" b="1" i="0" u="none" strike="noStrike" baseline="0">
            <a:solidFill>
              <a:srgbClr val="000000"/>
            </a:solidFill>
            <a:latin typeface="Arial"/>
            <a:cs typeface="Arial"/>
          </a:endParaRPr>
        </a:p>
        <a:p>
          <a:pPr algn="ctr" rtl="0">
            <a:defRPr sz="1000"/>
          </a:pPr>
          <a:r>
            <a:rPr lang="es-MX" sz="600" b="1" i="0" u="none" strike="noStrike" baseline="0">
              <a:solidFill>
                <a:srgbClr val="000000"/>
              </a:solidFill>
              <a:latin typeface="Arial"/>
              <a:cs typeface="Arial"/>
            </a:rPr>
            <a:t>_____________________________________</a:t>
          </a:r>
        </a:p>
        <a:p>
          <a:pPr algn="ctr" rtl="0">
            <a:defRPr sz="1000"/>
          </a:pPr>
          <a:r>
            <a:rPr lang="es-MX" sz="600" b="1" i="0" u="none" strike="noStrike" baseline="0">
              <a:solidFill>
                <a:srgbClr val="000000"/>
              </a:solidFill>
              <a:latin typeface="Arial"/>
              <a:cs typeface="Arial"/>
            </a:rPr>
            <a:t>C.P. OMAR GONZALEZ ALVAREZ</a:t>
          </a:r>
        </a:p>
        <a:p>
          <a:pPr algn="ctr" rtl="0">
            <a:defRPr sz="1000"/>
          </a:pPr>
          <a:r>
            <a:rPr lang="es-MX" sz="600" b="1" i="0" u="none" strike="noStrike" baseline="0">
              <a:solidFill>
                <a:srgbClr val="000000"/>
              </a:solidFill>
              <a:latin typeface="Arial"/>
              <a:cs typeface="Arial"/>
            </a:rPr>
            <a:t>PRESIDENTE MUNICIPAL</a:t>
          </a:r>
        </a:p>
      </xdr:txBody>
    </xdr:sp>
    <xdr:clientData/>
  </xdr:twoCellAnchor>
  <xdr:twoCellAnchor editAs="oneCell">
    <xdr:from>
      <xdr:col>0</xdr:col>
      <xdr:colOff>152400</xdr:colOff>
      <xdr:row>0</xdr:row>
      <xdr:rowOff>178091</xdr:rowOff>
    </xdr:from>
    <xdr:to>
      <xdr:col>1</xdr:col>
      <xdr:colOff>506673</xdr:colOff>
      <xdr:row>4</xdr:row>
      <xdr:rowOff>44143</xdr:rowOff>
    </xdr:to>
    <xdr:pic>
      <xdr:nvPicPr>
        <xdr:cNvPr id="4" name="Imagen 3">
          <a:extLst>
            <a:ext uri="{FF2B5EF4-FFF2-40B4-BE49-F238E27FC236}">
              <a16:creationId xmlns:a16="http://schemas.microsoft.com/office/drawing/2014/main" id="{DCB48579-B448-4512-9E6E-927970F3DB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2400" y="178091"/>
          <a:ext cx="687648" cy="589952"/>
        </a:xfrm>
        <a:prstGeom prst="rect">
          <a:avLst/>
        </a:prstGeom>
      </xdr:spPr>
    </xdr:pic>
    <xdr:clientData/>
  </xdr:twoCellAnchor>
  <xdr:twoCellAnchor editAs="oneCell">
    <xdr:from>
      <xdr:col>5</xdr:col>
      <xdr:colOff>695240</xdr:colOff>
      <xdr:row>0</xdr:row>
      <xdr:rowOff>95250</xdr:rowOff>
    </xdr:from>
    <xdr:to>
      <xdr:col>6</xdr:col>
      <xdr:colOff>1284165</xdr:colOff>
      <xdr:row>4</xdr:row>
      <xdr:rowOff>43860</xdr:rowOff>
    </xdr:to>
    <xdr:pic>
      <xdr:nvPicPr>
        <xdr:cNvPr id="5" name="Imagen 4">
          <a:extLst>
            <a:ext uri="{FF2B5EF4-FFF2-40B4-BE49-F238E27FC236}">
              <a16:creationId xmlns:a16="http://schemas.microsoft.com/office/drawing/2014/main" id="{88D30B25-27A8-4E83-BD03-2DCB0DC4431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086515" y="95250"/>
          <a:ext cx="1560475" cy="67251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93.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94.xml"/><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95.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96.xml"/><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97.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98.xml"/><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99.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2" Type="http://schemas.openxmlformats.org/officeDocument/2006/relationships/drawing" Target="../drawings/drawing100.xml"/><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101.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102.x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103.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2" Type="http://schemas.openxmlformats.org/officeDocument/2006/relationships/drawing" Target="../drawings/drawing104.xml"/><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105.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2" Type="http://schemas.openxmlformats.org/officeDocument/2006/relationships/drawing" Target="../drawings/drawing106.xml"/><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drawing" Target="../drawings/drawing107.xml"/><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10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2" Type="http://schemas.openxmlformats.org/officeDocument/2006/relationships/drawing" Target="../drawings/drawing109.xml"/><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2" Type="http://schemas.openxmlformats.org/officeDocument/2006/relationships/drawing" Target="../drawings/drawing110.xml"/><Relationship Id="rId1" Type="http://schemas.openxmlformats.org/officeDocument/2006/relationships/printerSettings" Target="../printerSettings/printerSettings113.bin"/></Relationships>
</file>

<file path=xl/worksheets/_rels/sheet115.xml.rels><?xml version="1.0" encoding="UTF-8" standalone="yes"?>
<Relationships xmlns="http://schemas.openxmlformats.org/package/2006/relationships"><Relationship Id="rId2" Type="http://schemas.openxmlformats.org/officeDocument/2006/relationships/drawing" Target="../drawings/drawing111.xml"/><Relationship Id="rId1" Type="http://schemas.openxmlformats.org/officeDocument/2006/relationships/printerSettings" Target="../printerSettings/printerSettings114.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9.xml.rels><?xml version="1.0" encoding="UTF-8" standalone="yes"?>
<Relationships xmlns="http://schemas.openxmlformats.org/package/2006/relationships"><Relationship Id="rId2" Type="http://schemas.openxmlformats.org/officeDocument/2006/relationships/drawing" Target="../drawings/drawing112.xml"/><Relationship Id="rId1" Type="http://schemas.openxmlformats.org/officeDocument/2006/relationships/printerSettings" Target="../printerSettings/printerSettings117.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D0F539-9087-408E-ADCD-C57677AFF831}">
  <dimension ref="A12:A45"/>
  <sheetViews>
    <sheetView topLeftCell="A25" workbookViewId="0">
      <selection activeCell="A17" sqref="A17"/>
    </sheetView>
  </sheetViews>
  <sheetFormatPr baseColWidth="10" defaultRowHeight="15" x14ac:dyDescent="0.25"/>
  <cols>
    <col min="1" max="1" width="89" customWidth="1"/>
  </cols>
  <sheetData>
    <row r="12" spans="1:1" ht="21" x14ac:dyDescent="0.25">
      <c r="A12" s="339" t="str">
        <f>+'1 EDICTO'!A1:C1</f>
        <v>MUNICIPIO DE JUAN R. ESCUDERO, GRO.</v>
      </c>
    </row>
    <row r="14" spans="1:1" ht="15.75" x14ac:dyDescent="0.25">
      <c r="A14" s="340" t="str">
        <f>+'1 EDICTO'!A2:C2</f>
        <v>ADMINISTRACION 2024-2027</v>
      </c>
    </row>
    <row r="17" spans="1:1" ht="15.75" x14ac:dyDescent="0.25">
      <c r="A17" s="340" t="str">
        <f>+'1 EDICTO'!A3:C3</f>
        <v>PRESUPUESTO DE EGRESOS PARA EL EJERCICIO FISCAL 2025</v>
      </c>
    </row>
    <row r="23" spans="1:1" x14ac:dyDescent="0.25">
      <c r="A23" s="345"/>
    </row>
    <row r="24" spans="1:1" x14ac:dyDescent="0.25">
      <c r="A24" s="345"/>
    </row>
    <row r="39" spans="1:1" ht="18.75" x14ac:dyDescent="0.3">
      <c r="A39" s="341" t="s">
        <v>1157</v>
      </c>
    </row>
    <row r="45" spans="1:1" ht="2.4500000000000002" customHeight="1" x14ac:dyDescent="0.25"/>
  </sheetData>
  <mergeCells count="1">
    <mergeCell ref="A23:A24"/>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AAA28D-B8DB-416A-A585-5B1E61402FEE}">
  <dimension ref="A12:A44"/>
  <sheetViews>
    <sheetView topLeftCell="A22" workbookViewId="0">
      <selection activeCell="A40" sqref="A40"/>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x14ac:dyDescent="0.25">
      <c r="A23" s="346" t="str">
        <f>+'1 EDICTO'!A4:C4</f>
        <v>ASIGNACIONES APROBADAS DEL PRESUPUESTO DE EGRESOS</v>
      </c>
    </row>
    <row r="24" spans="1:1" x14ac:dyDescent="0.25">
      <c r="A24" s="346"/>
    </row>
    <row r="44" ht="2.4500000000000002" customHeight="1" x14ac:dyDescent="0.25"/>
  </sheetData>
  <mergeCells count="1">
    <mergeCell ref="A23:A24"/>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025670-8DEF-45D3-9FBB-1033FC26CDF8}">
  <dimension ref="A1:C39"/>
  <sheetViews>
    <sheetView view="pageLayout" topLeftCell="A10" zoomScaleNormal="100" workbookViewId="0">
      <selection activeCell="B35" sqref="B35"/>
    </sheetView>
  </sheetViews>
  <sheetFormatPr baseColWidth="10" defaultRowHeight="15" x14ac:dyDescent="0.25"/>
  <cols>
    <col min="1" max="1" width="21.5703125" customWidth="1"/>
    <col min="2" max="2" width="51.28515625" customWidth="1"/>
    <col min="3" max="3" width="28.28515625" customWidth="1"/>
  </cols>
  <sheetData>
    <row r="1" spans="1:3" x14ac:dyDescent="0.25">
      <c r="A1" s="347" t="str">
        <f>+'8 g) CLAS. FUENTE FINAN.'!B1</f>
        <v>MUNICIPIO DE JUAN R. ESCUDERO, GRO.</v>
      </c>
      <c r="B1" s="347"/>
      <c r="C1" s="347"/>
    </row>
    <row r="2" spans="1:3" x14ac:dyDescent="0.25">
      <c r="A2" s="347" t="str">
        <f>+'4 f) CLAS. OBJ. GASTO '!A2</f>
        <v>ADMINISTRACION 2024-2027</v>
      </c>
      <c r="B2" s="347"/>
      <c r="C2" s="347"/>
    </row>
    <row r="3" spans="1:3" x14ac:dyDescent="0.25">
      <c r="A3" s="347" t="str">
        <f>+'17 PLANT. COMUNA'!A3</f>
        <v>PRESUPUESTO DE EGRESOS PARA EL EJERCICIO FISCAL 2025</v>
      </c>
      <c r="B3" s="347"/>
      <c r="C3" s="347"/>
    </row>
    <row r="4" spans="1:3" x14ac:dyDescent="0.25">
      <c r="A4" s="347" t="s">
        <v>321</v>
      </c>
      <c r="B4" s="347"/>
      <c r="C4" s="347"/>
    </row>
    <row r="5" spans="1:3" x14ac:dyDescent="0.25">
      <c r="A5" s="59"/>
      <c r="B5" s="59"/>
      <c r="C5" s="59"/>
    </row>
    <row r="6" spans="1:3" x14ac:dyDescent="0.25">
      <c r="A6" s="59"/>
      <c r="B6" s="59"/>
      <c r="C6" s="59"/>
    </row>
    <row r="7" spans="1:3" x14ac:dyDescent="0.25">
      <c r="A7" s="59"/>
      <c r="B7" s="59"/>
      <c r="C7" s="59"/>
    </row>
    <row r="8" spans="1:3" x14ac:dyDescent="0.25">
      <c r="A8" s="59"/>
      <c r="B8" s="59"/>
      <c r="C8" s="59"/>
    </row>
    <row r="9" spans="1:3" x14ac:dyDescent="0.25">
      <c r="A9" s="59"/>
      <c r="B9" s="59"/>
      <c r="C9" s="59"/>
    </row>
    <row r="10" spans="1:3" x14ac:dyDescent="0.25">
      <c r="A10" s="59"/>
      <c r="B10" s="59"/>
      <c r="C10" s="59"/>
    </row>
    <row r="11" spans="1:3" x14ac:dyDescent="0.25">
      <c r="A11" s="59"/>
      <c r="B11" s="59"/>
      <c r="C11" s="59"/>
    </row>
    <row r="12" spans="1:3" x14ac:dyDescent="0.25">
      <c r="A12" s="59"/>
      <c r="B12" s="59"/>
      <c r="C12" s="59"/>
    </row>
    <row r="13" spans="1:3" x14ac:dyDescent="0.25">
      <c r="A13" s="59"/>
      <c r="B13" s="59"/>
      <c r="C13" s="59"/>
    </row>
    <row r="14" spans="1:3" x14ac:dyDescent="0.25">
      <c r="A14" s="59"/>
      <c r="B14" s="59"/>
      <c r="C14" s="59"/>
    </row>
    <row r="15" spans="1:3" x14ac:dyDescent="0.25">
      <c r="A15" s="59"/>
      <c r="B15" s="59"/>
      <c r="C15" s="59"/>
    </row>
    <row r="16" spans="1:3" x14ac:dyDescent="0.25">
      <c r="A16" s="59"/>
      <c r="B16" s="59"/>
      <c r="C16" s="59"/>
    </row>
    <row r="17" spans="1:3" x14ac:dyDescent="0.25">
      <c r="A17" s="59"/>
      <c r="B17" s="59"/>
      <c r="C17" s="59"/>
    </row>
    <row r="18" spans="1:3" x14ac:dyDescent="0.25">
      <c r="A18" s="59"/>
      <c r="B18" s="59"/>
      <c r="C18" s="59"/>
    </row>
    <row r="19" spans="1:3" x14ac:dyDescent="0.25">
      <c r="A19" s="59"/>
      <c r="B19" s="59"/>
      <c r="C19" s="59"/>
    </row>
    <row r="20" spans="1:3" x14ac:dyDescent="0.25">
      <c r="A20" s="347" t="s">
        <v>1074</v>
      </c>
      <c r="B20" s="347"/>
      <c r="C20" s="347"/>
    </row>
    <row r="21" spans="1:3" x14ac:dyDescent="0.25">
      <c r="A21" s="257" t="s">
        <v>83</v>
      </c>
      <c r="B21" s="257" t="s">
        <v>84</v>
      </c>
      <c r="C21" s="257" t="s">
        <v>37</v>
      </c>
    </row>
    <row r="22" spans="1:3" x14ac:dyDescent="0.25">
      <c r="A22" s="257"/>
      <c r="B22" s="257" t="s">
        <v>3</v>
      </c>
      <c r="C22" s="266">
        <f>SUM(C23:C29)</f>
        <v>150969624.36000001</v>
      </c>
    </row>
    <row r="23" spans="1:3" x14ac:dyDescent="0.25">
      <c r="A23" s="3">
        <v>1</v>
      </c>
      <c r="B23" s="1" t="s">
        <v>91</v>
      </c>
      <c r="C23" s="64">
        <f>+'16 PPTO. CONSOLIDADO'!K8</f>
        <v>27872062.960000001</v>
      </c>
    </row>
    <row r="24" spans="1:3" x14ac:dyDescent="0.25">
      <c r="A24" s="3">
        <v>2</v>
      </c>
      <c r="B24" s="1" t="s">
        <v>103</v>
      </c>
      <c r="C24" s="64">
        <f>+'16 PPTO. CONSOLIDADO'!K167</f>
        <v>30375920.18</v>
      </c>
    </row>
    <row r="25" spans="1:3" x14ac:dyDescent="0.25">
      <c r="A25" s="3">
        <v>3</v>
      </c>
      <c r="B25" s="1" t="s">
        <v>121</v>
      </c>
      <c r="C25" s="64">
        <f>+'16 PPTO. CONSOLIDADO'!K448</f>
        <v>20722034.539999999</v>
      </c>
    </row>
    <row r="26" spans="1:3" x14ac:dyDescent="0.25">
      <c r="A26" s="3">
        <v>4</v>
      </c>
      <c r="B26" s="1" t="s">
        <v>135</v>
      </c>
      <c r="C26" s="64">
        <f>+'16 PPTO. CONSOLIDADO'!K545</f>
        <v>3240000</v>
      </c>
    </row>
    <row r="27" spans="1:3" x14ac:dyDescent="0.25">
      <c r="A27" s="3">
        <v>5</v>
      </c>
      <c r="B27" s="1" t="s">
        <v>162</v>
      </c>
      <c r="C27" s="64">
        <f>+'16 PPTO. CONSOLIDADO'!K556</f>
        <v>2267927.7999999998</v>
      </c>
    </row>
    <row r="28" spans="1:3" x14ac:dyDescent="0.25">
      <c r="A28" s="3">
        <v>6</v>
      </c>
      <c r="B28" s="1" t="s">
        <v>143</v>
      </c>
      <c r="C28" s="64">
        <f>+'16 PPTO. CONSOLIDADO'!K572</f>
        <v>65786678.879999995</v>
      </c>
    </row>
    <row r="29" spans="1:3" x14ac:dyDescent="0.25">
      <c r="A29" s="3">
        <v>9</v>
      </c>
      <c r="B29" s="1" t="s">
        <v>322</v>
      </c>
      <c r="C29" s="64">
        <f>+'16 PPTO. CONSOLIDADO'!K597</f>
        <v>705000</v>
      </c>
    </row>
    <row r="31" spans="1:3" x14ac:dyDescent="0.25">
      <c r="B31" s="65"/>
      <c r="C31" s="65"/>
    </row>
    <row r="33" spans="1:3" x14ac:dyDescent="0.25">
      <c r="B33" s="66"/>
      <c r="C33" s="66"/>
    </row>
    <row r="35" spans="1:3" x14ac:dyDescent="0.25">
      <c r="B35" s="66"/>
      <c r="C35" s="66"/>
    </row>
    <row r="36" spans="1:3" x14ac:dyDescent="0.25">
      <c r="A36" s="348"/>
      <c r="B36" s="348"/>
    </row>
    <row r="37" spans="1:3" x14ac:dyDescent="0.25">
      <c r="B37" s="66"/>
      <c r="C37" s="66"/>
    </row>
    <row r="39" spans="1:3" x14ac:dyDescent="0.25">
      <c r="B39" s="66"/>
      <c r="C39" s="66"/>
    </row>
  </sheetData>
  <mergeCells count="6">
    <mergeCell ref="A1:C1"/>
    <mergeCell ref="A2:C2"/>
    <mergeCell ref="A3:C3"/>
    <mergeCell ref="A4:C4"/>
    <mergeCell ref="A36:B36"/>
    <mergeCell ref="A20:C20"/>
  </mergeCells>
  <pageMargins left="0.41666666666666669" right="0.47916666666666669" top="0.47916666666666669" bottom="0.61458333333333337" header="0.3" footer="0.3"/>
  <pageSetup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791452-0E3F-4F0B-8513-0B5E82344ED1}">
  <dimension ref="A12:A44"/>
  <sheetViews>
    <sheetView topLeftCell="A16" workbookViewId="0">
      <selection activeCell="A21" sqref="A21"/>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349" t="str">
        <f>+'2 DISP. RAC.'!A4:C4</f>
        <v>DISPOSICIONES DE RACIONALIDAD Y DISCIPLINA PRESUPUESTAL</v>
      </c>
    </row>
    <row r="24" spans="1:1" ht="14.45" customHeight="1" x14ac:dyDescent="0.25">
      <c r="A24" s="349"/>
    </row>
    <row r="25" spans="1:1" x14ac:dyDescent="0.25">
      <c r="A25" s="349"/>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88BA0-65CB-4D69-A80E-777E1AECD180}">
  <dimension ref="A1:C45"/>
  <sheetViews>
    <sheetView view="pageLayout" topLeftCell="A37" zoomScaleNormal="100" workbookViewId="0">
      <selection activeCell="A35" sqref="A35:C35"/>
    </sheetView>
  </sheetViews>
  <sheetFormatPr baseColWidth="10" defaultRowHeight="15" x14ac:dyDescent="0.25"/>
  <cols>
    <col min="2" max="2" width="85.5703125" customWidth="1"/>
    <col min="3" max="3" width="31.140625" customWidth="1"/>
  </cols>
  <sheetData>
    <row r="1" spans="1:3" x14ac:dyDescent="0.25">
      <c r="A1" s="347" t="str">
        <f>+'1 EDICTO'!A1</f>
        <v>MUNICIPIO DE JUAN R. ESCUDERO, GRO.</v>
      </c>
      <c r="B1" s="347"/>
      <c r="C1" s="347"/>
    </row>
    <row r="2" spans="1:3" x14ac:dyDescent="0.25">
      <c r="A2" s="347" t="str">
        <f>+'1 EDICTO'!A2</f>
        <v>ADMINISTRACION 2024-2027</v>
      </c>
      <c r="B2" s="347"/>
      <c r="C2" s="347"/>
    </row>
    <row r="3" spans="1:3" x14ac:dyDescent="0.25">
      <c r="A3" s="347" t="str">
        <f>+'1 EDICTO'!A3</f>
        <v>PRESUPUESTO DE EGRESOS PARA EL EJERCICIO FISCAL 2025</v>
      </c>
      <c r="B3" s="347"/>
      <c r="C3" s="347"/>
    </row>
    <row r="4" spans="1:3" x14ac:dyDescent="0.25">
      <c r="A4" s="347" t="s">
        <v>323</v>
      </c>
      <c r="B4" s="347"/>
      <c r="C4" s="347"/>
    </row>
    <row r="5" spans="1:3" x14ac:dyDescent="0.25">
      <c r="A5" s="347"/>
      <c r="B5" s="347"/>
      <c r="C5" s="347"/>
    </row>
    <row r="6" spans="1:3" x14ac:dyDescent="0.25">
      <c r="A6" s="352"/>
      <c r="B6" s="353"/>
      <c r="C6" s="354"/>
    </row>
    <row r="7" spans="1:3" ht="20.25" customHeight="1" x14ac:dyDescent="0.25">
      <c r="A7" s="355" t="s">
        <v>324</v>
      </c>
      <c r="B7" s="355"/>
      <c r="C7" s="355"/>
    </row>
    <row r="8" spans="1:3" ht="37.5" customHeight="1" x14ac:dyDescent="0.25">
      <c r="A8" s="351" t="s">
        <v>325</v>
      </c>
      <c r="B8" s="351"/>
      <c r="C8" s="351"/>
    </row>
    <row r="9" spans="1:3" ht="34.5" customHeight="1" x14ac:dyDescent="0.25">
      <c r="A9" s="351" t="s">
        <v>326</v>
      </c>
      <c r="B9" s="351"/>
      <c r="C9" s="351"/>
    </row>
    <row r="10" spans="1:3" ht="35.25" customHeight="1" x14ac:dyDescent="0.25">
      <c r="A10" s="351" t="s">
        <v>327</v>
      </c>
      <c r="B10" s="351"/>
      <c r="C10" s="351"/>
    </row>
    <row r="11" spans="1:3" ht="40.5" customHeight="1" x14ac:dyDescent="0.25">
      <c r="A11" s="351" t="s">
        <v>1075</v>
      </c>
      <c r="B11" s="351"/>
      <c r="C11" s="351"/>
    </row>
    <row r="12" spans="1:3" ht="27.75" customHeight="1" x14ac:dyDescent="0.25">
      <c r="A12" s="351" t="s">
        <v>328</v>
      </c>
      <c r="B12" s="351"/>
      <c r="C12" s="351"/>
    </row>
    <row r="13" spans="1:3" ht="33" customHeight="1" x14ac:dyDescent="0.25">
      <c r="A13" s="351" t="s">
        <v>329</v>
      </c>
      <c r="B13" s="351"/>
      <c r="C13" s="351"/>
    </row>
    <row r="14" spans="1:3" ht="44.25" customHeight="1" x14ac:dyDescent="0.25">
      <c r="A14" s="351" t="s">
        <v>330</v>
      </c>
      <c r="B14" s="351"/>
      <c r="C14" s="351"/>
    </row>
    <row r="15" spans="1:3" ht="39.6" customHeight="1" x14ac:dyDescent="0.25">
      <c r="A15" s="351" t="s">
        <v>331</v>
      </c>
      <c r="B15" s="351"/>
      <c r="C15" s="351"/>
    </row>
    <row r="16" spans="1:3" ht="37.15" customHeight="1" x14ac:dyDescent="0.25">
      <c r="A16" s="351" t="s">
        <v>332</v>
      </c>
      <c r="B16" s="351"/>
      <c r="C16" s="351"/>
    </row>
    <row r="17" spans="1:3" ht="34.15" customHeight="1" x14ac:dyDescent="0.25">
      <c r="A17" s="351" t="s">
        <v>333</v>
      </c>
      <c r="B17" s="351"/>
      <c r="C17" s="351"/>
    </row>
    <row r="18" spans="1:3" ht="33.75" customHeight="1" x14ac:dyDescent="0.25">
      <c r="A18" s="351" t="s">
        <v>334</v>
      </c>
      <c r="B18" s="351"/>
      <c r="C18" s="351"/>
    </row>
    <row r="19" spans="1:3" ht="14.25" customHeight="1" x14ac:dyDescent="0.25">
      <c r="A19" s="351" t="s">
        <v>335</v>
      </c>
      <c r="B19" s="351"/>
      <c r="C19" s="351"/>
    </row>
    <row r="20" spans="1:3" ht="14.25" customHeight="1" x14ac:dyDescent="0.25">
      <c r="A20" s="351" t="s">
        <v>336</v>
      </c>
      <c r="B20" s="351"/>
      <c r="C20" s="351"/>
    </row>
    <row r="21" spans="1:3" ht="14.25" customHeight="1" x14ac:dyDescent="0.25">
      <c r="A21" s="351" t="s">
        <v>337</v>
      </c>
      <c r="B21" s="351"/>
      <c r="C21" s="351"/>
    </row>
    <row r="22" spans="1:3" ht="14.25" customHeight="1" x14ac:dyDescent="0.25">
      <c r="A22" s="351" t="s">
        <v>338</v>
      </c>
      <c r="B22" s="351"/>
      <c r="C22" s="351"/>
    </row>
    <row r="23" spans="1:3" ht="14.25" customHeight="1" x14ac:dyDescent="0.25">
      <c r="A23" s="351" t="s">
        <v>339</v>
      </c>
      <c r="B23" s="351"/>
      <c r="C23" s="351"/>
    </row>
    <row r="24" spans="1:3" ht="14.25" customHeight="1" x14ac:dyDescent="0.25">
      <c r="A24" s="351" t="s">
        <v>340</v>
      </c>
      <c r="B24" s="351"/>
      <c r="C24" s="351"/>
    </row>
    <row r="25" spans="1:3" ht="14.25" customHeight="1" x14ac:dyDescent="0.25">
      <c r="A25" s="351" t="s">
        <v>341</v>
      </c>
      <c r="B25" s="351"/>
      <c r="C25" s="351"/>
    </row>
    <row r="26" spans="1:3" ht="14.25" customHeight="1" x14ac:dyDescent="0.25">
      <c r="A26" s="351" t="s">
        <v>342</v>
      </c>
      <c r="B26" s="351"/>
      <c r="C26" s="351"/>
    </row>
    <row r="27" spans="1:3" ht="14.25" customHeight="1" x14ac:dyDescent="0.25">
      <c r="A27" s="351" t="s">
        <v>343</v>
      </c>
      <c r="B27" s="351"/>
      <c r="C27" s="351"/>
    </row>
    <row r="28" spans="1:3" ht="14.25" customHeight="1" x14ac:dyDescent="0.25">
      <c r="A28" s="351" t="s">
        <v>344</v>
      </c>
      <c r="B28" s="351"/>
      <c r="C28" s="351"/>
    </row>
    <row r="29" spans="1:3" ht="14.25" customHeight="1" x14ac:dyDescent="0.25">
      <c r="A29" s="351" t="s">
        <v>345</v>
      </c>
      <c r="B29" s="351"/>
      <c r="C29" s="351"/>
    </row>
    <row r="30" spans="1:3" ht="14.25" customHeight="1" x14ac:dyDescent="0.25">
      <c r="A30" s="351" t="s">
        <v>346</v>
      </c>
      <c r="B30" s="351"/>
      <c r="C30" s="351"/>
    </row>
    <row r="31" spans="1:3" ht="14.25" customHeight="1" x14ac:dyDescent="0.25">
      <c r="A31" s="351" t="s">
        <v>347</v>
      </c>
      <c r="B31" s="351"/>
      <c r="C31" s="351"/>
    </row>
    <row r="32" spans="1:3" ht="14.25" customHeight="1" x14ac:dyDescent="0.25">
      <c r="A32" s="351" t="s">
        <v>348</v>
      </c>
      <c r="B32" s="351"/>
      <c r="C32" s="351"/>
    </row>
    <row r="33" spans="1:3" ht="14.25" customHeight="1" x14ac:dyDescent="0.25">
      <c r="A33" s="351" t="s">
        <v>349</v>
      </c>
      <c r="B33" s="351"/>
      <c r="C33" s="351"/>
    </row>
    <row r="34" spans="1:3" ht="14.25" customHeight="1" x14ac:dyDescent="0.25">
      <c r="A34" s="351" t="s">
        <v>350</v>
      </c>
      <c r="B34" s="351"/>
      <c r="C34" s="351"/>
    </row>
    <row r="35" spans="1:3" ht="18.600000000000001" customHeight="1" x14ac:dyDescent="0.25">
      <c r="A35" s="351" t="s">
        <v>351</v>
      </c>
      <c r="B35" s="351"/>
      <c r="C35" s="351"/>
    </row>
    <row r="36" spans="1:3" ht="27.75" customHeight="1" x14ac:dyDescent="0.25">
      <c r="A36" s="351" t="s">
        <v>352</v>
      </c>
      <c r="B36" s="351"/>
      <c r="C36" s="351"/>
    </row>
    <row r="37" spans="1:3" ht="26.25" customHeight="1" x14ac:dyDescent="0.25">
      <c r="A37" s="351" t="s">
        <v>353</v>
      </c>
      <c r="B37" s="351"/>
      <c r="C37" s="351"/>
    </row>
    <row r="38" spans="1:3" ht="27.75" customHeight="1" x14ac:dyDescent="0.25">
      <c r="A38" s="351" t="s">
        <v>354</v>
      </c>
      <c r="B38" s="351"/>
      <c r="C38" s="351"/>
    </row>
    <row r="39" spans="1:3" ht="47.25" customHeight="1" x14ac:dyDescent="0.25">
      <c r="A39" s="351" t="s">
        <v>355</v>
      </c>
      <c r="B39" s="351"/>
      <c r="C39" s="351"/>
    </row>
    <row r="40" spans="1:3" ht="33.75" customHeight="1" x14ac:dyDescent="0.25">
      <c r="A40" s="351" t="s">
        <v>356</v>
      </c>
      <c r="B40" s="351"/>
      <c r="C40" s="351"/>
    </row>
    <row r="41" spans="1:3" ht="30.75" customHeight="1" x14ac:dyDescent="0.25">
      <c r="A41" s="351" t="s">
        <v>357</v>
      </c>
      <c r="B41" s="351"/>
      <c r="C41" s="351"/>
    </row>
    <row r="42" spans="1:3" ht="25.5" customHeight="1" x14ac:dyDescent="0.25">
      <c r="A42" s="351" t="s">
        <v>358</v>
      </c>
      <c r="B42" s="351"/>
      <c r="C42" s="351"/>
    </row>
    <row r="43" spans="1:3" ht="20.25" customHeight="1" x14ac:dyDescent="0.25">
      <c r="A43" s="351" t="s">
        <v>359</v>
      </c>
      <c r="B43" s="351"/>
      <c r="C43" s="351"/>
    </row>
    <row r="44" spans="1:3" x14ac:dyDescent="0.25">
      <c r="A44" s="350"/>
      <c r="B44" s="350"/>
      <c r="C44" s="350"/>
    </row>
    <row r="45" spans="1:3" x14ac:dyDescent="0.25">
      <c r="A45" s="67"/>
      <c r="B45" s="67"/>
      <c r="C45" s="67"/>
    </row>
  </sheetData>
  <mergeCells count="44">
    <mergeCell ref="A13:C13"/>
    <mergeCell ref="A1:C1"/>
    <mergeCell ref="A2:C2"/>
    <mergeCell ref="A3:C3"/>
    <mergeCell ref="A4:C4"/>
    <mergeCell ref="A6:C6"/>
    <mergeCell ref="A7:C7"/>
    <mergeCell ref="A8:C8"/>
    <mergeCell ref="A9:C9"/>
    <mergeCell ref="A10:C10"/>
    <mergeCell ref="A11:C11"/>
    <mergeCell ref="A12:C12"/>
    <mergeCell ref="A5:C5"/>
    <mergeCell ref="A25:C25"/>
    <mergeCell ref="A14:C14"/>
    <mergeCell ref="A15:C15"/>
    <mergeCell ref="A16:C16"/>
    <mergeCell ref="A17:C17"/>
    <mergeCell ref="A18:C18"/>
    <mergeCell ref="A19:C19"/>
    <mergeCell ref="A20:C20"/>
    <mergeCell ref="A21:C21"/>
    <mergeCell ref="A22:C22"/>
    <mergeCell ref="A23:C23"/>
    <mergeCell ref="A24:C24"/>
    <mergeCell ref="A37:C37"/>
    <mergeCell ref="A26:C26"/>
    <mergeCell ref="A27:C27"/>
    <mergeCell ref="A28:C28"/>
    <mergeCell ref="A29:C29"/>
    <mergeCell ref="A30:C30"/>
    <mergeCell ref="A31:C31"/>
    <mergeCell ref="A32:C32"/>
    <mergeCell ref="A33:C33"/>
    <mergeCell ref="A34:C34"/>
    <mergeCell ref="A35:C35"/>
    <mergeCell ref="A36:C36"/>
    <mergeCell ref="A44:C44"/>
    <mergeCell ref="A38:C38"/>
    <mergeCell ref="A39:C39"/>
    <mergeCell ref="A40:C40"/>
    <mergeCell ref="A41:C41"/>
    <mergeCell ref="A42:C42"/>
    <mergeCell ref="A43:C43"/>
  </mergeCells>
  <pageMargins left="0.43307086614173229" right="0.43307086614173229" top="0.47244094488188981" bottom="0.59375" header="0.31496062992125984" footer="0.31496062992125984"/>
  <pageSetup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809CF6-F394-42E4-8A3D-126D75A0E29B}">
  <dimension ref="A12:A44"/>
  <sheetViews>
    <sheetView workbookViewId="0">
      <selection activeCell="A26" sqref="A26"/>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349" t="s">
        <v>1158</v>
      </c>
    </row>
    <row r="24" spans="1:1" ht="14.45" customHeight="1" x14ac:dyDescent="0.25">
      <c r="A24" s="349"/>
    </row>
    <row r="25" spans="1:1" x14ac:dyDescent="0.25">
      <c r="A25" s="349"/>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8A2F7-0A8F-4B32-BB7D-4712696C09DA}">
  <dimension ref="A12:A44"/>
  <sheetViews>
    <sheetView workbookViewId="0">
      <selection activeCell="A35" sqref="A35"/>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349" t="str">
        <f>+'4 f) CLAS. OBJ. GASTO '!A4:I4</f>
        <v>CLASIFICADOR POR OBJETO DEL GASTO</v>
      </c>
    </row>
    <row r="24" spans="1:1" ht="14.45" customHeight="1" x14ac:dyDescent="0.25">
      <c r="A24" s="349"/>
    </row>
    <row r="25" spans="1:1" x14ac:dyDescent="0.25">
      <c r="A25" s="349"/>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4C72EA-CC99-4623-B69D-51671EF42814}">
  <sheetPr>
    <tabColor theme="9" tint="0.59999389629810485"/>
  </sheetPr>
  <dimension ref="A1:I73"/>
  <sheetViews>
    <sheetView view="pageLayout" zoomScale="118" zoomScaleNormal="100" zoomScalePageLayoutView="118" workbookViewId="0">
      <selection activeCell="H10" sqref="H10"/>
    </sheetView>
  </sheetViews>
  <sheetFormatPr baseColWidth="10" defaultRowHeight="15" x14ac:dyDescent="0.25"/>
  <cols>
    <col min="1" max="2" width="4.28515625" customWidth="1"/>
    <col min="3" max="3" width="7.7109375" customWidth="1"/>
    <col min="4" max="4" width="3.85546875" hidden="1" customWidth="1"/>
    <col min="5" max="5" width="4.7109375" hidden="1" customWidth="1"/>
    <col min="6" max="6" width="4.42578125" hidden="1" customWidth="1"/>
    <col min="7" max="7" width="4.28515625" hidden="1" customWidth="1"/>
    <col min="8" max="8" width="84.5703125" customWidth="1"/>
    <col min="9" max="9" width="19.5703125" customWidth="1"/>
  </cols>
  <sheetData>
    <row r="1" spans="1:9" x14ac:dyDescent="0.25">
      <c r="A1" s="347" t="str">
        <f>+'ADQ. BIENES MUEBLES'!$A$1:$O$1</f>
        <v>MUNICIPIO DE JUAN R. ESCUDERO, GRO.</v>
      </c>
      <c r="B1" s="347"/>
      <c r="C1" s="347"/>
      <c r="D1" s="347"/>
      <c r="E1" s="347"/>
      <c r="F1" s="347"/>
      <c r="G1" s="347"/>
      <c r="H1" s="347"/>
      <c r="I1" s="347"/>
    </row>
    <row r="2" spans="1:9" x14ac:dyDescent="0.25">
      <c r="A2" s="347" t="str">
        <f>+'7 e) CLAS. TIPO GASTO'!B2</f>
        <v>ADMINISTRACION 2024-2027</v>
      </c>
      <c r="B2" s="347"/>
      <c r="C2" s="347"/>
      <c r="D2" s="347"/>
      <c r="E2" s="347"/>
      <c r="F2" s="347"/>
      <c r="G2" s="347"/>
      <c r="H2" s="347"/>
      <c r="I2" s="347"/>
    </row>
    <row r="3" spans="1:9" x14ac:dyDescent="0.25">
      <c r="A3" s="347" t="str">
        <f>+'ADQ. BIENES MUEBLES'!$A$3:$O$3</f>
        <v>PRESUPUESTO DE EGRESOS PARA EL EJERCICIO FISCAL 2025</v>
      </c>
      <c r="B3" s="347"/>
      <c r="C3" s="347"/>
      <c r="D3" s="347"/>
      <c r="E3" s="347"/>
      <c r="F3" s="347"/>
      <c r="G3" s="347"/>
      <c r="H3" s="347"/>
      <c r="I3" s="347"/>
    </row>
    <row r="4" spans="1:9" x14ac:dyDescent="0.25">
      <c r="A4" s="347" t="s">
        <v>794</v>
      </c>
      <c r="B4" s="347"/>
      <c r="C4" s="347"/>
      <c r="D4" s="347"/>
      <c r="E4" s="347"/>
      <c r="F4" s="347"/>
      <c r="G4" s="347"/>
      <c r="H4" s="347"/>
      <c r="I4" s="347"/>
    </row>
    <row r="5" spans="1:9" x14ac:dyDescent="0.25">
      <c r="A5" s="347"/>
      <c r="B5" s="347"/>
      <c r="C5" s="347"/>
      <c r="D5" s="347"/>
      <c r="E5" s="347"/>
      <c r="F5" s="347"/>
      <c r="G5" s="347"/>
      <c r="H5" s="347"/>
      <c r="I5" s="347"/>
    </row>
    <row r="6" spans="1:9" ht="123.75" customHeight="1" x14ac:dyDescent="0.25">
      <c r="A6" s="255" t="s">
        <v>83</v>
      </c>
      <c r="B6" s="255" t="s">
        <v>84</v>
      </c>
      <c r="C6" s="256" t="s">
        <v>85</v>
      </c>
      <c r="D6" s="256" t="s">
        <v>86</v>
      </c>
      <c r="E6" s="256" t="s">
        <v>87</v>
      </c>
      <c r="F6" s="255" t="s">
        <v>88</v>
      </c>
      <c r="G6" s="294" t="s">
        <v>89</v>
      </c>
      <c r="H6" s="252" t="s">
        <v>90</v>
      </c>
      <c r="I6" s="252" t="s">
        <v>63</v>
      </c>
    </row>
    <row r="7" spans="1:9" x14ac:dyDescent="0.25">
      <c r="A7" s="21"/>
      <c r="B7" s="21"/>
      <c r="C7" s="21"/>
      <c r="D7" s="21"/>
      <c r="E7" s="21"/>
      <c r="F7" s="15"/>
      <c r="G7" s="15"/>
      <c r="H7" s="6" t="s">
        <v>3</v>
      </c>
      <c r="I7" s="4">
        <f>+'16 PPTO. CONSOLIDADO'!K7</f>
        <v>150969624.36000001</v>
      </c>
    </row>
    <row r="8" spans="1:9" x14ac:dyDescent="0.25">
      <c r="A8" s="15">
        <f>+'16 PPTO. CONSOLIDADO'!A8</f>
        <v>1</v>
      </c>
      <c r="B8" s="15"/>
      <c r="C8" s="15"/>
      <c r="D8" s="15"/>
      <c r="E8" s="15"/>
      <c r="F8" s="15"/>
      <c r="G8" s="15"/>
      <c r="H8" s="6" t="str">
        <f>+'16 PPTO. CONSOLIDADO'!J8</f>
        <v>SERVICIOS PERSONALES</v>
      </c>
      <c r="I8" s="4">
        <f>+'16 PPTO. CONSOLIDADO'!K8</f>
        <v>27872062.960000001</v>
      </c>
    </row>
    <row r="9" spans="1:9" ht="15.4" customHeight="1" x14ac:dyDescent="0.25">
      <c r="A9" s="1">
        <v>1</v>
      </c>
      <c r="B9" s="1">
        <v>1</v>
      </c>
      <c r="C9" s="1"/>
      <c r="D9" s="1"/>
      <c r="E9" s="1"/>
      <c r="F9" s="1"/>
      <c r="G9" s="1"/>
      <c r="H9" s="7" t="s">
        <v>92</v>
      </c>
      <c r="I9" s="5">
        <f>+'16 PPTO. CONSOLIDADO'!K9</f>
        <v>21857128.800000001</v>
      </c>
    </row>
    <row r="10" spans="1:9" ht="15.4" customHeight="1" x14ac:dyDescent="0.25">
      <c r="A10" s="1">
        <f>+'16 PPTO. CONSOLIDADO'!A10</f>
        <v>1</v>
      </c>
      <c r="B10" s="1">
        <f>+'16 PPTO. CONSOLIDADO'!B10</f>
        <v>1</v>
      </c>
      <c r="C10" s="1">
        <f>+'16 PPTO. CONSOLIDADO'!C10</f>
        <v>113</v>
      </c>
      <c r="D10" s="1"/>
      <c r="E10" s="1"/>
      <c r="F10" s="1"/>
      <c r="G10" s="3"/>
      <c r="H10" s="7" t="str">
        <f>+'16 PPTO. CONSOLIDADO'!J10</f>
        <v>SUELDOS BASE AL PERSONAL PERMANENTE</v>
      </c>
      <c r="I10" s="296">
        <f>+'16 PPTO. CONSOLIDADO'!K10</f>
        <v>21857128.800000001</v>
      </c>
    </row>
    <row r="11" spans="1:9" ht="15.4" customHeight="1" x14ac:dyDescent="0.25">
      <c r="A11" s="1">
        <f>+'16 PPTO. CONSOLIDADO'!A48</f>
        <v>1</v>
      </c>
      <c r="B11" s="1">
        <f>+'16 PPTO. CONSOLIDADO'!B48</f>
        <v>3</v>
      </c>
      <c r="C11" s="1"/>
      <c r="D11" s="1"/>
      <c r="E11" s="1"/>
      <c r="F11" s="1"/>
      <c r="G11" s="3"/>
      <c r="H11" s="7" t="str">
        <f>+'16 PPTO. CONSOLIDADO'!J48</f>
        <v>REMUNERACIONES ADICIONALES Y ESPECIALES</v>
      </c>
      <c r="I11" s="5">
        <f>+'16 PPTO. CONSOLIDADO'!K48</f>
        <v>1821427.3999999994</v>
      </c>
    </row>
    <row r="12" spans="1:9" ht="15.4" customHeight="1" x14ac:dyDescent="0.25">
      <c r="A12" s="1">
        <f>+'16 PPTO. CONSOLIDADO'!A49</f>
        <v>1</v>
      </c>
      <c r="B12" s="1">
        <f>+'16 PPTO. CONSOLIDADO'!B49</f>
        <v>3</v>
      </c>
      <c r="C12" s="1">
        <f>+'16 PPTO. CONSOLIDADO'!C49</f>
        <v>132</v>
      </c>
      <c r="D12" s="1"/>
      <c r="E12" s="1"/>
      <c r="F12" s="1"/>
      <c r="G12" s="3"/>
      <c r="H12" s="7" t="str">
        <f>+'16 PPTO. CONSOLIDADO'!J49</f>
        <v>PRIMAS DE VACACIONES, DOMINICAL Y GRATIFICACION DE FIN DE AÑO</v>
      </c>
      <c r="I12" s="5">
        <f>+'16 PPTO. CONSOLIDADO'!K49</f>
        <v>1821427.3999999994</v>
      </c>
    </row>
    <row r="13" spans="1:9" ht="15.4" customHeight="1" x14ac:dyDescent="0.25">
      <c r="A13" s="1">
        <f>+'16 PPTO. CONSOLIDADO'!A87</f>
        <v>1</v>
      </c>
      <c r="B13" s="1">
        <f>+'16 PPTO. CONSOLIDADO'!B87</f>
        <v>5</v>
      </c>
      <c r="C13" s="1"/>
      <c r="D13" s="1"/>
      <c r="E13" s="1"/>
      <c r="F13" s="1"/>
      <c r="G13" s="3"/>
      <c r="H13" s="7" t="str">
        <f>+'16 PPTO. CONSOLIDADO'!J87</f>
        <v>OTRAS PRESTACIONES SOCIALES Y ECONOMICAS</v>
      </c>
      <c r="I13" s="5">
        <f>+'16 PPTO. CONSOLIDADO'!K87</f>
        <v>2455000</v>
      </c>
    </row>
    <row r="14" spans="1:9" ht="15.4" customHeight="1" x14ac:dyDescent="0.25">
      <c r="A14" s="1">
        <f>+'16 PPTO. CONSOLIDADO'!A88</f>
        <v>1</v>
      </c>
      <c r="B14" s="1">
        <f>+'16 PPTO. CONSOLIDADO'!B88</f>
        <v>5</v>
      </c>
      <c r="C14" s="1">
        <f>+'16 PPTO. CONSOLIDADO'!C88</f>
        <v>152</v>
      </c>
      <c r="D14" s="1"/>
      <c r="E14" s="1"/>
      <c r="F14" s="1"/>
      <c r="G14" s="3"/>
      <c r="H14" s="7" t="str">
        <f>+'16 PPTO. CONSOLIDADO'!J88</f>
        <v>INDEMNIZACIONES</v>
      </c>
      <c r="I14" s="5">
        <f>+'16 PPTO. CONSOLIDADO'!K88</f>
        <v>2455000</v>
      </c>
    </row>
    <row r="15" spans="1:9" ht="15.4" customHeight="1" x14ac:dyDescent="0.25">
      <c r="A15" s="1">
        <f>+'16 PPTO. CONSOLIDADO'!A128</f>
        <v>1</v>
      </c>
      <c r="B15" s="1">
        <f>+'16 PPTO. CONSOLIDADO'!B128</f>
        <v>6</v>
      </c>
      <c r="C15" s="1"/>
      <c r="D15" s="1"/>
      <c r="E15" s="1"/>
      <c r="F15" s="1"/>
      <c r="G15" s="3"/>
      <c r="H15" s="7" t="str">
        <f>+'16 PPTO. CONSOLIDADO'!J128</f>
        <v>PREVISIONES</v>
      </c>
      <c r="I15" s="5">
        <f>+'16 PPTO. CONSOLIDADO'!K128</f>
        <v>1738506.7599999998</v>
      </c>
    </row>
    <row r="16" spans="1:9" ht="15.4" customHeight="1" x14ac:dyDescent="0.25">
      <c r="A16" s="1">
        <f>+'16 PPTO. CONSOLIDADO'!A129</f>
        <v>1</v>
      </c>
      <c r="B16" s="1">
        <f>+'16 PPTO. CONSOLIDADO'!B129</f>
        <v>6</v>
      </c>
      <c r="C16" s="1">
        <f>+'16 PPTO. CONSOLIDADO'!C129</f>
        <v>161</v>
      </c>
      <c r="D16" s="1"/>
      <c r="E16" s="1"/>
      <c r="F16" s="1"/>
      <c r="G16" s="3"/>
      <c r="H16" s="7" t="str">
        <f>+'16 PPTO. CONSOLIDADO'!J129</f>
        <v>PREVISIONES DE CARACTER LABORAL, ECONOMICA Y DE SEGURIDAD SOCIAL</v>
      </c>
      <c r="I16" s="5">
        <f>+'16 PPTO. CONSOLIDADO'!K129</f>
        <v>1738506.7599999998</v>
      </c>
    </row>
    <row r="17" spans="1:9" ht="15.4" customHeight="1" x14ac:dyDescent="0.25">
      <c r="A17" s="1">
        <f>+'16 PPTO. CONSOLIDADO'!A167</f>
        <v>2</v>
      </c>
      <c r="B17" s="1"/>
      <c r="C17" s="1"/>
      <c r="D17" s="1"/>
      <c r="E17" s="1"/>
      <c r="F17" s="1"/>
      <c r="G17" s="3"/>
      <c r="H17" s="7" t="str">
        <f>+'16 PPTO. CONSOLIDADO'!J167</f>
        <v>MATERIALES Y SUMINISTROS</v>
      </c>
      <c r="I17" s="5">
        <f>+'16 PPTO. CONSOLIDADO'!K167</f>
        <v>30375920.18</v>
      </c>
    </row>
    <row r="18" spans="1:9" ht="15.4" customHeight="1" x14ac:dyDescent="0.25">
      <c r="A18" s="1">
        <f>+'16 PPTO. CONSOLIDADO'!A168</f>
        <v>2</v>
      </c>
      <c r="B18" s="1">
        <f>+'16 PPTO. CONSOLIDADO'!B168</f>
        <v>1</v>
      </c>
      <c r="C18" s="1"/>
      <c r="D18" s="1"/>
      <c r="E18" s="1"/>
      <c r="F18" s="1"/>
      <c r="G18" s="3"/>
      <c r="H18" s="7" t="str">
        <f>+'16 PPTO. CONSOLIDADO'!J168</f>
        <v>MATERIALES DE ADMINISTRACION, EMISION DE DOCUMENTOS Y ARTICULOS SOCIALES</v>
      </c>
      <c r="I18" s="5">
        <f>+'16 PPTO. CONSOLIDADO'!K168</f>
        <v>16228648.75</v>
      </c>
    </row>
    <row r="19" spans="1:9" ht="15.4" customHeight="1" x14ac:dyDescent="0.25">
      <c r="A19" s="1">
        <f>+'16 PPTO. CONSOLIDADO'!A169</f>
        <v>2</v>
      </c>
      <c r="B19" s="1">
        <f>+'16 PPTO. CONSOLIDADO'!B169</f>
        <v>1</v>
      </c>
      <c r="C19" s="1">
        <f>+'16 PPTO. CONSOLIDADO'!C169</f>
        <v>211</v>
      </c>
      <c r="D19" s="1"/>
      <c r="E19" s="1"/>
      <c r="F19" s="1"/>
      <c r="G19" s="3"/>
      <c r="H19" s="7" t="str">
        <f>+'16 PPTO. CONSOLIDADO'!J169</f>
        <v>MATERIALES, UTILES Y EQUIPOS MENORES DE OFICINA</v>
      </c>
      <c r="I19" s="5">
        <f>+'16 PPTO. CONSOLIDADO'!K169</f>
        <v>8773871.2800000012</v>
      </c>
    </row>
    <row r="20" spans="1:9" ht="15.4" customHeight="1" x14ac:dyDescent="0.25">
      <c r="A20" s="1">
        <f>+'16 PPTO. CONSOLIDADO'!A245</f>
        <v>2</v>
      </c>
      <c r="B20" s="1">
        <f>+'16 PPTO. CONSOLIDADO'!B245</f>
        <v>1</v>
      </c>
      <c r="C20" s="1">
        <f>+'16 PPTO. CONSOLIDADO'!C245</f>
        <v>212</v>
      </c>
      <c r="D20" s="1"/>
      <c r="E20" s="1"/>
      <c r="F20" s="1"/>
      <c r="G20" s="3"/>
      <c r="H20" s="7" t="str">
        <f>+'16 PPTO. CONSOLIDADO'!J245</f>
        <v>MATERIALES Y UTILES DE IMPRESIÓN Y REPRODUCCION</v>
      </c>
      <c r="I20" s="5">
        <f>+'16 PPTO. CONSOLIDADO'!K245</f>
        <v>0</v>
      </c>
    </row>
    <row r="21" spans="1:9" ht="15.4" customHeight="1" x14ac:dyDescent="0.25">
      <c r="A21" s="1">
        <f>+'16 PPTO. CONSOLIDADO'!A249</f>
        <v>2</v>
      </c>
      <c r="B21" s="1">
        <f>+'16 PPTO. CONSOLIDADO'!B249</f>
        <v>1</v>
      </c>
      <c r="C21" s="1">
        <f>+'16 PPTO. CONSOLIDADO'!C249</f>
        <v>214</v>
      </c>
      <c r="D21" s="1"/>
      <c r="E21" s="1"/>
      <c r="F21" s="1"/>
      <c r="G21" s="3"/>
      <c r="H21" s="7" t="str">
        <f>+'16 PPTO. CONSOLIDADO'!J249</f>
        <v>MATERIALES, UTILES Y EQUIPOS MENORES DE TECNOLOGIAS DE LA INFORMACION Y COMUNICACIONES</v>
      </c>
      <c r="I21" s="5">
        <f>+'16 PPTO. CONSOLIDADO'!K249</f>
        <v>5749177.4699999997</v>
      </c>
    </row>
    <row r="22" spans="1:9" ht="15.4" customHeight="1" x14ac:dyDescent="0.25">
      <c r="A22" s="1">
        <f>+'16 PPTO. CONSOLIDADO'!A312</f>
        <v>2</v>
      </c>
      <c r="B22" s="1">
        <f>+'16 PPTO. CONSOLIDADO'!B312</f>
        <v>1</v>
      </c>
      <c r="C22" s="1">
        <f>+'16 PPTO. CONSOLIDADO'!C312</f>
        <v>216</v>
      </c>
      <c r="D22" s="1">
        <f>+'16 PPTO. CONSOLIDADO'!D312</f>
        <v>0</v>
      </c>
      <c r="E22" s="1">
        <f>+'16 PPTO. CONSOLIDADO'!E312</f>
        <v>0</v>
      </c>
      <c r="F22" s="1">
        <f>+'16 PPTO. CONSOLIDADO'!F312</f>
        <v>0</v>
      </c>
      <c r="G22" s="1">
        <f>+'16 PPTO. CONSOLIDADO'!G312</f>
        <v>0</v>
      </c>
      <c r="H22" s="1" t="str">
        <f>+'16 PPTO. CONSOLIDADO'!J312</f>
        <v>MATERIAL DE LIMPIEZA</v>
      </c>
      <c r="I22" s="5">
        <f>+'16 PPTO. CONSOLIDADO'!K312</f>
        <v>1705600</v>
      </c>
    </row>
    <row r="23" spans="1:9" ht="15.4" customHeight="1" x14ac:dyDescent="0.25">
      <c r="A23" s="1">
        <f>+'16 PPTO. CONSOLIDADO'!A320</f>
        <v>2</v>
      </c>
      <c r="B23" s="1">
        <f>+'16 PPTO. CONSOLIDADO'!B320</f>
        <v>2</v>
      </c>
      <c r="C23" s="1"/>
      <c r="D23" s="1"/>
      <c r="E23" s="1"/>
      <c r="F23" s="1"/>
      <c r="G23" s="3"/>
      <c r="H23" s="7" t="str">
        <f>+'16 PPTO. CONSOLIDADO'!J320</f>
        <v>ALIMENTOS Y UTENSILIOS</v>
      </c>
      <c r="I23" s="5">
        <f>+'16 PPTO. CONSOLIDADO'!K320</f>
        <v>920600</v>
      </c>
    </row>
    <row r="24" spans="1:9" ht="15.4" customHeight="1" x14ac:dyDescent="0.25">
      <c r="A24" s="1">
        <f>+'16 PPTO. CONSOLIDADO'!A321</f>
        <v>2</v>
      </c>
      <c r="B24" s="1">
        <f>+'16 PPTO. CONSOLIDADO'!B321</f>
        <v>2</v>
      </c>
      <c r="C24" s="1">
        <f>+'16 PPTO. CONSOLIDADO'!C321</f>
        <v>221</v>
      </c>
      <c r="D24" s="1">
        <f>+'16 PPTO. CONSOLIDADO'!D321</f>
        <v>0</v>
      </c>
      <c r="E24" s="1">
        <f>+'16 PPTO. CONSOLIDADO'!E321</f>
        <v>0</v>
      </c>
      <c r="F24" s="1">
        <f>+'16 PPTO. CONSOLIDADO'!F321</f>
        <v>0</v>
      </c>
      <c r="G24" s="1">
        <f>+'16 PPTO. CONSOLIDADO'!G321</f>
        <v>0</v>
      </c>
      <c r="H24" s="7" t="str">
        <f>+'16 PPTO. CONSOLIDADO'!J321</f>
        <v>PRODUCTOS ALIMENTICIOS PARA PERSONAS</v>
      </c>
      <c r="I24" s="5">
        <f>+'16 PPTO. CONSOLIDADO'!K321</f>
        <v>920600</v>
      </c>
    </row>
    <row r="25" spans="1:9" ht="15.4" customHeight="1" x14ac:dyDescent="0.25">
      <c r="A25" s="1">
        <f>+'16 PPTO. CONSOLIDADO'!A332</f>
        <v>2</v>
      </c>
      <c r="B25" s="1">
        <f>+'16 PPTO. CONSOLIDADO'!B332</f>
        <v>6</v>
      </c>
      <c r="C25" s="1"/>
      <c r="D25" s="1"/>
      <c r="E25" s="1"/>
      <c r="F25" s="1"/>
      <c r="G25" s="3"/>
      <c r="H25" s="7" t="str">
        <f>+'16 PPTO. CONSOLIDADO'!J332</f>
        <v>COMBUSTIBLES , LUBRICANTES Y ADITIVOS</v>
      </c>
      <c r="I25" s="5">
        <f>+'16 PPTO. CONSOLIDADO'!K332</f>
        <v>6749550.6699999999</v>
      </c>
    </row>
    <row r="26" spans="1:9" ht="15.4" customHeight="1" x14ac:dyDescent="0.25">
      <c r="A26" s="1">
        <f>+'16 PPTO. CONSOLIDADO'!A333</f>
        <v>2</v>
      </c>
      <c r="B26" s="1">
        <f>+'16 PPTO. CONSOLIDADO'!B333</f>
        <v>6</v>
      </c>
      <c r="C26" s="1">
        <f>+'16 PPTO. CONSOLIDADO'!C333</f>
        <v>261</v>
      </c>
      <c r="D26" s="1"/>
      <c r="E26" s="1"/>
      <c r="F26" s="1"/>
      <c r="G26" s="3"/>
      <c r="H26" s="7" t="str">
        <f>+'16 PPTO. CONSOLIDADO'!J333</f>
        <v>COMBUSTIBLES , LUBRICANTES Y ADITIVOS</v>
      </c>
      <c r="I26" s="5">
        <f>+'16 PPTO. CONSOLIDADO'!K333</f>
        <v>6749550.6699999999</v>
      </c>
    </row>
    <row r="27" spans="1:9" ht="15.4" customHeight="1" x14ac:dyDescent="0.25">
      <c r="A27" s="1">
        <f>+'16 PPTO. CONSOLIDADO'!A382</f>
        <v>2</v>
      </c>
      <c r="B27" s="1">
        <f>+'16 PPTO. CONSOLIDADO'!B382</f>
        <v>7</v>
      </c>
      <c r="C27" s="1"/>
      <c r="D27" s="1"/>
      <c r="E27" s="1"/>
      <c r="F27" s="1"/>
      <c r="G27" s="3"/>
      <c r="H27" s="7" t="str">
        <f>+'16 PPTO. CONSOLIDADO'!J382</f>
        <v>VESTUARIO, BLANCOS, PRENDAS DE PROTECCION Y ARTICULOS DEPORTIVOS</v>
      </c>
      <c r="I27" s="5">
        <f>+'16 PPTO. CONSOLIDADO'!K382</f>
        <v>575000</v>
      </c>
    </row>
    <row r="28" spans="1:9" ht="15.4" customHeight="1" x14ac:dyDescent="0.25">
      <c r="A28" s="1">
        <f>+'16 PPTO. CONSOLIDADO'!A383</f>
        <v>2</v>
      </c>
      <c r="B28" s="1">
        <f>+'16 PPTO. CONSOLIDADO'!B383</f>
        <v>7</v>
      </c>
      <c r="C28" s="1">
        <f>+'16 PPTO. CONSOLIDADO'!C383</f>
        <v>271</v>
      </c>
      <c r="D28" s="1"/>
      <c r="E28" s="1"/>
      <c r="F28" s="1"/>
      <c r="G28" s="3"/>
      <c r="H28" s="7" t="str">
        <f>+'16 PPTO. CONSOLIDADO'!J383</f>
        <v>VESTUARIOS Y UNIFORMES</v>
      </c>
      <c r="I28" s="5">
        <f>+'16 PPTO. CONSOLIDADO'!K383</f>
        <v>450000</v>
      </c>
    </row>
    <row r="29" spans="1:9" ht="15.4" customHeight="1" x14ac:dyDescent="0.25">
      <c r="A29" s="1">
        <f>+'16 PPTO. CONSOLIDADO'!A387</f>
        <v>2</v>
      </c>
      <c r="B29" s="1">
        <f>+'16 PPTO. CONSOLIDADO'!B387</f>
        <v>7</v>
      </c>
      <c r="C29" s="1">
        <f>+'16 PPTO. CONSOLIDADO'!C387</f>
        <v>272</v>
      </c>
      <c r="D29" s="1"/>
      <c r="E29" s="1"/>
      <c r="F29" s="1"/>
      <c r="G29" s="3"/>
      <c r="H29" s="7" t="str">
        <f>+'16 PPTO. CONSOLIDADO'!J387</f>
        <v>PRENDAS DE SEGURIDAD Y PROTECCION PERSONAL</v>
      </c>
      <c r="I29" s="5">
        <f>+'16 PPTO. CONSOLIDADO'!K387</f>
        <v>125000</v>
      </c>
    </row>
    <row r="30" spans="1:9" ht="15.4" customHeight="1" x14ac:dyDescent="0.25">
      <c r="A30" s="1">
        <f>+'16 PPTO. CONSOLIDADO'!A391</f>
        <v>2</v>
      </c>
      <c r="B30" s="1">
        <f>+'16 PPTO. CONSOLIDADO'!B391</f>
        <v>9</v>
      </c>
      <c r="C30" s="1"/>
      <c r="D30" s="1"/>
      <c r="E30" s="1"/>
      <c r="F30" s="1"/>
      <c r="G30" s="3"/>
      <c r="H30" s="7" t="str">
        <f>+'16 PPTO. CONSOLIDADO'!J391</f>
        <v>HERRAMIENTAS, REFACCIONES Y ACCESORIOS MENORES</v>
      </c>
      <c r="I30" s="5">
        <f>+'16 PPTO. CONSOLIDADO'!K391</f>
        <v>5902120.7599999998</v>
      </c>
    </row>
    <row r="31" spans="1:9" ht="15.4" customHeight="1" x14ac:dyDescent="0.25">
      <c r="A31" s="1">
        <f>+'16 PPTO. CONSOLIDADO'!A392</f>
        <v>2</v>
      </c>
      <c r="B31" s="1">
        <f>+'16 PPTO. CONSOLIDADO'!B392</f>
        <v>9</v>
      </c>
      <c r="C31" s="1">
        <f>+'16 PPTO. CONSOLIDADO'!C392</f>
        <v>291</v>
      </c>
      <c r="D31" s="1"/>
      <c r="E31" s="1"/>
      <c r="F31" s="1"/>
      <c r="G31" s="3"/>
      <c r="H31" s="7" t="str">
        <f>+'16 PPTO. CONSOLIDADO'!J392</f>
        <v>HERRAMIENTAS MENORES</v>
      </c>
      <c r="I31" s="5">
        <f>+'16 PPTO. CONSOLIDADO'!K392</f>
        <v>2107433.08</v>
      </c>
    </row>
    <row r="32" spans="1:9" ht="15.4" customHeight="1" x14ac:dyDescent="0.25">
      <c r="A32" s="1">
        <f>+'16 PPTO. CONSOLIDADO'!A404</f>
        <v>2</v>
      </c>
      <c r="B32" s="1">
        <f>+'16 PPTO. CONSOLIDADO'!B404</f>
        <v>9</v>
      </c>
      <c r="C32" s="1">
        <f>+'16 PPTO. CONSOLIDADO'!C404</f>
        <v>296</v>
      </c>
      <c r="D32" s="1"/>
      <c r="E32" s="1"/>
      <c r="F32" s="1"/>
      <c r="G32" s="3"/>
      <c r="H32" s="7" t="str">
        <f>+'16 PPTO. CONSOLIDADO'!J404</f>
        <v>REFACCIONES Y ACCESORIOS MENORES DE EQUIPO DE TRANSPORTE</v>
      </c>
      <c r="I32" s="5">
        <f>+'16 PPTO. CONSOLIDADO'!K404</f>
        <v>3794687.6799999997</v>
      </c>
    </row>
    <row r="33" spans="1:9" ht="15.4" customHeight="1" x14ac:dyDescent="0.25">
      <c r="A33" s="1">
        <f>+'16 PPTO. CONSOLIDADO'!A448</f>
        <v>3</v>
      </c>
      <c r="B33" s="1"/>
      <c r="C33" s="1"/>
      <c r="D33" s="1"/>
      <c r="E33" s="1"/>
      <c r="F33" s="1"/>
      <c r="G33" s="3"/>
      <c r="H33" s="7" t="str">
        <f>+'16 PPTO. CONSOLIDADO'!J448</f>
        <v>SERVICIOS GENERALES</v>
      </c>
      <c r="I33" s="5">
        <f>+'16 PPTO. CONSOLIDADO'!K448</f>
        <v>20722034.539999999</v>
      </c>
    </row>
    <row r="34" spans="1:9" ht="15.4" customHeight="1" x14ac:dyDescent="0.25">
      <c r="A34" s="1">
        <f>+'16 PPTO. CONSOLIDADO'!A449</f>
        <v>3</v>
      </c>
      <c r="B34" s="1">
        <f>+'16 PPTO. CONSOLIDADO'!B449</f>
        <v>1</v>
      </c>
      <c r="C34" s="1"/>
      <c r="D34" s="1"/>
      <c r="E34" s="1"/>
      <c r="F34" s="1"/>
      <c r="G34" s="3"/>
      <c r="H34" s="7" t="str">
        <f>+'16 PPTO. CONSOLIDADO'!J449</f>
        <v>SERVICIOS BASICOS</v>
      </c>
      <c r="I34" s="5">
        <f>+'16 PPTO. CONSOLIDADO'!K449</f>
        <v>8043573.1699999999</v>
      </c>
    </row>
    <row r="35" spans="1:9" ht="15.4" customHeight="1" x14ac:dyDescent="0.25">
      <c r="A35" s="1">
        <f>+'16 PPTO. CONSOLIDADO'!A450</f>
        <v>3</v>
      </c>
      <c r="B35" s="1">
        <f>+'16 PPTO. CONSOLIDADO'!B450</f>
        <v>1</v>
      </c>
      <c r="C35" s="1">
        <f>+'16 PPTO. CONSOLIDADO'!C450</f>
        <v>311</v>
      </c>
      <c r="D35" s="1">
        <f>+'16 PPTO. CONSOLIDADO'!D450</f>
        <v>0</v>
      </c>
      <c r="E35" s="1">
        <f>+'16 PPTO. CONSOLIDADO'!E450</f>
        <v>0</v>
      </c>
      <c r="F35" s="1">
        <f>+'16 PPTO. CONSOLIDADO'!F450</f>
        <v>0</v>
      </c>
      <c r="G35" s="1">
        <f>+'16 PPTO. CONSOLIDADO'!G450</f>
        <v>0</v>
      </c>
      <c r="H35" s="7" t="str">
        <f>+'16 PPTO. CONSOLIDADO'!J450</f>
        <v>ENERGIA ELECTRICA</v>
      </c>
      <c r="I35" s="5">
        <f>+'16 PPTO. CONSOLIDADO'!K450</f>
        <v>7921073.1699999999</v>
      </c>
    </row>
    <row r="36" spans="1:9" ht="15.4" customHeight="1" x14ac:dyDescent="0.25">
      <c r="A36" s="1">
        <f>+'16 PPTO. CONSOLIDADO'!A460</f>
        <v>3</v>
      </c>
      <c r="B36" s="1">
        <f>+'16 PPTO. CONSOLIDADO'!B460</f>
        <v>1</v>
      </c>
      <c r="C36" s="1">
        <f>+'16 PPTO. CONSOLIDADO'!C460</f>
        <v>314</v>
      </c>
      <c r="D36" s="1">
        <f>+'16 PPTO. CONSOLIDADO'!D460</f>
        <v>0</v>
      </c>
      <c r="E36" s="1">
        <f>+'16 PPTO. CONSOLIDADO'!E460</f>
        <v>0</v>
      </c>
      <c r="F36" s="1">
        <f>+'16 PPTO. CONSOLIDADO'!F460</f>
        <v>0</v>
      </c>
      <c r="G36" s="1">
        <f>+'16 PPTO. CONSOLIDADO'!G460</f>
        <v>0</v>
      </c>
      <c r="H36" s="7" t="str">
        <f>+'16 PPTO. CONSOLIDADO'!J460</f>
        <v>TELEFONIA TRADICIONAL</v>
      </c>
      <c r="I36" s="5">
        <f>+'16 PPTO. CONSOLIDADO'!K460</f>
        <v>122500</v>
      </c>
    </row>
    <row r="37" spans="1:9" ht="15.4" customHeight="1" x14ac:dyDescent="0.25">
      <c r="A37" s="1">
        <v>3</v>
      </c>
      <c r="B37" s="1">
        <f>+'16 PPTO. CONSOLIDADO'!B474</f>
        <v>2</v>
      </c>
      <c r="C37" s="1"/>
      <c r="D37" s="1"/>
      <c r="E37" s="1"/>
      <c r="F37" s="1"/>
      <c r="G37" s="3"/>
      <c r="H37" s="7" t="str">
        <f>+'16 PPTO. CONSOLIDADO'!J474</f>
        <v>SERVICIOS DE ARRENDAMIENTO</v>
      </c>
      <c r="I37" s="5">
        <f>+'16 PPTO. CONSOLIDADO'!K474</f>
        <v>0</v>
      </c>
    </row>
    <row r="38" spans="1:9" ht="15.4" customHeight="1" x14ac:dyDescent="0.25">
      <c r="A38" s="1">
        <f>+'16 PPTO. CONSOLIDADO'!A475</f>
        <v>3</v>
      </c>
      <c r="B38" s="1">
        <f>+'16 PPTO. CONSOLIDADO'!B475</f>
        <v>2</v>
      </c>
      <c r="C38" s="1">
        <f>+'16 PPTO. CONSOLIDADO'!C475</f>
        <v>325</v>
      </c>
      <c r="D38" s="1">
        <f>+'16 PPTO. CONSOLIDADO'!D475</f>
        <v>0</v>
      </c>
      <c r="E38" s="1">
        <f>+'16 PPTO. CONSOLIDADO'!E475</f>
        <v>0</v>
      </c>
      <c r="F38" s="1">
        <f>+'16 PPTO. CONSOLIDADO'!F475</f>
        <v>0</v>
      </c>
      <c r="G38" s="1">
        <f>+'16 PPTO. CONSOLIDADO'!G475</f>
        <v>0</v>
      </c>
      <c r="H38" s="7" t="str">
        <f>+'16 PPTO. CONSOLIDADO'!J475</f>
        <v>ARRENDAMIENTO DE EQUIPO DE TRANSPORTE</v>
      </c>
      <c r="I38" s="5">
        <f>+'16 PPTO. CONSOLIDADO'!K478</f>
        <v>0</v>
      </c>
    </row>
    <row r="39" spans="1:9" ht="15.4" customHeight="1" x14ac:dyDescent="0.25">
      <c r="A39" s="1">
        <f>+'16 PPTO. CONSOLIDADO'!A479</f>
        <v>3</v>
      </c>
      <c r="B39" s="1">
        <f>+'16 PPTO. CONSOLIDADO'!B479</f>
        <v>3</v>
      </c>
      <c r="C39" s="1"/>
      <c r="D39" s="1"/>
      <c r="E39" s="1"/>
      <c r="F39" s="1"/>
      <c r="G39" s="3"/>
      <c r="H39" s="7" t="str">
        <f>+'16 PPTO. CONSOLIDADO'!J479</f>
        <v>SERVICIOS PROFESIONALES,CIENTIFICOS Y TECNICOS Y OTROS SERVICIOS</v>
      </c>
      <c r="I39" s="5">
        <f>+'16 PPTO. CONSOLIDADO'!K480</f>
        <v>255000</v>
      </c>
    </row>
    <row r="40" spans="1:9" ht="15.4" customHeight="1" x14ac:dyDescent="0.25">
      <c r="A40" s="1">
        <f>+'16 PPTO. CONSOLIDADO'!A479</f>
        <v>3</v>
      </c>
      <c r="B40" s="1">
        <f>+'16 PPTO. CONSOLIDADO'!B479</f>
        <v>3</v>
      </c>
      <c r="C40" s="1">
        <f>+'16 PPTO. CONSOLIDADO'!C480</f>
        <v>334</v>
      </c>
      <c r="D40" s="1"/>
      <c r="E40" s="1"/>
      <c r="F40" s="1"/>
      <c r="G40" s="3"/>
      <c r="H40" s="7" t="str">
        <f>+'16 PPTO. CONSOLIDADO'!J480</f>
        <v>SERVICIOS DE CAPACITACION</v>
      </c>
      <c r="I40" s="5">
        <f>+'16 PPTO. CONSOLIDADO'!K480</f>
        <v>255000</v>
      </c>
    </row>
    <row r="41" spans="1:9" ht="15.4" customHeight="1" x14ac:dyDescent="0.25">
      <c r="A41" s="1">
        <f>+'16 PPTO. CONSOLIDADO'!A484</f>
        <v>3</v>
      </c>
      <c r="B41" s="1">
        <f>+'16 PPTO. CONSOLIDADO'!B484</f>
        <v>3</v>
      </c>
      <c r="C41" s="1">
        <f>+'16 PPTO. CONSOLIDADO'!C484</f>
        <v>337</v>
      </c>
      <c r="D41" s="1">
        <f>+'16 PPTO. CONSOLIDADO'!D480</f>
        <v>0</v>
      </c>
      <c r="E41" s="1">
        <f>+'16 PPTO. CONSOLIDADO'!E480</f>
        <v>0</v>
      </c>
      <c r="F41" s="1">
        <f>+'16 PPTO. CONSOLIDADO'!F480</f>
        <v>0</v>
      </c>
      <c r="G41" s="1">
        <f>+'16 PPTO. CONSOLIDADO'!G480</f>
        <v>0</v>
      </c>
      <c r="H41" s="7" t="str">
        <f>+'16 PPTO. CONSOLIDADO'!J484</f>
        <v>SERVICIOS DE PROTECCION Y SEGURIDAD.</v>
      </c>
      <c r="I41" s="5">
        <f>+'16 PPTO. CONSOLIDADO'!K484</f>
        <v>0</v>
      </c>
    </row>
    <row r="42" spans="1:9" ht="15.4" customHeight="1" x14ac:dyDescent="0.25">
      <c r="A42" s="1">
        <f>+'16 PPTO. CONSOLIDADO'!A488</f>
        <v>3</v>
      </c>
      <c r="B42" s="1">
        <f>+'16 PPTO. CONSOLIDADO'!B488</f>
        <v>4</v>
      </c>
      <c r="C42" s="1"/>
      <c r="D42" s="1"/>
      <c r="E42" s="1"/>
      <c r="F42" s="1"/>
      <c r="G42" s="3"/>
      <c r="H42" s="7" t="str">
        <f>+'16 PPTO. CONSOLIDADO'!J488</f>
        <v>SERVICIOS FINANCIEROS, BANCARIOS Y PROFESIONALES</v>
      </c>
      <c r="I42" s="5">
        <f>+'16 PPTO. CONSOLIDADO'!K488</f>
        <v>38500</v>
      </c>
    </row>
    <row r="43" spans="1:9" ht="15.4" customHeight="1" x14ac:dyDescent="0.25">
      <c r="A43" s="1">
        <f>+'16 PPTO. CONSOLIDADO'!A489</f>
        <v>3</v>
      </c>
      <c r="B43" s="1">
        <f>+'16 PPTO. CONSOLIDADO'!B489</f>
        <v>4</v>
      </c>
      <c r="C43" s="1">
        <f>+'16 PPTO. CONSOLIDADO'!C489</f>
        <v>341</v>
      </c>
      <c r="D43" s="1"/>
      <c r="E43" s="1"/>
      <c r="F43" s="1"/>
      <c r="G43" s="3"/>
      <c r="H43" s="7" t="str">
        <f>+'16 PPTO. CONSOLIDADO'!J489</f>
        <v>SERVICIOS FINANCIEROS Y BANCARIOS</v>
      </c>
      <c r="I43" s="5">
        <f>+'16 PPTO. CONSOLIDADO'!K489</f>
        <v>38500</v>
      </c>
    </row>
    <row r="44" spans="1:9" ht="15.4" customHeight="1" x14ac:dyDescent="0.25">
      <c r="A44" s="1">
        <f>+'16 PPTO. CONSOLIDADO'!A502</f>
        <v>3</v>
      </c>
      <c r="B44" s="1">
        <f>+'16 PPTO. CONSOLIDADO'!B502</f>
        <v>5</v>
      </c>
      <c r="C44" s="1"/>
      <c r="D44" s="1"/>
      <c r="E44" s="1"/>
      <c r="F44" s="1"/>
      <c r="G44" s="3"/>
      <c r="H44" s="7" t="str">
        <f>+'16 PPTO. CONSOLIDADO'!J502</f>
        <v>SERVICIOS DE INTALACION, REPARACION , MANTENIMIENTO Y CONSERVACION</v>
      </c>
      <c r="I44" s="5">
        <f>+'16 PPTO. CONSOLIDADO'!K502</f>
        <v>3361600</v>
      </c>
    </row>
    <row r="45" spans="1:9" ht="15.4" customHeight="1" x14ac:dyDescent="0.25">
      <c r="A45" s="1">
        <f>+'16 PPTO. CONSOLIDADO'!A503</f>
        <v>3</v>
      </c>
      <c r="B45" s="1">
        <f>+'16 PPTO. CONSOLIDADO'!B503</f>
        <v>5</v>
      </c>
      <c r="C45" s="1">
        <f>+'16 PPTO. CONSOLIDADO'!C503</f>
        <v>353</v>
      </c>
      <c r="D45" s="1"/>
      <c r="E45" s="1"/>
      <c r="F45" s="1"/>
      <c r="G45" s="3"/>
      <c r="H45" s="7" t="str">
        <f>+'16 PPTO. CONSOLIDADO'!J503</f>
        <v>INSTALACION, REPARACION Y MANTENIMIENTO DE EQUIPO DE COMPUTO Y TECNOLOGIA DE INFORMACION</v>
      </c>
      <c r="I45" s="5">
        <f>+'16 PPTO. CONSOLIDADO'!K503</f>
        <v>45000</v>
      </c>
    </row>
    <row r="46" spans="1:9" ht="15.4" customHeight="1" x14ac:dyDescent="0.25">
      <c r="A46" s="1">
        <f>+'16 PPTO. CONSOLIDADO'!A511</f>
        <v>3</v>
      </c>
      <c r="B46" s="1">
        <f>+'16 PPTO. CONSOLIDADO'!B511</f>
        <v>5</v>
      </c>
      <c r="C46" s="1">
        <f>+'16 PPTO. CONSOLIDADO'!C511</f>
        <v>355</v>
      </c>
      <c r="D46" s="1">
        <f>+'16 PPTO. CONSOLIDADO'!D511</f>
        <v>0</v>
      </c>
      <c r="E46" s="1">
        <f>+'16 PPTO. CONSOLIDADO'!E511</f>
        <v>0</v>
      </c>
      <c r="F46" s="1">
        <f>+'16 PPTO. CONSOLIDADO'!F511</f>
        <v>0</v>
      </c>
      <c r="G46" s="1">
        <f>+'16 PPTO. CONSOLIDADO'!G511</f>
        <v>0</v>
      </c>
      <c r="H46" s="7" t="str">
        <f>+'16 PPTO. CONSOLIDADO'!J511</f>
        <v>REPARACION Y MANTENIMIENTO DE EQUIPO DE TRANSPORTE</v>
      </c>
      <c r="I46" s="5">
        <f>+'16 PPTO. CONSOLIDADO'!K511</f>
        <v>3316600</v>
      </c>
    </row>
    <row r="47" spans="1:9" ht="15.4" customHeight="1" x14ac:dyDescent="0.25">
      <c r="A47" s="1">
        <f>+'16 PPTO. CONSOLIDADO'!A528</f>
        <v>3</v>
      </c>
      <c r="B47" s="1">
        <f>+'16 PPTO. CONSOLIDADO'!B528</f>
        <v>8</v>
      </c>
      <c r="C47" s="1"/>
      <c r="D47" s="1"/>
      <c r="E47" s="1"/>
      <c r="F47" s="1"/>
      <c r="G47" s="3"/>
      <c r="H47" s="7" t="str">
        <f>+'16 PPTO. CONSOLIDADO'!J528</f>
        <v>SERVICIOS OFICIALES</v>
      </c>
      <c r="I47" s="5">
        <f>+'16 PPTO. CONSOLIDADO'!K528</f>
        <v>2256000</v>
      </c>
    </row>
    <row r="48" spans="1:9" ht="15.4" customHeight="1" x14ac:dyDescent="0.25">
      <c r="A48" s="1">
        <f>+'16 PPTO. CONSOLIDADO'!A529</f>
        <v>3</v>
      </c>
      <c r="B48" s="1">
        <f>+'16 PPTO. CONSOLIDADO'!B529</f>
        <v>8</v>
      </c>
      <c r="C48" s="1">
        <f>+'16 PPTO. CONSOLIDADO'!C529</f>
        <v>382</v>
      </c>
      <c r="D48" s="1"/>
      <c r="E48" s="1"/>
      <c r="F48" s="1"/>
      <c r="G48" s="3"/>
      <c r="H48" s="7" t="str">
        <f>+'16 PPTO. CONSOLIDADO'!J529</f>
        <v>GASTOS DE ORDEN SOCIAL Y CULTURAL</v>
      </c>
      <c r="I48" s="5">
        <f>+'16 PPTO. CONSOLIDADO'!K529</f>
        <v>2256000</v>
      </c>
    </row>
    <row r="49" spans="1:9" ht="15.4" customHeight="1" x14ac:dyDescent="0.25">
      <c r="A49" s="1">
        <f>+'16 PPTO. CONSOLIDADO'!A533</f>
        <v>3</v>
      </c>
      <c r="B49" s="1">
        <f>+'16 PPTO. CONSOLIDADO'!B533</f>
        <v>9</v>
      </c>
      <c r="C49" s="1"/>
      <c r="D49" s="1"/>
      <c r="E49" s="1"/>
      <c r="F49" s="1"/>
      <c r="G49" s="3"/>
      <c r="H49" s="7" t="str">
        <f>+'16 PPTO. CONSOLIDADO'!J533</f>
        <v>OTROS SERVICIOS GENERALES</v>
      </c>
      <c r="I49" s="5">
        <f>+'16 PPTO. CONSOLIDADO'!K533</f>
        <v>6767361.3699999992</v>
      </c>
    </row>
    <row r="50" spans="1:9" ht="15.4" customHeight="1" x14ac:dyDescent="0.25">
      <c r="A50" s="1">
        <f>+'16 PPTO. CONSOLIDADO'!A534</f>
        <v>3</v>
      </c>
      <c r="B50" s="1">
        <f>+'16 PPTO. CONSOLIDADO'!B534</f>
        <v>9</v>
      </c>
      <c r="C50" s="1">
        <f>+'16 PPTO. CONSOLIDADO'!C534</f>
        <v>394</v>
      </c>
      <c r="D50" s="1"/>
      <c r="E50" s="1"/>
      <c r="F50" s="1"/>
      <c r="G50" s="3"/>
      <c r="H50" s="7" t="str">
        <f>+'16 PPTO. CONSOLIDADO'!J534</f>
        <v>SENTENCIAS Y RESOLUCIONES POR AUTORIDAD COMPETENTE</v>
      </c>
      <c r="I50" s="5">
        <f>+'16 PPTO. CONSOLIDADO'!K533</f>
        <v>6767361.3699999992</v>
      </c>
    </row>
    <row r="51" spans="1:9" ht="15.4" customHeight="1" x14ac:dyDescent="0.25">
      <c r="A51" s="1">
        <f>+'16 PPTO. CONSOLIDADO'!A545</f>
        <v>4</v>
      </c>
      <c r="B51" s="1"/>
      <c r="C51" s="1"/>
      <c r="D51" s="1"/>
      <c r="E51" s="1"/>
      <c r="F51" s="1"/>
      <c r="G51" s="3"/>
      <c r="H51" s="7" t="str">
        <f>+'16 PPTO. CONSOLIDADO'!J545</f>
        <v>TRANSFERENCIAS, ASIGNACIONES, SUBSIDIOS Y OTRAS AYUDAS</v>
      </c>
      <c r="I51" s="5">
        <f>+'16 PPTO. CONSOLIDADO'!K545</f>
        <v>3240000</v>
      </c>
    </row>
    <row r="52" spans="1:9" ht="15.4" customHeight="1" x14ac:dyDescent="0.25">
      <c r="A52" s="1">
        <f>+'16 PPTO. CONSOLIDADO'!A546</f>
        <v>4</v>
      </c>
      <c r="B52" s="1">
        <f>+'16 PPTO. CONSOLIDADO'!B546</f>
        <v>3</v>
      </c>
      <c r="C52" s="1"/>
      <c r="D52" s="1"/>
      <c r="E52" s="1"/>
      <c r="F52" s="1"/>
      <c r="G52" s="3"/>
      <c r="H52" s="7" t="str">
        <f>+'16 PPTO. CONSOLIDADO'!J546</f>
        <v>SUBSIDIOS Y SUBVENCIONES</v>
      </c>
      <c r="I52" s="5">
        <f>+'16 PPTO. CONSOLIDADO'!K546</f>
        <v>255000</v>
      </c>
    </row>
    <row r="53" spans="1:9" ht="15.4" customHeight="1" x14ac:dyDescent="0.25">
      <c r="A53" s="1">
        <f>+'16 PPTO. CONSOLIDADO'!A547</f>
        <v>4</v>
      </c>
      <c r="B53" s="1">
        <f>+'16 PPTO. CONSOLIDADO'!B547</f>
        <v>3</v>
      </c>
      <c r="C53" s="1">
        <f>+'16 PPTO. CONSOLIDADO'!C547</f>
        <v>438</v>
      </c>
      <c r="D53" s="1"/>
      <c r="E53" s="1"/>
      <c r="F53" s="1"/>
      <c r="G53" s="3"/>
      <c r="H53" s="295" t="str">
        <f>+'16 PPTO. CONSOLIDADO'!J547</f>
        <v>SUBSIDIO A ENTIDADES FEDERATIVAS Y MUNICIPIOS</v>
      </c>
      <c r="I53" s="5">
        <f>+'16 PPTO. CONSOLIDADO'!K547</f>
        <v>255000</v>
      </c>
    </row>
    <row r="54" spans="1:9" ht="15.4" customHeight="1" x14ac:dyDescent="0.25">
      <c r="A54" s="1">
        <f>+'16 PPTO. CONSOLIDADO'!A551</f>
        <v>4</v>
      </c>
      <c r="B54" s="1">
        <f>+'16 PPTO. CONSOLIDADO'!B551</f>
        <v>4</v>
      </c>
      <c r="C54" s="1"/>
      <c r="D54" s="1"/>
      <c r="E54" s="1"/>
      <c r="F54" s="1"/>
      <c r="G54" s="3"/>
      <c r="H54" s="7" t="str">
        <f>+'16 PPTO. CONSOLIDADO'!J551</f>
        <v>AYUDAS SOCIALES</v>
      </c>
      <c r="I54" s="5">
        <f>+'16 PPTO. CONSOLIDADO'!K552</f>
        <v>2985000</v>
      </c>
    </row>
    <row r="55" spans="1:9" ht="15.4" customHeight="1" x14ac:dyDescent="0.25">
      <c r="A55" s="1">
        <f>+'16 PPTO. CONSOLIDADO'!A552</f>
        <v>4</v>
      </c>
      <c r="B55" s="1">
        <f>+'16 PPTO. CONSOLIDADO'!B552</f>
        <v>4</v>
      </c>
      <c r="C55" s="1">
        <f>+'16 PPTO. CONSOLIDADO'!C552</f>
        <v>441</v>
      </c>
      <c r="D55" s="1">
        <f>+'16 PPTO. CONSOLIDADO'!D552</f>
        <v>0</v>
      </c>
      <c r="E55" s="1">
        <f>+'16 PPTO. CONSOLIDADO'!E552</f>
        <v>0</v>
      </c>
      <c r="F55" s="1">
        <f>+'16 PPTO. CONSOLIDADO'!F552</f>
        <v>0</v>
      </c>
      <c r="G55" s="1">
        <f>+'16 PPTO. CONSOLIDADO'!G552</f>
        <v>0</v>
      </c>
      <c r="H55" s="7" t="str">
        <f>+'16 PPTO. CONSOLIDADO'!J552</f>
        <v>AYUDAS SOCIALES A PERSONAS</v>
      </c>
      <c r="I55" s="5">
        <f>+'16 PPTO. CONSOLIDADO'!K552</f>
        <v>2985000</v>
      </c>
    </row>
    <row r="56" spans="1:9" ht="15.4" customHeight="1" x14ac:dyDescent="0.25">
      <c r="A56" s="1">
        <f>+'16 PPTO. CONSOLIDADO'!A556</f>
        <v>5</v>
      </c>
      <c r="B56" s="1"/>
      <c r="C56" s="1"/>
      <c r="D56" s="1"/>
      <c r="E56" s="1"/>
      <c r="F56" s="1"/>
      <c r="G56" s="3"/>
      <c r="H56" s="7" t="str">
        <f>+'16 PPTO. CONSOLIDADO'!J556</f>
        <v>BIENES MUEBLES, INMUEBLES E INTANGIBLES</v>
      </c>
      <c r="I56" s="5">
        <f>+'16 PPTO. CONSOLIDADO'!K556</f>
        <v>2267927.7999999998</v>
      </c>
    </row>
    <row r="57" spans="1:9" ht="15.4" customHeight="1" x14ac:dyDescent="0.25">
      <c r="A57" s="1">
        <f>+'16 PPTO. CONSOLIDADO'!A557</f>
        <v>5</v>
      </c>
      <c r="B57" s="1">
        <f>+'16 PPTO. CONSOLIDADO'!B557</f>
        <v>1</v>
      </c>
      <c r="C57" s="1"/>
      <c r="D57" s="1"/>
      <c r="E57" s="1"/>
      <c r="F57" s="1"/>
      <c r="G57" s="3"/>
      <c r="H57" s="7" t="str">
        <f>+'16 PPTO. CONSOLIDADO'!J557</f>
        <v>MOBILIARIO Y EQUIPO DE ADMINISTRACION</v>
      </c>
      <c r="I57" s="5">
        <f>+'16 PPTO. CONSOLIDADO'!K558</f>
        <v>125000</v>
      </c>
    </row>
    <row r="58" spans="1:9" ht="15.4" customHeight="1" x14ac:dyDescent="0.25">
      <c r="A58" s="1">
        <f>+'16 PPTO. CONSOLIDADO'!A558</f>
        <v>5</v>
      </c>
      <c r="B58" s="1">
        <f>+'16 PPTO. CONSOLIDADO'!B558</f>
        <v>1</v>
      </c>
      <c r="C58" s="1">
        <f>+'16 PPTO. CONSOLIDADO'!C558</f>
        <v>515</v>
      </c>
      <c r="D58" s="1">
        <f>+'16 PPTO. CONSOLIDADO'!D558</f>
        <v>0</v>
      </c>
      <c r="E58" s="1">
        <f>+'16 PPTO. CONSOLIDADO'!E558</f>
        <v>0</v>
      </c>
      <c r="F58" s="1">
        <f>+'16 PPTO. CONSOLIDADO'!F558</f>
        <v>0</v>
      </c>
      <c r="G58" s="1">
        <f>+'16 PPTO. CONSOLIDADO'!G558</f>
        <v>0</v>
      </c>
      <c r="H58" s="7" t="str">
        <f>+'16 PPTO. CONSOLIDADO'!J558</f>
        <v>EQUIPO DE CÓMPUTO Y DE TECNOLOGÍA DE LA INFORMACIÓN</v>
      </c>
      <c r="I58" s="5">
        <f>+'16 PPTO. CONSOLIDADO'!K558</f>
        <v>125000</v>
      </c>
    </row>
    <row r="59" spans="1:9" ht="15.4" customHeight="1" x14ac:dyDescent="0.25">
      <c r="A59" s="1">
        <f>+'16 PPTO. CONSOLIDADO'!A562</f>
        <v>5</v>
      </c>
      <c r="B59" s="1">
        <f>+'16 PPTO. CONSOLIDADO'!B562</f>
        <v>4</v>
      </c>
      <c r="C59" s="1"/>
      <c r="D59" s="1"/>
      <c r="E59" s="1"/>
      <c r="F59" s="1"/>
      <c r="G59" s="3"/>
      <c r="H59" s="7" t="str">
        <f>+'16 PPTO. CONSOLIDADO'!J562</f>
        <v>VEHICULOS Y EQUIPO DE TRANSPORTE</v>
      </c>
      <c r="I59" s="5">
        <f>+'16 PPTO. CONSOLIDADO'!K562</f>
        <v>2142927.7999999998</v>
      </c>
    </row>
    <row r="60" spans="1:9" ht="15.4" customHeight="1" x14ac:dyDescent="0.25">
      <c r="A60" s="1">
        <f>+'16 PPTO. CONSOLIDADO'!A563</f>
        <v>5</v>
      </c>
      <c r="B60" s="1">
        <f>+'16 PPTO. CONSOLIDADO'!B563</f>
        <v>4</v>
      </c>
      <c r="C60" s="1">
        <f>+'16 PPTO. CONSOLIDADO'!C563</f>
        <v>541</v>
      </c>
      <c r="D60" s="1">
        <f>+'16 PPTO. CONSOLIDADO'!D563</f>
        <v>0</v>
      </c>
      <c r="E60" s="1">
        <f>+'16 PPTO. CONSOLIDADO'!E563</f>
        <v>0</v>
      </c>
      <c r="F60" s="1">
        <f>+'16 PPTO. CONSOLIDADO'!F563</f>
        <v>0</v>
      </c>
      <c r="G60" s="1">
        <f>+'16 PPTO. CONSOLIDADO'!G563</f>
        <v>0</v>
      </c>
      <c r="H60" s="7" t="str">
        <f>+'16 PPTO. CONSOLIDADO'!J563</f>
        <v>VEHICULOS Y EQUIPO TERRESTRE</v>
      </c>
      <c r="I60" s="5">
        <f>+'16 PPTO. CONSOLIDADO'!K563</f>
        <v>2142927.7999999998</v>
      </c>
    </row>
    <row r="61" spans="1:9" ht="15.4" customHeight="1" x14ac:dyDescent="0.25">
      <c r="A61" s="1">
        <f>+'16 PPTO. CONSOLIDADO'!A567</f>
        <v>5</v>
      </c>
      <c r="B61" s="1">
        <f>+'16 PPTO. CONSOLIDADO'!B567</f>
        <v>6</v>
      </c>
      <c r="C61" s="1"/>
      <c r="D61" s="1"/>
      <c r="E61" s="1"/>
      <c r="F61" s="1"/>
      <c r="G61" s="3"/>
      <c r="H61" s="7" t="str">
        <f>+'16 PPTO. CONSOLIDADO'!J567</f>
        <v>MAQUINARIA, OTROS EQUIPOS Y HERRAMIENTAS</v>
      </c>
      <c r="I61" s="5">
        <f>+'16 PPTO. CONSOLIDADO'!K567</f>
        <v>0</v>
      </c>
    </row>
    <row r="62" spans="1:9" ht="15.4" customHeight="1" x14ac:dyDescent="0.25">
      <c r="A62" s="1">
        <f>+'16 PPTO. CONSOLIDADO'!A568</f>
        <v>5</v>
      </c>
      <c r="B62" s="1">
        <f>+'16 PPTO. CONSOLIDADO'!B568</f>
        <v>6</v>
      </c>
      <c r="C62" s="1">
        <f>+'16 PPTO. CONSOLIDADO'!C568</f>
        <v>565</v>
      </c>
      <c r="D62" s="1"/>
      <c r="E62" s="1"/>
      <c r="F62" s="1"/>
      <c r="G62" s="3"/>
      <c r="H62" s="7" t="str">
        <f>+'16 PPTO. CONSOLIDADO'!J568</f>
        <v>EQUIPO DE COMUNICACION Y TELECOMUNICACION</v>
      </c>
      <c r="I62" s="5">
        <f>+'16 PPTO. CONSOLIDADO'!K568</f>
        <v>0</v>
      </c>
    </row>
    <row r="63" spans="1:9" ht="15.4" customHeight="1" x14ac:dyDescent="0.25">
      <c r="A63" s="1">
        <f>+'16 PPTO. CONSOLIDADO'!A572</f>
        <v>6</v>
      </c>
      <c r="B63" s="1"/>
      <c r="C63" s="1"/>
      <c r="D63" s="1"/>
      <c r="E63" s="1"/>
      <c r="F63" s="1"/>
      <c r="G63" s="3"/>
      <c r="H63" s="7" t="str">
        <f>+'16 PPTO. CONSOLIDADO'!J572</f>
        <v>INVERSION PUBLICA</v>
      </c>
      <c r="I63" s="5">
        <f>+'16 PPTO. CONSOLIDADO'!K572</f>
        <v>65786678.879999995</v>
      </c>
    </row>
    <row r="64" spans="1:9" ht="15.4" customHeight="1" x14ac:dyDescent="0.25">
      <c r="A64" s="1">
        <f>+'16 PPTO. CONSOLIDADO'!A573</f>
        <v>6</v>
      </c>
      <c r="B64" s="1">
        <f>+'16 PPTO. CONSOLIDADO'!B573</f>
        <v>1</v>
      </c>
      <c r="C64" s="1"/>
      <c r="D64" s="1"/>
      <c r="E64" s="1"/>
      <c r="F64" s="1"/>
      <c r="G64" s="3"/>
      <c r="H64" s="7" t="str">
        <f>+'16 PPTO. CONSOLIDADO'!J573</f>
        <v>OBRAS PUBLICA EN BIENES DE DOMINIO PUBLICO</v>
      </c>
      <c r="I64" s="5">
        <f>+'16 PPTO. CONSOLIDADO'!K573</f>
        <v>65786678.879999995</v>
      </c>
    </row>
    <row r="65" spans="1:9" ht="15.4" customHeight="1" x14ac:dyDescent="0.25">
      <c r="A65" s="1">
        <f>+'16 PPTO. CONSOLIDADO'!A574</f>
        <v>6</v>
      </c>
      <c r="B65" s="1">
        <f>+'16 PPTO. CONSOLIDADO'!B574</f>
        <v>1</v>
      </c>
      <c r="C65" s="1">
        <f>+'16 PPTO. CONSOLIDADO'!C574</f>
        <v>611</v>
      </c>
      <c r="D65" s="1"/>
      <c r="E65" s="1"/>
      <c r="F65" s="1"/>
      <c r="G65" s="3"/>
      <c r="H65" s="7" t="str">
        <f>+'16 PPTO. CONSOLIDADO'!J574</f>
        <v>EDIFICACION  HABITACIONAL EN PROCESO</v>
      </c>
      <c r="I65" s="5">
        <f>+'16 PPTO. CONSOLIDADO'!K574</f>
        <v>0</v>
      </c>
    </row>
    <row r="66" spans="1:9" ht="15.4" customHeight="1" x14ac:dyDescent="0.25">
      <c r="A66" s="1">
        <f>+'16 PPTO. CONSOLIDADO'!A576</f>
        <v>6</v>
      </c>
      <c r="B66" s="1">
        <f>+'16 PPTO. CONSOLIDADO'!B576</f>
        <v>1</v>
      </c>
      <c r="C66" s="1">
        <f>+'16 PPTO. CONSOLIDADO'!C576</f>
        <v>612</v>
      </c>
      <c r="D66" s="1">
        <f>+'16 PPTO. CONSOLIDADO'!D576</f>
        <v>0</v>
      </c>
      <c r="E66" s="1">
        <f>+'16 PPTO. CONSOLIDADO'!E576</f>
        <v>0</v>
      </c>
      <c r="F66" s="1">
        <f>+'16 PPTO. CONSOLIDADO'!F576</f>
        <v>0</v>
      </c>
      <c r="G66" s="1">
        <f>+'16 PPTO. CONSOLIDADO'!G576</f>
        <v>0</v>
      </c>
      <c r="H66" s="7" t="str">
        <f>+'16 PPTO. CONSOLIDADO'!J576</f>
        <v>EDIFICACION NO HABITACIONAL EN PROCESO</v>
      </c>
      <c r="I66" s="5">
        <f>+'16 PPTO. CONSOLIDADO'!K577</f>
        <v>4500000</v>
      </c>
    </row>
    <row r="67" spans="1:9" ht="15.4" customHeight="1" x14ac:dyDescent="0.25">
      <c r="A67" s="1">
        <f>+'16 PPTO. CONSOLIDADO'!A582</f>
        <v>6</v>
      </c>
      <c r="B67" s="1">
        <f>+'16 PPTO. CONSOLIDADO'!B582</f>
        <v>1</v>
      </c>
      <c r="C67" s="1">
        <f>+'16 PPTO. CONSOLIDADO'!C582</f>
        <v>614</v>
      </c>
      <c r="D67" s="1"/>
      <c r="E67" s="1"/>
      <c r="F67" s="1"/>
      <c r="G67" s="3"/>
      <c r="H67" s="7" t="str">
        <f>+'16 PPTO. CONSOLIDADO'!J582</f>
        <v>DIVISION DE TERRENOS Y CONSTRUCCION DE OBRAS DE URBANIZACION EN PROCESO</v>
      </c>
      <c r="I67" s="5">
        <f>+'16 PPTO. CONSOLIDADO'!K582</f>
        <v>61286678.879999995</v>
      </c>
    </row>
    <row r="68" spans="1:9" ht="15.4" customHeight="1" x14ac:dyDescent="0.25">
      <c r="A68" s="1">
        <f>+'16 PPTO. CONSOLIDADO'!A594</f>
        <v>6</v>
      </c>
      <c r="B68" s="1">
        <f>+'16 PPTO. CONSOLIDADO'!B594</f>
        <v>1</v>
      </c>
      <c r="C68" s="1">
        <f>+'16 PPTO. CONSOLIDADO'!C594</f>
        <v>619</v>
      </c>
      <c r="D68" s="1"/>
      <c r="E68" s="1"/>
      <c r="F68" s="1"/>
      <c r="G68" s="3"/>
      <c r="H68" s="7" t="str">
        <f>+'16 PPTO. CONSOLIDADO'!J594</f>
        <v>TRABAJOS DE ACABADOS EN EDIFICACIONES Y OTROS TRABAJOS ESPECIALIZADOS</v>
      </c>
      <c r="I68" s="5">
        <f>+'16 PPTO. CONSOLIDADO'!K594</f>
        <v>0</v>
      </c>
    </row>
    <row r="69" spans="1:9" ht="15.4" customHeight="1" x14ac:dyDescent="0.25">
      <c r="A69" s="1">
        <f>+'16 PPTO. CONSOLIDADO'!A597</f>
        <v>9</v>
      </c>
      <c r="B69" s="1"/>
      <c r="C69" s="1"/>
      <c r="D69" s="1"/>
      <c r="E69" s="1"/>
      <c r="F69" s="1"/>
      <c r="G69" s="3"/>
      <c r="H69" s="7" t="str">
        <f>+'16 PPTO. CONSOLIDADO'!J597</f>
        <v>DEUDA PUBLICA</v>
      </c>
      <c r="I69" s="5">
        <f>+'16 PPTO. CONSOLIDADO'!K597</f>
        <v>705000</v>
      </c>
    </row>
    <row r="70" spans="1:9" ht="15.4" customHeight="1" x14ac:dyDescent="0.25">
      <c r="A70" s="1">
        <f>+'16 PPTO. CONSOLIDADO'!A598</f>
        <v>9</v>
      </c>
      <c r="B70" s="1">
        <f>+'16 PPTO. CONSOLIDADO'!B598</f>
        <v>9</v>
      </c>
      <c r="C70" s="1"/>
      <c r="D70" s="1"/>
      <c r="E70" s="1"/>
      <c r="F70" s="1"/>
      <c r="G70" s="3"/>
      <c r="H70" s="7" t="str">
        <f>+'16 PPTO. CONSOLIDADO'!J598</f>
        <v>ADEUDOS DE EJERCICIOS FISCALES ANTERIORES</v>
      </c>
      <c r="I70" s="5">
        <f>+'16 PPTO. CONSOLIDADO'!K598</f>
        <v>705000</v>
      </c>
    </row>
    <row r="71" spans="1:9" ht="15.4" customHeight="1" x14ac:dyDescent="0.25">
      <c r="A71" s="1">
        <f>+'16 PPTO. CONSOLIDADO'!A599</f>
        <v>9</v>
      </c>
      <c r="B71" s="1">
        <f>+'16 PPTO. CONSOLIDADO'!B599</f>
        <v>9</v>
      </c>
      <c r="C71" s="1">
        <f>+'16 PPTO. CONSOLIDADO'!C599</f>
        <v>991</v>
      </c>
      <c r="D71" s="1">
        <f>+'16 PPTO. CONSOLIDADO'!D599</f>
        <v>0</v>
      </c>
      <c r="E71" s="1">
        <f>+'16 PPTO. CONSOLIDADO'!E599</f>
        <v>0</v>
      </c>
      <c r="F71" s="1">
        <f>+'16 PPTO. CONSOLIDADO'!F599</f>
        <v>0</v>
      </c>
      <c r="G71" s="1">
        <f>+'16 PPTO. CONSOLIDADO'!G599</f>
        <v>0</v>
      </c>
      <c r="H71" s="7" t="str">
        <f>+'16 PPTO. CONSOLIDADO'!J599</f>
        <v>ADEFAS</v>
      </c>
      <c r="I71" s="5">
        <f>+'16 PPTO. CONSOLIDADO'!K599</f>
        <v>705000</v>
      </c>
    </row>
    <row r="72" spans="1:9" x14ac:dyDescent="0.25">
      <c r="A72" s="1"/>
      <c r="B72" s="1"/>
      <c r="C72" s="1"/>
      <c r="D72" s="1"/>
      <c r="E72" s="1"/>
      <c r="F72" s="1"/>
      <c r="G72" s="3"/>
      <c r="H72" s="7"/>
      <c r="I72" s="5"/>
    </row>
    <row r="73" spans="1:9" x14ac:dyDescent="0.25">
      <c r="A73" s="1"/>
      <c r="B73" s="1"/>
      <c r="C73" s="1"/>
      <c r="D73" s="1"/>
      <c r="E73" s="1"/>
      <c r="F73" s="1"/>
      <c r="G73" s="3"/>
      <c r="H73" s="7"/>
      <c r="I73" s="5"/>
    </row>
  </sheetData>
  <mergeCells count="5">
    <mergeCell ref="A1:I1"/>
    <mergeCell ref="A2:I2"/>
    <mergeCell ref="A3:I3"/>
    <mergeCell ref="A4:I4"/>
    <mergeCell ref="A5:I5"/>
  </mergeCells>
  <pageMargins left="0.59055118110236227" right="0.35433070866141736" top="0.47244094488188981" bottom="0.59055118110236227" header="0.31496062992125984" footer="0.31496062992125984"/>
  <pageSetup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376AF6-B3B4-4161-ACF3-3A044A5C9279}">
  <dimension ref="A12:A44"/>
  <sheetViews>
    <sheetView topLeftCell="A13" workbookViewId="0">
      <selection activeCell="A26" sqref="A26"/>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349" t="str">
        <f>+'5 b) CLASIF. ADMVA.'!A4:G4</f>
        <v>CLASIFICACION ADMINISTRATIVA</v>
      </c>
    </row>
    <row r="24" spans="1:1" ht="14.45" customHeight="1" x14ac:dyDescent="0.25">
      <c r="A24" s="349"/>
    </row>
    <row r="25" spans="1:1" x14ac:dyDescent="0.25">
      <c r="A25" s="349"/>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9C87D2-1660-4CCD-9858-6E2BEF170251}">
  <dimension ref="A1:G40"/>
  <sheetViews>
    <sheetView view="pageLayout" zoomScaleNormal="100" workbookViewId="0">
      <selection activeCell="D46" sqref="D46"/>
    </sheetView>
  </sheetViews>
  <sheetFormatPr baseColWidth="10" defaultRowHeight="15" x14ac:dyDescent="0.25"/>
  <cols>
    <col min="1" max="1" width="12.7109375" customWidth="1"/>
    <col min="2" max="5" width="9.5703125" customWidth="1"/>
    <col min="6" max="6" width="20" customWidth="1"/>
    <col min="7" max="7" width="21.28515625" customWidth="1"/>
  </cols>
  <sheetData>
    <row r="1" spans="1:7" x14ac:dyDescent="0.25">
      <c r="A1" s="347" t="str">
        <f>+'PPTO ORGANO CONTROL'!A1:K1</f>
        <v>MUNICIPIO DE JUAN R. ESCUDERO, GRO.</v>
      </c>
      <c r="B1" s="347"/>
      <c r="C1" s="347"/>
      <c r="D1" s="347"/>
      <c r="E1" s="347"/>
      <c r="F1" s="347"/>
      <c r="G1" s="347"/>
    </row>
    <row r="2" spans="1:7" x14ac:dyDescent="0.25">
      <c r="A2" s="347" t="str">
        <f>+'ADQ. BIENES MUEBLES'!$A$2:$O$2</f>
        <v>ADMINISTRACION 2024-2027</v>
      </c>
      <c r="B2" s="347"/>
      <c r="C2" s="347"/>
      <c r="D2" s="347"/>
      <c r="E2" s="347"/>
      <c r="F2" s="347"/>
      <c r="G2" s="347"/>
    </row>
    <row r="3" spans="1:7" x14ac:dyDescent="0.25">
      <c r="A3" s="347" t="str">
        <f>+'16.1 PPTO. FONDO GRAL'!A3:K3</f>
        <v>PRESUPUESTO DE EGRESOS PARA EL EJERCICIO FISCAL 2025</v>
      </c>
      <c r="B3" s="347"/>
      <c r="C3" s="347"/>
      <c r="D3" s="347"/>
      <c r="E3" s="347"/>
      <c r="F3" s="347"/>
      <c r="G3" s="347"/>
    </row>
    <row r="4" spans="1:7" x14ac:dyDescent="0.25">
      <c r="A4" s="347" t="s">
        <v>182</v>
      </c>
      <c r="B4" s="347"/>
      <c r="C4" s="347"/>
      <c r="D4" s="347"/>
      <c r="E4" s="347"/>
      <c r="F4" s="347"/>
      <c r="G4" s="347"/>
    </row>
    <row r="5" spans="1:7" x14ac:dyDescent="0.25">
      <c r="A5" s="362"/>
      <c r="B5" s="362"/>
      <c r="C5" s="362"/>
      <c r="D5" s="362"/>
      <c r="E5" s="362"/>
      <c r="F5" s="362"/>
      <c r="G5" s="362"/>
    </row>
    <row r="6" spans="1:7" ht="19.5" customHeight="1" x14ac:dyDescent="0.25">
      <c r="A6" s="257" t="s">
        <v>183</v>
      </c>
      <c r="B6" s="359" t="s">
        <v>184</v>
      </c>
      <c r="C6" s="360"/>
      <c r="D6" s="360"/>
      <c r="E6" s="360"/>
      <c r="F6" s="361"/>
      <c r="G6" s="257" t="s">
        <v>63</v>
      </c>
    </row>
    <row r="7" spans="1:7" ht="19.5" customHeight="1" x14ac:dyDescent="0.25">
      <c r="A7" s="103"/>
      <c r="B7" s="356" t="s">
        <v>706</v>
      </c>
      <c r="C7" s="357"/>
      <c r="D7" s="357"/>
      <c r="E7" s="357"/>
      <c r="F7" s="358"/>
      <c r="G7" s="104">
        <f>SUM(G8:G40)</f>
        <v>150969624.36000001</v>
      </c>
    </row>
    <row r="8" spans="1:7" ht="19.899999999999999" customHeight="1" x14ac:dyDescent="0.25">
      <c r="A8" s="22" t="s">
        <v>205</v>
      </c>
      <c r="B8" s="366" t="str">
        <f>+'PPTO COMUNA'!A5</f>
        <v>UNIDAD ADMINISTRATIVA: COMUNA MUNICIPAL</v>
      </c>
      <c r="C8" s="364"/>
      <c r="D8" s="364"/>
      <c r="E8" s="364"/>
      <c r="F8" s="365"/>
      <c r="G8" s="4">
        <f>+'PPTO COMUNA'!K7</f>
        <v>6438952.1800000006</v>
      </c>
    </row>
    <row r="9" spans="1:7" ht="19.899999999999999" customHeight="1" x14ac:dyDescent="0.25">
      <c r="A9" s="22" t="s">
        <v>206</v>
      </c>
      <c r="B9" s="363" t="str">
        <f>+'PPTO PRESIDENCIA'!A5</f>
        <v>UNIDAD ADMINISTRATIVA: PRESIDENCIA MUNICIPAL</v>
      </c>
      <c r="C9" s="364"/>
      <c r="D9" s="364"/>
      <c r="E9" s="364"/>
      <c r="F9" s="365"/>
      <c r="G9" s="4">
        <f>+'PPTO PRESIDENCIA'!K7</f>
        <v>4502717.84</v>
      </c>
    </row>
    <row r="10" spans="1:7" ht="19.899999999999999" customHeight="1" x14ac:dyDescent="0.25">
      <c r="A10" s="22" t="s">
        <v>207</v>
      </c>
      <c r="B10" s="363" t="str">
        <f>+'PPTO SALA REG'!A5</f>
        <v>UNIDAD ADMINISTRATIVA: SALA DE REGIDORES</v>
      </c>
      <c r="C10" s="364"/>
      <c r="D10" s="364"/>
      <c r="E10" s="364"/>
      <c r="F10" s="365"/>
      <c r="G10" s="5">
        <f>+'PPTO SALA REG'!$K$7</f>
        <v>585000</v>
      </c>
    </row>
    <row r="11" spans="1:7" ht="19.899999999999999" customHeight="1" x14ac:dyDescent="0.25">
      <c r="A11" s="22" t="s">
        <v>208</v>
      </c>
      <c r="B11" s="363" t="str">
        <f>+'PPTO SINDICATURA'!A5</f>
        <v>UNIDAD ADMINISTRATIVA: SINDICATURA MUNICIPAL</v>
      </c>
      <c r="C11" s="364"/>
      <c r="D11" s="364"/>
      <c r="E11" s="364"/>
      <c r="F11" s="365"/>
      <c r="G11" s="5">
        <f>+'PPTO SINDICATURA'!K7</f>
        <v>747560</v>
      </c>
    </row>
    <row r="12" spans="1:7" ht="17.25" customHeight="1" x14ac:dyDescent="0.25">
      <c r="A12" s="22" t="s">
        <v>209</v>
      </c>
      <c r="B12" s="363" t="str">
        <f>+'PPTO CATASTRO'!A5</f>
        <v>UNIDAD ADMINISTRATIVA: DIRECCION DE CATASTRO MUNICIPAL</v>
      </c>
      <c r="C12" s="364"/>
      <c r="D12" s="364"/>
      <c r="E12" s="364"/>
      <c r="F12" s="365"/>
      <c r="G12" s="5">
        <f>+'PPTO CATASTRO'!K7</f>
        <v>627697.53</v>
      </c>
    </row>
    <row r="13" spans="1:7" ht="17.25" customHeight="1" x14ac:dyDescent="0.25">
      <c r="A13" s="22" t="s">
        <v>210</v>
      </c>
      <c r="B13" s="363" t="str">
        <f>+'PPTO OFIC. MAY'!A5</f>
        <v>UNIDAD ADMINISTRATIVA: OFICIALIA MAYOR</v>
      </c>
      <c r="C13" s="364"/>
      <c r="D13" s="364"/>
      <c r="E13" s="364"/>
      <c r="F13" s="365"/>
      <c r="G13" s="5">
        <f>+'PPTO OFIC. MAY'!K7</f>
        <v>3135241.1</v>
      </c>
    </row>
    <row r="14" spans="1:7" ht="29.25" customHeight="1" x14ac:dyDescent="0.25">
      <c r="A14" s="22" t="s">
        <v>211</v>
      </c>
      <c r="B14" s="367" t="str">
        <f>+'PPTO ORGANO CONTROL'!A5</f>
        <v>UNIDAD ADMINISTRATIVA: ORGANO DE CONTROL INTERNO MUNICIPAL</v>
      </c>
      <c r="C14" s="368"/>
      <c r="D14" s="368"/>
      <c r="E14" s="368"/>
      <c r="F14" s="369"/>
      <c r="G14" s="5">
        <f>+'PPTO ORGANO CONTROL'!$K$7</f>
        <v>667989.29</v>
      </c>
    </row>
    <row r="15" spans="1:7" ht="17.25" customHeight="1" x14ac:dyDescent="0.25">
      <c r="A15" s="22" t="s">
        <v>212</v>
      </c>
      <c r="B15" s="363" t="str">
        <f>+'PPTO TRANSP'!A5</f>
        <v>UNIDAD ADMINISTRATIVA: UNIDAD DE TRANSPARENCIA</v>
      </c>
      <c r="C15" s="364"/>
      <c r="D15" s="364"/>
      <c r="E15" s="364"/>
      <c r="F15" s="365"/>
      <c r="G15" s="5">
        <f>+'PPTO TRANSP'!K7</f>
        <v>545150</v>
      </c>
    </row>
    <row r="16" spans="1:7" ht="17.25" customHeight="1" x14ac:dyDescent="0.25">
      <c r="A16" s="22" t="s">
        <v>213</v>
      </c>
      <c r="B16" s="363" t="str">
        <f>+'PPTO PLANEA'!A5</f>
        <v>UNIDAD ADMINISTRATIVA: DIRECCION DE PLANEACION MUNICIPAL</v>
      </c>
      <c r="C16" s="364"/>
      <c r="D16" s="364"/>
      <c r="E16" s="364"/>
      <c r="F16" s="365"/>
      <c r="G16" s="5">
        <f>+'PPTO PLANEA'!K7</f>
        <v>815324.48</v>
      </c>
    </row>
    <row r="17" spans="1:7" ht="17.25" customHeight="1" x14ac:dyDescent="0.25">
      <c r="A17" s="22" t="s">
        <v>214</v>
      </c>
      <c r="B17" s="363" t="str">
        <f>+'PPTO SEC. GRAL.'!A5</f>
        <v>UNIDAD ADMINISTRATIVA: SECRETARIA GENERAL</v>
      </c>
      <c r="C17" s="364"/>
      <c r="D17" s="364"/>
      <c r="E17" s="364"/>
      <c r="F17" s="365"/>
      <c r="G17" s="5">
        <f>+'PPTO SEC. GRAL.'!K7</f>
        <v>1000646.66</v>
      </c>
    </row>
    <row r="18" spans="1:7" ht="17.25" customHeight="1" x14ac:dyDescent="0.25">
      <c r="A18" s="22" t="s">
        <v>215</v>
      </c>
      <c r="B18" s="366" t="str">
        <f>+'PPTO TESORERIA'!A5</f>
        <v>UNIDAD ADMINISTRATIVA: TESORERIA MUNICIPAL</v>
      </c>
      <c r="C18" s="364"/>
      <c r="D18" s="364"/>
      <c r="E18" s="364"/>
      <c r="F18" s="365"/>
      <c r="G18" s="5">
        <f>+'PPTO TESORERIA'!K7</f>
        <v>12449458.949999999</v>
      </c>
    </row>
    <row r="19" spans="1:7" ht="17.25" customHeight="1" x14ac:dyDescent="0.25">
      <c r="A19" s="22" t="s">
        <v>216</v>
      </c>
      <c r="B19" s="366" t="str">
        <f>+'PPTO OBRAS '!A5</f>
        <v xml:space="preserve">UNIDAD ADMINISTRATIVA: DIRECCION DE OBRAS PUBLICAS </v>
      </c>
      <c r="C19" s="364"/>
      <c r="D19" s="364"/>
      <c r="E19" s="364"/>
      <c r="F19" s="365"/>
      <c r="G19" s="5">
        <f>+'PPTO OBRAS '!K7</f>
        <v>68890879.579999998</v>
      </c>
    </row>
    <row r="20" spans="1:7" ht="17.25" customHeight="1" x14ac:dyDescent="0.25">
      <c r="A20" s="22" t="s">
        <v>217</v>
      </c>
      <c r="B20" s="366" t="str">
        <f>+'PPTO DES. RUR'!A5</f>
        <v>UNIDAD ADMINISTRATIVA: DIRECCION DE DESARROLLO RURAL</v>
      </c>
      <c r="C20" s="364"/>
      <c r="D20" s="364"/>
      <c r="E20" s="364"/>
      <c r="F20" s="365"/>
      <c r="G20" s="5">
        <f>+'PPTO DES. RUR'!K7</f>
        <v>1961131.8</v>
      </c>
    </row>
    <row r="21" spans="1:7" ht="17.25" customHeight="1" x14ac:dyDescent="0.25">
      <c r="A21" s="22" t="s">
        <v>218</v>
      </c>
      <c r="B21" s="366" t="str">
        <f>+'PPTO BIENES. SOC'!A5</f>
        <v>UNIDAD ADMINISTRATIVA: DIRECCION DE BIENESTAR SOCIAL</v>
      </c>
      <c r="C21" s="364"/>
      <c r="D21" s="364"/>
      <c r="E21" s="364"/>
      <c r="F21" s="365"/>
      <c r="G21" s="5">
        <f>+'PPTO BIENES. SOC'!K7</f>
        <v>659693.67999999993</v>
      </c>
    </row>
    <row r="22" spans="1:7" ht="17.25" customHeight="1" x14ac:dyDescent="0.25">
      <c r="A22" s="22" t="s">
        <v>219</v>
      </c>
      <c r="B22" s="366" t="str">
        <f>+'PPTO DES. ECON.'!A5</f>
        <v>UNIDAD ADMINISTRATIVA: DIRECCION DE DESARROLLO ECONOMICO</v>
      </c>
      <c r="C22" s="364"/>
      <c r="D22" s="364"/>
      <c r="E22" s="364"/>
      <c r="F22" s="365"/>
      <c r="G22" s="5">
        <f>+'PPTO DES. ECON.'!K7</f>
        <v>662693.67999999993</v>
      </c>
    </row>
    <row r="23" spans="1:7" ht="17.25" customHeight="1" x14ac:dyDescent="0.25">
      <c r="A23" s="22" t="s">
        <v>220</v>
      </c>
      <c r="B23" s="366" t="str">
        <f>+'PPTO DIF'!A5</f>
        <v>UNIDAD ADMINISTRATIVA: DIF MUNICIPAL</v>
      </c>
      <c r="C23" s="364"/>
      <c r="D23" s="364"/>
      <c r="E23" s="364"/>
      <c r="F23" s="365"/>
      <c r="G23" s="5">
        <f>+'PPTO DIF'!K7</f>
        <v>2134117.84</v>
      </c>
    </row>
    <row r="24" spans="1:7" ht="17.25" customHeight="1" x14ac:dyDescent="0.25">
      <c r="A24" s="22" t="s">
        <v>221</v>
      </c>
      <c r="B24" s="366" t="str">
        <f>+'PPTO EDUCACION'!A5</f>
        <v xml:space="preserve">UNIDAD ADMINISTRATIVA: DIRECCION DE EDUCACION </v>
      </c>
      <c r="C24" s="364"/>
      <c r="D24" s="364"/>
      <c r="E24" s="364"/>
      <c r="F24" s="365"/>
      <c r="G24" s="5">
        <f>+'PPTO EDUCACION'!K7</f>
        <v>675693.67999999993</v>
      </c>
    </row>
    <row r="25" spans="1:7" ht="17.25" customHeight="1" x14ac:dyDescent="0.25">
      <c r="A25" s="22" t="s">
        <v>222</v>
      </c>
      <c r="B25" s="366" t="str">
        <f>+'PPTO COM. SOCIAL'!A5</f>
        <v>UNIDAD ADMINISTRATIVA: DIRECCION DE COMUNICACIÓN SOCIAL</v>
      </c>
      <c r="C25" s="364"/>
      <c r="D25" s="364"/>
      <c r="E25" s="364"/>
      <c r="F25" s="365"/>
      <c r="G25" s="5">
        <f>+'PPTO COM. SOCIAL'!K7</f>
        <v>637306.10000000009</v>
      </c>
    </row>
    <row r="26" spans="1:7" ht="17.25" customHeight="1" x14ac:dyDescent="0.25">
      <c r="A26" s="22" t="s">
        <v>223</v>
      </c>
      <c r="B26" s="366" t="str">
        <f>+'PPTO REG. CIV.'!A5</f>
        <v>UNIDAD ADMINISTRATIVA: REGISTRO CIVIL</v>
      </c>
      <c r="C26" s="364"/>
      <c r="D26" s="364"/>
      <c r="E26" s="364"/>
      <c r="F26" s="365"/>
      <c r="G26" s="5">
        <f>+'PPTO REG. CIV.'!K7</f>
        <v>647263</v>
      </c>
    </row>
    <row r="27" spans="1:7" ht="17.25" customHeight="1" x14ac:dyDescent="0.25">
      <c r="A27" s="22" t="s">
        <v>224</v>
      </c>
      <c r="B27" s="366" t="str">
        <f>+'PPTO DEPORTES'!A5</f>
        <v>UNIDAD ADMINISTRATIVA: DIRECCION DE DEPORTES.</v>
      </c>
      <c r="C27" s="364"/>
      <c r="D27" s="364"/>
      <c r="E27" s="364"/>
      <c r="F27" s="365"/>
      <c r="G27" s="5">
        <f>+'PPTO DEPORTES'!K7</f>
        <v>740910.92</v>
      </c>
    </row>
    <row r="28" spans="1:7" ht="17.25" customHeight="1" x14ac:dyDescent="0.25">
      <c r="A28" s="22" t="s">
        <v>225</v>
      </c>
      <c r="B28" s="366" t="str">
        <f>+'PPTO SALUD'!A5</f>
        <v>UNIDAD ADMINISTRATIVA: DIRECCION DE SALUD</v>
      </c>
      <c r="C28" s="364"/>
      <c r="D28" s="364"/>
      <c r="E28" s="364"/>
      <c r="F28" s="365"/>
      <c r="G28" s="5">
        <f>+'PPTO SALUD'!K7</f>
        <v>699306.10000000009</v>
      </c>
    </row>
    <row r="29" spans="1:7" ht="32.25" customHeight="1" x14ac:dyDescent="0.25">
      <c r="A29" s="22" t="s">
        <v>226</v>
      </c>
      <c r="B29" s="370" t="str">
        <f>+'PPTO AGUA POTABLE'!A5</f>
        <v>UNIDAD ADMINISTRATIVA:  DIRECCION DE AGUA POTABLE Y ALCANTARILLADO</v>
      </c>
      <c r="C29" s="368"/>
      <c r="D29" s="368"/>
      <c r="E29" s="368"/>
      <c r="F29" s="369"/>
      <c r="G29" s="5">
        <f>+'PPTO AGUA POTABLE'!K7</f>
        <v>2464374.67</v>
      </c>
    </row>
    <row r="30" spans="1:7" ht="17.25" customHeight="1" x14ac:dyDescent="0.25">
      <c r="A30" s="22" t="s">
        <v>227</v>
      </c>
      <c r="B30" s="371" t="str">
        <f>+'PPTO REGLAMENTOS'!A5</f>
        <v>UNIDAD ADMINISTRATIVA: DIRECCION DE REGLAMENTOS</v>
      </c>
      <c r="C30" s="372"/>
      <c r="D30" s="372"/>
      <c r="E30" s="372"/>
      <c r="F30" s="372"/>
      <c r="G30" s="5">
        <f>+'PPTO REGLAMENTOS'!K7</f>
        <v>1096693.6800000002</v>
      </c>
    </row>
    <row r="31" spans="1:7" ht="19.899999999999999" customHeight="1" x14ac:dyDescent="0.25">
      <c r="A31" s="22" t="s">
        <v>228</v>
      </c>
      <c r="B31" s="371" t="str">
        <f>+'PPTO PARQUES'!A5</f>
        <v>UNIDAD ADMINISTRATIVA: PARQUES Y JARDINES</v>
      </c>
      <c r="C31" s="372"/>
      <c r="D31" s="372"/>
      <c r="E31" s="372"/>
      <c r="F31" s="372"/>
      <c r="G31" s="5">
        <f>+'PPTO PARQUES'!K7</f>
        <v>985917.84000000008</v>
      </c>
    </row>
    <row r="32" spans="1:7" ht="19.899999999999999" customHeight="1" x14ac:dyDescent="0.25">
      <c r="A32" s="22" t="s">
        <v>240</v>
      </c>
      <c r="B32" s="371" t="str">
        <f>+'PPTO SERV. GRALES'!A5</f>
        <v>UNIDAD ADMINISTRATIVA: DIRECCION DE SERVICIOS GENERALES</v>
      </c>
      <c r="C32" s="372"/>
      <c r="D32" s="372"/>
      <c r="E32" s="372"/>
      <c r="F32" s="372"/>
      <c r="G32" s="5">
        <f>+'PPTO SERV. GRALES'!K7</f>
        <v>9143813.209999999</v>
      </c>
    </row>
    <row r="33" spans="1:7" ht="19.899999999999999" customHeight="1" x14ac:dyDescent="0.25">
      <c r="A33" s="22" t="s">
        <v>795</v>
      </c>
      <c r="B33" s="371" t="str">
        <f>+'PPTO ALUM PUB.'!A5</f>
        <v>UNIDAD ADMINISTRATIVA: COORDINACION DE ALUMBRADO PUBLICO</v>
      </c>
      <c r="C33" s="372"/>
      <c r="D33" s="372"/>
      <c r="E33" s="372"/>
      <c r="F33" s="372"/>
      <c r="G33" s="5">
        <f>+'PPTO ALUM PUB.'!K7</f>
        <v>1636417.84</v>
      </c>
    </row>
    <row r="34" spans="1:7" ht="19.899999999999999" customHeight="1" x14ac:dyDescent="0.25">
      <c r="A34" s="22" t="s">
        <v>796</v>
      </c>
      <c r="B34" s="371" t="str">
        <f>+'PPTO DIV. SEX.'!A5</f>
        <v>UNIDAD ADMINISTRATIVA: COORDINACION DE DIVERSIDAD SEXUAL</v>
      </c>
      <c r="C34" s="372"/>
      <c r="D34" s="372"/>
      <c r="E34" s="372"/>
      <c r="F34" s="372"/>
      <c r="G34" s="4">
        <f>+'PPTO DIV. SEX.'!K7</f>
        <v>516517.83999999997</v>
      </c>
    </row>
    <row r="35" spans="1:7" ht="19.899999999999999" customHeight="1" x14ac:dyDescent="0.25">
      <c r="A35" s="22" t="s">
        <v>797</v>
      </c>
      <c r="B35" s="371" t="str">
        <f>+'PPTO TURISMO'!A5</f>
        <v>UNIDAD ADMINISTRATIVA: COORDINACION DE TURISMO MUNICIPAL</v>
      </c>
      <c r="C35" s="372"/>
      <c r="D35" s="372"/>
      <c r="E35" s="372"/>
      <c r="F35" s="372"/>
      <c r="G35" s="4">
        <f>+'PPTO TURISMO'!K7</f>
        <v>511104.82</v>
      </c>
    </row>
    <row r="36" spans="1:7" ht="19.899999999999999" customHeight="1" x14ac:dyDescent="0.25">
      <c r="A36" s="22" t="s">
        <v>798</v>
      </c>
      <c r="B36" s="371" t="str">
        <f>+'PPTO COOR. ECOL.'!A5</f>
        <v>UNIDAD ADMINISTRATIVA: COORDINACION DE ECOLOGIA</v>
      </c>
      <c r="C36" s="372"/>
      <c r="D36" s="372"/>
      <c r="E36" s="372"/>
      <c r="F36" s="372"/>
      <c r="G36" s="4">
        <f>+'PPTO COOR. ECOL.'!K7</f>
        <v>615604.82000000007</v>
      </c>
    </row>
    <row r="37" spans="1:7" ht="19.899999999999999" customHeight="1" x14ac:dyDescent="0.25">
      <c r="A37" s="22" t="s">
        <v>799</v>
      </c>
      <c r="B37" s="371" t="str">
        <f>+'PPTO COOR. REC. HUM'!A5</f>
        <v>UNIDAD ADMINISTRATIVA: COORDINACION DE RECURSOS HUMANOS</v>
      </c>
      <c r="C37" s="372"/>
      <c r="D37" s="372"/>
      <c r="E37" s="372"/>
      <c r="F37" s="372"/>
      <c r="G37" s="4">
        <f>+'PPTO COOR. REC. HUM'!K7</f>
        <v>536604.82000000007</v>
      </c>
    </row>
    <row r="38" spans="1:7" ht="19.899999999999999" customHeight="1" x14ac:dyDescent="0.25">
      <c r="A38" s="22" t="s">
        <v>800</v>
      </c>
      <c r="B38" s="372" t="str">
        <f>+'PPTO. SEG. PUB.'!A5</f>
        <v>UNIDAD ADMINISTRATIVA: DIRECCION DE SEGURIDAD PUBLICA</v>
      </c>
      <c r="C38" s="372"/>
      <c r="D38" s="372"/>
      <c r="E38" s="372"/>
      <c r="F38" s="372"/>
      <c r="G38" s="4">
        <f>+'PPTO. SEG. PUB.'!K7</f>
        <v>18182524.039999999</v>
      </c>
    </row>
    <row r="39" spans="1:7" ht="19.899999999999999" customHeight="1" x14ac:dyDescent="0.25">
      <c r="A39" s="22" t="s">
        <v>801</v>
      </c>
      <c r="B39" s="371" t="str">
        <f>+'PPTO TRANSITO'!A5</f>
        <v>UNIDAD ADMINISTRATIVA: DIRECCION DE TRANSITO MUNICIPAL</v>
      </c>
      <c r="C39" s="372"/>
      <c r="D39" s="372"/>
      <c r="E39" s="372"/>
      <c r="F39" s="372"/>
      <c r="G39" s="4">
        <f>+'PPTO TRANSITO'!K7</f>
        <v>3303184.44</v>
      </c>
    </row>
    <row r="40" spans="1:7" ht="19.899999999999999" customHeight="1" x14ac:dyDescent="0.25">
      <c r="A40" s="22" t="s">
        <v>802</v>
      </c>
      <c r="B40" s="371" t="str">
        <f>+'PPTO PROT. CIVIL'!$A$5</f>
        <v>UNIDAD ADMINISTRATIVA: DIRECCION DE PROTECCION CIVIL</v>
      </c>
      <c r="C40" s="372"/>
      <c r="D40" s="372"/>
      <c r="E40" s="372"/>
      <c r="F40" s="372"/>
      <c r="G40" s="4">
        <f>+'PPTO PROT. CIVIL'!$K$7</f>
        <v>2752131.93</v>
      </c>
    </row>
  </sheetData>
  <mergeCells count="40">
    <mergeCell ref="B40:F40"/>
    <mergeCell ref="B35:F35"/>
    <mergeCell ref="B36:F36"/>
    <mergeCell ref="B37:F37"/>
    <mergeCell ref="B38:F38"/>
    <mergeCell ref="B39:F39"/>
    <mergeCell ref="B30:F30"/>
    <mergeCell ref="B31:F31"/>
    <mergeCell ref="B32:F32"/>
    <mergeCell ref="B33:F33"/>
    <mergeCell ref="B34:F34"/>
    <mergeCell ref="B16:F16"/>
    <mergeCell ref="B18:F18"/>
    <mergeCell ref="B19:F19"/>
    <mergeCell ref="B20:F20"/>
    <mergeCell ref="B29:F29"/>
    <mergeCell ref="B17:F17"/>
    <mergeCell ref="B24:F24"/>
    <mergeCell ref="B25:F25"/>
    <mergeCell ref="B26:F26"/>
    <mergeCell ref="B27:F27"/>
    <mergeCell ref="B28:F28"/>
    <mergeCell ref="B21:F21"/>
    <mergeCell ref="B22:F22"/>
    <mergeCell ref="B23:F23"/>
    <mergeCell ref="B15:F15"/>
    <mergeCell ref="B8:F8"/>
    <mergeCell ref="B10:F10"/>
    <mergeCell ref="B11:F11"/>
    <mergeCell ref="B12:F12"/>
    <mergeCell ref="B13:F13"/>
    <mergeCell ref="B14:F14"/>
    <mergeCell ref="B9:F9"/>
    <mergeCell ref="B7:F7"/>
    <mergeCell ref="A1:G1"/>
    <mergeCell ref="A2:G2"/>
    <mergeCell ref="A3:G3"/>
    <mergeCell ref="A4:G4"/>
    <mergeCell ref="B6:F6"/>
    <mergeCell ref="A5:G5"/>
  </mergeCells>
  <phoneticPr fontId="21" type="noConversion"/>
  <pageMargins left="0.43307086614173229" right="0.39370078740157483" top="0.47244094488188981" bottom="0.59055118110236227" header="0.31496062992125984" footer="0.31496062992125984"/>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31D06E-BA6A-4B43-B98E-249B8D435784}">
  <dimension ref="A12:A44"/>
  <sheetViews>
    <sheetView workbookViewId="0">
      <selection activeCell="A26" sqref="A26"/>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349" t="str">
        <f>+'6 c) CLAS. FUNC. GASTO'!A4:H4</f>
        <v>CLASIFICACION FUNCIONAL DEL GASTO</v>
      </c>
    </row>
    <row r="24" spans="1:1" ht="14.45" customHeight="1" x14ac:dyDescent="0.25">
      <c r="A24" s="349"/>
    </row>
    <row r="25" spans="1:1" x14ac:dyDescent="0.25">
      <c r="A25" s="349"/>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CC84F7-43B0-4886-A88A-F6334EC05813}">
  <dimension ref="A1:H59"/>
  <sheetViews>
    <sheetView view="pageLayout" zoomScaleNormal="100" workbookViewId="0">
      <selection activeCell="D19" sqref="D19"/>
    </sheetView>
  </sheetViews>
  <sheetFormatPr baseColWidth="10" defaultRowHeight="15" x14ac:dyDescent="0.25"/>
  <cols>
    <col min="1" max="1" width="6.7109375" customWidth="1"/>
    <col min="2" max="2" width="35.5703125" customWidth="1"/>
    <col min="3" max="3" width="7.28515625" customWidth="1"/>
    <col min="4" max="4" width="15.28515625" customWidth="1"/>
    <col min="5" max="5" width="14.42578125" customWidth="1"/>
    <col min="6" max="6" width="14.5703125" customWidth="1"/>
    <col min="7" max="7" width="13.5703125" customWidth="1"/>
    <col min="8" max="8" width="22.5703125" customWidth="1"/>
  </cols>
  <sheetData>
    <row r="1" spans="1:8" x14ac:dyDescent="0.25">
      <c r="A1" s="347" t="str">
        <f>+'7 e) CLAS. TIPO GASTO'!B1</f>
        <v>MUNICIPIO DE JUAN R. ESCUDERO, GRO.</v>
      </c>
      <c r="B1" s="347"/>
      <c r="C1" s="347"/>
      <c r="D1" s="347"/>
      <c r="E1" s="347"/>
      <c r="F1" s="347"/>
      <c r="G1" s="347"/>
      <c r="H1" s="347"/>
    </row>
    <row r="2" spans="1:8" x14ac:dyDescent="0.25">
      <c r="A2" s="347" t="str">
        <f>+'7 e) CLAS. TIPO GASTO'!B2</f>
        <v>ADMINISTRACION 2024-2027</v>
      </c>
      <c r="B2" s="347"/>
      <c r="C2" s="347"/>
      <c r="D2" s="347"/>
      <c r="E2" s="347"/>
      <c r="F2" s="347"/>
      <c r="G2" s="347"/>
      <c r="H2" s="347"/>
    </row>
    <row r="3" spans="1:8" x14ac:dyDescent="0.25">
      <c r="A3" s="347" t="str">
        <f>+'7 e) CLAS. TIPO GASTO'!B3</f>
        <v>PRESUPUESTO DE EGRESOS PARA EL EJERCICIO FISCAL 2025</v>
      </c>
      <c r="B3" s="347"/>
      <c r="C3" s="347"/>
      <c r="D3" s="347"/>
      <c r="E3" s="347"/>
      <c r="F3" s="347"/>
      <c r="G3" s="347"/>
      <c r="H3" s="347"/>
    </row>
    <row r="4" spans="1:8" x14ac:dyDescent="0.25">
      <c r="A4" s="347" t="s">
        <v>305</v>
      </c>
      <c r="B4" s="347"/>
      <c r="C4" s="347"/>
      <c r="D4" s="347"/>
      <c r="E4" s="347"/>
      <c r="F4" s="347"/>
      <c r="G4" s="347"/>
      <c r="H4" s="347"/>
    </row>
    <row r="5" spans="1:8" x14ac:dyDescent="0.25">
      <c r="A5" s="347"/>
      <c r="B5" s="347"/>
      <c r="C5" s="347"/>
      <c r="D5" s="347"/>
      <c r="E5" s="347"/>
      <c r="F5" s="347"/>
      <c r="G5" s="347"/>
      <c r="H5" s="347"/>
    </row>
    <row r="7" spans="1:8" ht="60" x14ac:dyDescent="0.25">
      <c r="A7" s="258" t="s">
        <v>183</v>
      </c>
      <c r="B7" s="258" t="s">
        <v>184</v>
      </c>
      <c r="C7" s="258" t="s">
        <v>310</v>
      </c>
      <c r="D7" s="258" t="s">
        <v>3</v>
      </c>
      <c r="E7" s="258" t="s">
        <v>306</v>
      </c>
      <c r="F7" s="258" t="s">
        <v>307</v>
      </c>
      <c r="G7" s="258" t="s">
        <v>308</v>
      </c>
      <c r="H7" s="258" t="s">
        <v>309</v>
      </c>
    </row>
    <row r="8" spans="1:8" x14ac:dyDescent="0.25">
      <c r="A8" s="28"/>
      <c r="B8" s="28"/>
      <c r="C8" s="28"/>
      <c r="D8" s="29">
        <f>SUM(D9:D41)</f>
        <v>150969624.36000001</v>
      </c>
      <c r="E8" s="29">
        <f t="shared" ref="E8:G8" si="0">SUM(E9:E41)</f>
        <v>68430864.070000008</v>
      </c>
      <c r="F8" s="29">
        <f t="shared" si="0"/>
        <v>79403829.990000024</v>
      </c>
      <c r="G8" s="29">
        <f t="shared" si="0"/>
        <v>3134930.3</v>
      </c>
      <c r="H8" s="29">
        <v>0</v>
      </c>
    </row>
    <row r="9" spans="1:8" ht="30" x14ac:dyDescent="0.25">
      <c r="A9" s="22" t="s">
        <v>205</v>
      </c>
      <c r="B9" s="292" t="str">
        <f>+'5 b) CLASIF. ADMVA.'!B8</f>
        <v>UNIDAD ADMINISTRATIVA: COMUNA MUNICIPAL</v>
      </c>
      <c r="C9" s="61">
        <v>111</v>
      </c>
      <c r="D9" s="4">
        <f>+'5 b) CLASIF. ADMVA.'!G8</f>
        <v>6438952.1800000006</v>
      </c>
      <c r="E9" s="30">
        <f>+D9</f>
        <v>6438952.1800000006</v>
      </c>
      <c r="F9" s="30">
        <v>0</v>
      </c>
      <c r="G9" s="30">
        <v>0</v>
      </c>
      <c r="H9" s="30">
        <v>0</v>
      </c>
    </row>
    <row r="10" spans="1:8" ht="30" x14ac:dyDescent="0.25">
      <c r="A10" s="22" t="s">
        <v>206</v>
      </c>
      <c r="B10" s="292" t="str">
        <f>+'PLANT. PRESIDENCIA'!A5</f>
        <v>UNIDAD ADMINISTRATIVA: PRESIDENCIA MUNICIPAL</v>
      </c>
      <c r="C10" s="62">
        <v>131</v>
      </c>
      <c r="D10" s="4">
        <f>+'5 b) CLASIF. ADMVA.'!G9</f>
        <v>4502717.84</v>
      </c>
      <c r="E10" s="17">
        <f>+D10</f>
        <v>4502717.84</v>
      </c>
      <c r="F10" s="17">
        <v>0</v>
      </c>
      <c r="G10" s="17">
        <v>0</v>
      </c>
      <c r="H10" s="17">
        <v>0</v>
      </c>
    </row>
    <row r="11" spans="1:8" ht="30" x14ac:dyDescent="0.25">
      <c r="A11" s="22" t="s">
        <v>207</v>
      </c>
      <c r="B11" s="292" t="str">
        <f>+'5 b) CLASIF. ADMVA.'!B10</f>
        <v>UNIDAD ADMINISTRATIVA: SALA DE REGIDORES</v>
      </c>
      <c r="C11" s="62">
        <v>134</v>
      </c>
      <c r="D11" s="4">
        <f>+'5 b) CLASIF. ADMVA.'!G10</f>
        <v>585000</v>
      </c>
      <c r="E11" s="17">
        <f>+D11</f>
        <v>585000</v>
      </c>
      <c r="F11" s="17">
        <v>0</v>
      </c>
      <c r="G11" s="17">
        <v>0</v>
      </c>
      <c r="H11" s="17">
        <v>0</v>
      </c>
    </row>
    <row r="12" spans="1:8" ht="30" x14ac:dyDescent="0.25">
      <c r="A12" s="22" t="s">
        <v>208</v>
      </c>
      <c r="B12" s="292" t="str">
        <f>+'5 b) CLASIF. ADMVA.'!B11</f>
        <v>UNIDAD ADMINISTRATIVA: SINDICATURA MUNICIPAL</v>
      </c>
      <c r="C12" s="62">
        <v>135</v>
      </c>
      <c r="D12" s="4">
        <f>+'5 b) CLASIF. ADMVA.'!G11</f>
        <v>747560</v>
      </c>
      <c r="E12" s="17">
        <f>+D12</f>
        <v>747560</v>
      </c>
      <c r="F12" s="17">
        <v>0</v>
      </c>
      <c r="G12" s="17">
        <v>0</v>
      </c>
      <c r="H12" s="17">
        <v>0</v>
      </c>
    </row>
    <row r="13" spans="1:8" ht="30" x14ac:dyDescent="0.25">
      <c r="A13" s="22" t="s">
        <v>209</v>
      </c>
      <c r="B13" s="292" t="str">
        <f>+'5 b) CLASIF. ADMVA.'!B12</f>
        <v>UNIDAD ADMINISTRATIVA: DIRECCION DE CATASTRO MUNICIPAL</v>
      </c>
      <c r="C13" s="62">
        <v>181</v>
      </c>
      <c r="D13" s="4">
        <f>+'5 b) CLASIF. ADMVA.'!G12</f>
        <v>627697.53</v>
      </c>
      <c r="E13" s="17">
        <f>+D13</f>
        <v>627697.53</v>
      </c>
      <c r="F13" s="17">
        <v>0</v>
      </c>
      <c r="G13" s="17"/>
      <c r="H13" s="17">
        <v>0</v>
      </c>
    </row>
    <row r="14" spans="1:8" ht="30" x14ac:dyDescent="0.25">
      <c r="A14" s="22" t="s">
        <v>210</v>
      </c>
      <c r="B14" s="292" t="str">
        <f>+'5 b) CLASIF. ADMVA.'!B13</f>
        <v>UNIDAD ADMINISTRATIVA: OFICIALIA MAYOR</v>
      </c>
      <c r="C14" s="62">
        <v>139</v>
      </c>
      <c r="D14" s="4">
        <f>+'5 b) CLASIF. ADMVA.'!G13</f>
        <v>3135241.1</v>
      </c>
      <c r="E14" s="17">
        <f t="shared" ref="E14:E19" si="1">+D14</f>
        <v>3135241.1</v>
      </c>
      <c r="F14" s="17">
        <v>0</v>
      </c>
      <c r="G14" s="17">
        <v>0</v>
      </c>
      <c r="H14" s="17">
        <v>0</v>
      </c>
    </row>
    <row r="15" spans="1:8" ht="30" x14ac:dyDescent="0.25">
      <c r="A15" s="22" t="s">
        <v>211</v>
      </c>
      <c r="B15" s="292" t="str">
        <f>+'5 b) CLASIF. ADMVA.'!B14</f>
        <v>UNIDAD ADMINISTRATIVA: ORGANO DE CONTROL INTERNO MUNICIPAL</v>
      </c>
      <c r="C15" s="62">
        <v>134</v>
      </c>
      <c r="D15" s="4">
        <f>+'5 b) CLASIF. ADMVA.'!G14</f>
        <v>667989.29</v>
      </c>
      <c r="E15" s="17">
        <f t="shared" si="1"/>
        <v>667989.29</v>
      </c>
      <c r="F15" s="17">
        <v>0</v>
      </c>
      <c r="G15" s="17">
        <v>0</v>
      </c>
      <c r="H15" s="17">
        <v>0</v>
      </c>
    </row>
    <row r="16" spans="1:8" ht="30" x14ac:dyDescent="0.25">
      <c r="A16" s="22" t="s">
        <v>212</v>
      </c>
      <c r="B16" s="292" t="str">
        <f>+'5 b) CLASIF. ADMVA.'!B15</f>
        <v>UNIDAD ADMINISTRATIVA: UNIDAD DE TRANSPARENCIA</v>
      </c>
      <c r="C16" s="62">
        <v>134</v>
      </c>
      <c r="D16" s="4">
        <f>+'5 b) CLASIF. ADMVA.'!G15</f>
        <v>545150</v>
      </c>
      <c r="E16" s="17">
        <f t="shared" si="1"/>
        <v>545150</v>
      </c>
      <c r="F16" s="17">
        <v>0</v>
      </c>
      <c r="G16" s="17">
        <v>0</v>
      </c>
      <c r="H16" s="17">
        <v>0</v>
      </c>
    </row>
    <row r="17" spans="1:8" ht="45" x14ac:dyDescent="0.25">
      <c r="A17" s="22" t="s">
        <v>213</v>
      </c>
      <c r="B17" s="292" t="str">
        <f>+'5 b) CLASIF. ADMVA.'!B16</f>
        <v>UNIDAD ADMINISTRATIVA: DIRECCION DE PLANEACION MUNICIPAL</v>
      </c>
      <c r="C17" s="62">
        <v>151</v>
      </c>
      <c r="D17" s="4">
        <f>+'5 b) CLASIF. ADMVA.'!G16</f>
        <v>815324.48</v>
      </c>
      <c r="E17" s="17">
        <f t="shared" si="1"/>
        <v>815324.48</v>
      </c>
      <c r="F17" s="17">
        <v>0</v>
      </c>
      <c r="G17" s="17">
        <v>0</v>
      </c>
      <c r="H17" s="17">
        <v>0</v>
      </c>
    </row>
    <row r="18" spans="1:8" ht="30" x14ac:dyDescent="0.25">
      <c r="A18" s="22" t="s">
        <v>214</v>
      </c>
      <c r="B18" s="292" t="str">
        <f>+'5 b) CLASIF. ADMVA.'!B17</f>
        <v>UNIDAD ADMINISTRATIVA: SECRETARIA GENERAL</v>
      </c>
      <c r="C18" s="62">
        <v>134</v>
      </c>
      <c r="D18" s="4">
        <f>+'5 b) CLASIF. ADMVA.'!G17</f>
        <v>1000646.66</v>
      </c>
      <c r="E18" s="17">
        <f t="shared" si="1"/>
        <v>1000646.66</v>
      </c>
      <c r="F18" s="17">
        <v>0</v>
      </c>
      <c r="G18" s="17">
        <v>0</v>
      </c>
      <c r="H18" s="17">
        <v>0</v>
      </c>
    </row>
    <row r="19" spans="1:8" ht="30" x14ac:dyDescent="0.25">
      <c r="A19" s="22" t="s">
        <v>215</v>
      </c>
      <c r="B19" s="292" t="str">
        <f>+'5 b) CLASIF. ADMVA.'!B18</f>
        <v>UNIDAD ADMINISTRATIVA: TESORERIA MUNICIPAL</v>
      </c>
      <c r="C19" s="62">
        <v>151</v>
      </c>
      <c r="D19" s="4">
        <f>+'5 b) CLASIF. ADMVA.'!G18</f>
        <v>12449458.949999999</v>
      </c>
      <c r="E19" s="17">
        <f t="shared" si="1"/>
        <v>12449458.949999999</v>
      </c>
      <c r="F19" s="17">
        <v>0</v>
      </c>
      <c r="G19" s="17">
        <v>0</v>
      </c>
      <c r="H19" s="17">
        <v>0</v>
      </c>
    </row>
    <row r="20" spans="1:8" ht="30" x14ac:dyDescent="0.25">
      <c r="A20" s="22" t="s">
        <v>216</v>
      </c>
      <c r="B20" s="292" t="str">
        <f>+'5 b) CLASIF. ADMVA.'!B19</f>
        <v xml:space="preserve">UNIDAD ADMINISTRATIVA: DIRECCION DE OBRAS PUBLICAS </v>
      </c>
      <c r="C20" s="62">
        <v>221</v>
      </c>
      <c r="D20" s="302">
        <f>+'5 b) CLASIF. ADMVA.'!G19</f>
        <v>68890879.579999998</v>
      </c>
      <c r="E20" s="17">
        <v>0</v>
      </c>
      <c r="F20" s="17">
        <f>+D20</f>
        <v>68890879.579999998</v>
      </c>
      <c r="G20" s="17">
        <v>0</v>
      </c>
      <c r="H20" s="17">
        <v>0</v>
      </c>
    </row>
    <row r="21" spans="1:8" ht="30" x14ac:dyDescent="0.25">
      <c r="A21" s="22" t="s">
        <v>217</v>
      </c>
      <c r="B21" s="292" t="str">
        <f>+'5 b) CLASIF. ADMVA.'!B20</f>
        <v>UNIDAD ADMINISTRATIVA: DIRECCION DE DESARROLLO RURAL</v>
      </c>
      <c r="C21" s="62">
        <v>321</v>
      </c>
      <c r="D21" s="4">
        <f>+'5 b) CLASIF. ADMVA.'!G20</f>
        <v>1961131.8</v>
      </c>
      <c r="E21" s="17">
        <v>0</v>
      </c>
      <c r="F21" s="17">
        <v>0</v>
      </c>
      <c r="G21" s="17">
        <f>+D21</f>
        <v>1961131.8</v>
      </c>
      <c r="H21" s="17">
        <v>0</v>
      </c>
    </row>
    <row r="22" spans="1:8" ht="30" x14ac:dyDescent="0.25">
      <c r="A22" s="22" t="s">
        <v>218</v>
      </c>
      <c r="B22" s="292" t="str">
        <f>+'5 b) CLASIF. ADMVA.'!B21</f>
        <v>UNIDAD ADMINISTRATIVA: DIRECCION DE BIENESTAR SOCIAL</v>
      </c>
      <c r="C22" s="62">
        <v>269</v>
      </c>
      <c r="D22" s="4">
        <f>+'5 b) CLASIF. ADMVA.'!G21</f>
        <v>659693.67999999993</v>
      </c>
      <c r="E22" s="17">
        <v>0</v>
      </c>
      <c r="F22" s="17">
        <f>+D22</f>
        <v>659693.67999999993</v>
      </c>
      <c r="G22" s="17">
        <v>0</v>
      </c>
      <c r="H22" s="17">
        <v>0</v>
      </c>
    </row>
    <row r="23" spans="1:8" ht="45" x14ac:dyDescent="0.25">
      <c r="A23" s="22" t="s">
        <v>219</v>
      </c>
      <c r="B23" s="292" t="str">
        <f>+'5 b) CLASIF. ADMVA.'!B22</f>
        <v>UNIDAD ADMINISTRATIVA: DIRECCION DE DESARROLLO ECONOMICO</v>
      </c>
      <c r="C23" s="62">
        <v>311</v>
      </c>
      <c r="D23" s="4">
        <f>+'5 b) CLASIF. ADMVA.'!G22</f>
        <v>662693.67999999993</v>
      </c>
      <c r="E23" s="17">
        <v>0</v>
      </c>
      <c r="F23" s="17">
        <v>0</v>
      </c>
      <c r="G23" s="17">
        <f>+D23</f>
        <v>662693.67999999993</v>
      </c>
      <c r="H23" s="17">
        <v>0</v>
      </c>
    </row>
    <row r="24" spans="1:8" ht="30" x14ac:dyDescent="0.25">
      <c r="A24" s="22" t="s">
        <v>220</v>
      </c>
      <c r="B24" s="292" t="str">
        <f>+'5 b) CLASIF. ADMVA.'!B23</f>
        <v>UNIDAD ADMINISTRATIVA: DIF MUNICIPAL</v>
      </c>
      <c r="C24" s="62">
        <v>263</v>
      </c>
      <c r="D24" s="4">
        <f>+'5 b) CLASIF. ADMVA.'!G23</f>
        <v>2134117.84</v>
      </c>
      <c r="E24" s="17"/>
      <c r="F24" s="17">
        <f>+D24</f>
        <v>2134117.84</v>
      </c>
      <c r="G24" s="17">
        <v>0</v>
      </c>
      <c r="H24" s="17">
        <v>0</v>
      </c>
    </row>
    <row r="25" spans="1:8" ht="30" x14ac:dyDescent="0.25">
      <c r="A25" s="22" t="s">
        <v>221</v>
      </c>
      <c r="B25" s="292" t="str">
        <f>+'5 b) CLASIF. ADMVA.'!B24</f>
        <v xml:space="preserve">UNIDAD ADMINISTRATIVA: DIRECCION DE EDUCACION </v>
      </c>
      <c r="C25" s="62">
        <v>256</v>
      </c>
      <c r="D25" s="4">
        <f>+'5 b) CLASIF. ADMVA.'!G24</f>
        <v>675693.67999999993</v>
      </c>
      <c r="E25" s="17">
        <v>0</v>
      </c>
      <c r="F25" s="17">
        <f>+D25</f>
        <v>675693.67999999993</v>
      </c>
      <c r="G25" s="17">
        <v>0</v>
      </c>
      <c r="H25" s="17">
        <v>0</v>
      </c>
    </row>
    <row r="26" spans="1:8" ht="45" x14ac:dyDescent="0.25">
      <c r="A26" s="22" t="s">
        <v>222</v>
      </c>
      <c r="B26" s="292" t="str">
        <f>+'5 b) CLASIF. ADMVA.'!B25</f>
        <v>UNIDAD ADMINISTRATIVA: DIRECCION DE COMUNICACIÓN SOCIAL</v>
      </c>
      <c r="C26" s="62">
        <v>183</v>
      </c>
      <c r="D26" s="4">
        <f>+'5 b) CLASIF. ADMVA.'!G25</f>
        <v>637306.10000000009</v>
      </c>
      <c r="E26" s="17">
        <f>+D26</f>
        <v>637306.10000000009</v>
      </c>
      <c r="F26" s="17">
        <v>0</v>
      </c>
      <c r="G26" s="17">
        <v>0</v>
      </c>
      <c r="H26" s="17">
        <v>0</v>
      </c>
    </row>
    <row r="27" spans="1:8" ht="30" x14ac:dyDescent="0.25">
      <c r="A27" s="22" t="s">
        <v>223</v>
      </c>
      <c r="B27" s="292" t="str">
        <f>+'5 b) CLASIF. ADMVA.'!B26</f>
        <v>UNIDAD ADMINISTRATIVA: REGISTRO CIVIL</v>
      </c>
      <c r="C27" s="62">
        <v>134</v>
      </c>
      <c r="D27" s="4">
        <f>+'5 b) CLASIF. ADMVA.'!G26</f>
        <v>647263</v>
      </c>
      <c r="E27" s="17">
        <f>+D27</f>
        <v>647263</v>
      </c>
      <c r="F27" s="17">
        <v>0</v>
      </c>
      <c r="G27" s="17">
        <v>0</v>
      </c>
      <c r="H27" s="17">
        <v>0</v>
      </c>
    </row>
    <row r="28" spans="1:8" ht="30" x14ac:dyDescent="0.25">
      <c r="A28" s="22" t="s">
        <v>224</v>
      </c>
      <c r="B28" s="292" t="str">
        <f>+'5 b) CLASIF. ADMVA.'!B27</f>
        <v>UNIDAD ADMINISTRATIVA: DIRECCION DE DEPORTES.</v>
      </c>
      <c r="C28" s="62">
        <v>241</v>
      </c>
      <c r="D28" s="4">
        <f>+'5 b) CLASIF. ADMVA.'!G27</f>
        <v>740910.92</v>
      </c>
      <c r="E28" s="17">
        <v>0</v>
      </c>
      <c r="F28" s="17">
        <f>+D28</f>
        <v>740910.92</v>
      </c>
      <c r="G28" s="17">
        <v>0</v>
      </c>
      <c r="H28" s="17">
        <v>0</v>
      </c>
    </row>
    <row r="29" spans="1:8" ht="30" x14ac:dyDescent="0.25">
      <c r="A29" s="22" t="s">
        <v>225</v>
      </c>
      <c r="B29" s="292" t="str">
        <f>+'5 b) CLASIF. ADMVA.'!B28</f>
        <v>UNIDAD ADMINISTRATIVA: DIRECCION DE SALUD</v>
      </c>
      <c r="C29" s="62">
        <v>235</v>
      </c>
      <c r="D29" s="4">
        <f>+'5 b) CLASIF. ADMVA.'!G28</f>
        <v>699306.10000000009</v>
      </c>
      <c r="E29" s="17">
        <v>0</v>
      </c>
      <c r="F29" s="17">
        <f>+D29</f>
        <v>699306.10000000009</v>
      </c>
      <c r="G29" s="17">
        <v>0</v>
      </c>
      <c r="H29" s="17">
        <v>0</v>
      </c>
    </row>
    <row r="30" spans="1:8" ht="45" x14ac:dyDescent="0.25">
      <c r="A30" s="22" t="s">
        <v>226</v>
      </c>
      <c r="B30" s="292" t="str">
        <f>+'5 b) CLASIF. ADMVA.'!B29</f>
        <v>UNIDAD ADMINISTRATIVA:  DIRECCION DE AGUA POTABLE Y ALCANTARILLADO</v>
      </c>
      <c r="C30" s="62">
        <v>223</v>
      </c>
      <c r="D30" s="4">
        <f>+'5 b) CLASIF. ADMVA.'!G29</f>
        <v>2464374.67</v>
      </c>
      <c r="E30" s="17">
        <v>0</v>
      </c>
      <c r="F30" s="17">
        <f>+D30</f>
        <v>2464374.67</v>
      </c>
      <c r="G30" s="17">
        <v>0</v>
      </c>
      <c r="H30" s="17">
        <v>0</v>
      </c>
    </row>
    <row r="31" spans="1:8" ht="30" x14ac:dyDescent="0.25">
      <c r="A31" s="22" t="s">
        <v>227</v>
      </c>
      <c r="B31" s="292" t="str">
        <f>+'5 b) CLASIF. ADMVA.'!B30</f>
        <v>UNIDAD ADMINISTRATIVA: DIRECCION DE REGLAMENTOS</v>
      </c>
      <c r="C31" s="62">
        <v>134</v>
      </c>
      <c r="D31" s="4">
        <f>+'5 b) CLASIF. ADMVA.'!G30</f>
        <v>1096693.6800000002</v>
      </c>
      <c r="E31" s="17">
        <f>+D31</f>
        <v>1096693.6800000002</v>
      </c>
      <c r="F31" s="17">
        <v>0</v>
      </c>
      <c r="G31" s="17">
        <v>0</v>
      </c>
      <c r="H31" s="17">
        <v>0</v>
      </c>
    </row>
    <row r="32" spans="1:8" ht="30" x14ac:dyDescent="0.25">
      <c r="A32" s="22" t="s">
        <v>228</v>
      </c>
      <c r="B32" s="292" t="str">
        <f>+'5 b) CLASIF. ADMVA.'!B31</f>
        <v>UNIDAD ADMINISTRATIVA: PARQUES Y JARDINES</v>
      </c>
      <c r="C32" s="62">
        <v>226</v>
      </c>
      <c r="D32" s="4">
        <f>+'5 b) CLASIF. ADMVA.'!G31</f>
        <v>985917.84000000008</v>
      </c>
      <c r="E32" s="17"/>
      <c r="F32" s="17">
        <f>+D32</f>
        <v>985917.84000000008</v>
      </c>
      <c r="G32" s="17">
        <v>0</v>
      </c>
      <c r="H32" s="17">
        <v>0</v>
      </c>
    </row>
    <row r="33" spans="1:8" ht="30" x14ac:dyDescent="0.25">
      <c r="A33" s="22" t="s">
        <v>240</v>
      </c>
      <c r="B33" s="292" t="str">
        <f>+'5 b) CLASIF. ADMVA.'!B32</f>
        <v>UNIDAD ADMINISTRATIVA: DIRECCION DE SERVICIOS GENERALES</v>
      </c>
      <c r="C33" s="62">
        <v>134</v>
      </c>
      <c r="D33" s="4">
        <f>+'5 b) CLASIF. ADMVA.'!G32</f>
        <v>9143813.209999999</v>
      </c>
      <c r="E33" s="17">
        <f>+D33</f>
        <v>9143813.209999999</v>
      </c>
      <c r="F33" s="17">
        <v>0</v>
      </c>
      <c r="G33" s="17">
        <v>0</v>
      </c>
      <c r="H33" s="17">
        <v>0</v>
      </c>
    </row>
    <row r="34" spans="1:8" ht="45" x14ac:dyDescent="0.25">
      <c r="A34" s="22" t="s">
        <v>795</v>
      </c>
      <c r="B34" s="292" t="str">
        <f>+'5 b) CLASIF. ADMVA.'!B33</f>
        <v>UNIDAD ADMINISTRATIVA: COORDINACION DE ALUMBRADO PUBLICO</v>
      </c>
      <c r="C34" s="62">
        <v>224</v>
      </c>
      <c r="D34" s="4">
        <f>+'5 b) CLASIF. ADMVA.'!G33</f>
        <v>1636417.84</v>
      </c>
      <c r="E34" s="17">
        <v>0</v>
      </c>
      <c r="F34" s="17">
        <f>+D34</f>
        <v>1636417.84</v>
      </c>
      <c r="G34" s="17">
        <v>0</v>
      </c>
      <c r="H34" s="17">
        <v>0</v>
      </c>
    </row>
    <row r="35" spans="1:8" ht="45" x14ac:dyDescent="0.25">
      <c r="A35" s="22" t="s">
        <v>796</v>
      </c>
      <c r="B35" s="292" t="str">
        <f>+'5 b) CLASIF. ADMVA.'!B34</f>
        <v>UNIDAD ADMINISTRATIVA: COORDINACION DE DIVERSIDAD SEXUAL</v>
      </c>
      <c r="C35" s="62">
        <v>244</v>
      </c>
      <c r="D35" s="4">
        <f>+'5 b) CLASIF. ADMVA.'!G34</f>
        <v>516517.83999999997</v>
      </c>
      <c r="E35" s="17">
        <v>0</v>
      </c>
      <c r="F35" s="17">
        <f>+D35</f>
        <v>516517.83999999997</v>
      </c>
      <c r="G35" s="17">
        <v>0</v>
      </c>
      <c r="H35" s="17">
        <v>0</v>
      </c>
    </row>
    <row r="36" spans="1:8" ht="45" x14ac:dyDescent="0.25">
      <c r="A36" s="22" t="s">
        <v>797</v>
      </c>
      <c r="B36" s="292" t="str">
        <f>+'5 b) CLASIF. ADMVA.'!B35</f>
        <v>UNIDAD ADMINISTRATIVA: COORDINACION DE TURISMO MUNICIPAL</v>
      </c>
      <c r="C36" s="62">
        <v>371</v>
      </c>
      <c r="D36" s="4">
        <f>+'5 b) CLASIF. ADMVA.'!G35</f>
        <v>511104.82</v>
      </c>
      <c r="E36" s="17">
        <v>0</v>
      </c>
      <c r="F36" s="17">
        <v>0</v>
      </c>
      <c r="G36" s="17">
        <f>+D36</f>
        <v>511104.82</v>
      </c>
      <c r="H36" s="17">
        <v>0</v>
      </c>
    </row>
    <row r="37" spans="1:8" ht="30" x14ac:dyDescent="0.25">
      <c r="A37" s="22" t="s">
        <v>798</v>
      </c>
      <c r="B37" s="292" t="str">
        <f>+'5 b) CLASIF. ADMVA.'!B36</f>
        <v>UNIDAD ADMINISTRATIVA: COORDINACION DE ECOLOGIA</v>
      </c>
      <c r="C37" s="62">
        <v>134</v>
      </c>
      <c r="D37" s="4">
        <f>+'5 b) CLASIF. ADMVA.'!G36</f>
        <v>615604.82000000007</v>
      </c>
      <c r="E37" s="17">
        <f>+D37</f>
        <v>615604.82000000007</v>
      </c>
      <c r="F37" s="17">
        <v>0</v>
      </c>
      <c r="G37" s="17">
        <v>0</v>
      </c>
      <c r="H37" s="17">
        <v>0</v>
      </c>
    </row>
    <row r="38" spans="1:8" ht="45" x14ac:dyDescent="0.25">
      <c r="A38" s="22" t="s">
        <v>799</v>
      </c>
      <c r="B38" s="292" t="str">
        <f>+'5 b) CLASIF. ADMVA.'!B37</f>
        <v>UNIDAD ADMINISTRATIVA: COORDINACION DE RECURSOS HUMANOS</v>
      </c>
      <c r="C38" s="62">
        <v>134</v>
      </c>
      <c r="D38" s="4">
        <f>+'5 b) CLASIF. ADMVA.'!G37</f>
        <v>536604.82000000007</v>
      </c>
      <c r="E38" s="17">
        <f>+D38</f>
        <v>536604.82000000007</v>
      </c>
      <c r="F38" s="17">
        <v>0</v>
      </c>
      <c r="G38" s="17">
        <v>0</v>
      </c>
      <c r="H38" s="17">
        <v>0</v>
      </c>
    </row>
    <row r="39" spans="1:8" ht="30" x14ac:dyDescent="0.25">
      <c r="A39" s="22" t="s">
        <v>800</v>
      </c>
      <c r="B39" s="292" t="str">
        <f>+'5 b) CLASIF. ADMVA.'!B38</f>
        <v>UNIDAD ADMINISTRATIVA: DIRECCION DE SEGURIDAD PUBLICA</v>
      </c>
      <c r="C39" s="62">
        <v>171</v>
      </c>
      <c r="D39" s="4">
        <f>+'5 b) CLASIF. ADMVA.'!G38</f>
        <v>18182524.039999999</v>
      </c>
      <c r="E39" s="17">
        <f>+D39</f>
        <v>18182524.039999999</v>
      </c>
      <c r="F39" s="17">
        <v>0</v>
      </c>
      <c r="G39" s="17">
        <v>0</v>
      </c>
      <c r="H39" s="17">
        <v>0</v>
      </c>
    </row>
    <row r="40" spans="1:8" ht="30" x14ac:dyDescent="0.25">
      <c r="A40" s="22" t="s">
        <v>801</v>
      </c>
      <c r="B40" s="292" t="str">
        <f>+'5 b) CLASIF. ADMVA.'!B39</f>
        <v>UNIDAD ADMINISTRATIVA: DIRECCION DE TRANSITO MUNICIPAL</v>
      </c>
      <c r="C40" s="62">
        <v>173</v>
      </c>
      <c r="D40" s="4">
        <f>+'5 b) CLASIF. ADMVA.'!G39</f>
        <v>3303184.44</v>
      </c>
      <c r="E40" s="17">
        <f>+D40</f>
        <v>3303184.44</v>
      </c>
      <c r="F40" s="17">
        <v>0</v>
      </c>
      <c r="G40" s="17">
        <v>0</v>
      </c>
      <c r="H40" s="17">
        <v>0</v>
      </c>
    </row>
    <row r="41" spans="1:8" ht="30" x14ac:dyDescent="0.25">
      <c r="A41" s="22" t="s">
        <v>802</v>
      </c>
      <c r="B41" s="292" t="str">
        <f>+'5 b) CLASIF. ADMVA.'!B40</f>
        <v>UNIDAD ADMINISTRATIVA: DIRECCION DE PROTECCION CIVIL</v>
      </c>
      <c r="C41" s="62">
        <v>172</v>
      </c>
      <c r="D41" s="4">
        <f>+'5 b) CLASIF. ADMVA.'!G40</f>
        <v>2752131.93</v>
      </c>
      <c r="E41" s="17">
        <f>+D41</f>
        <v>2752131.93</v>
      </c>
      <c r="F41" s="17">
        <v>0</v>
      </c>
      <c r="G41" s="17">
        <v>0</v>
      </c>
      <c r="H41" s="17">
        <v>0</v>
      </c>
    </row>
    <row r="42" spans="1:8" ht="19.899999999999999" customHeight="1" x14ac:dyDescent="0.25">
      <c r="A42" s="287"/>
      <c r="B42" s="293"/>
      <c r="C42" s="290"/>
      <c r="D42" s="60"/>
      <c r="E42" s="288"/>
      <c r="F42" s="291"/>
      <c r="G42" s="291"/>
      <c r="H42" s="291"/>
    </row>
    <row r="43" spans="1:8" ht="19.899999999999999" customHeight="1" x14ac:dyDescent="0.25">
      <c r="A43" s="287"/>
      <c r="B43" s="293"/>
      <c r="C43" s="290"/>
      <c r="D43" s="60"/>
      <c r="E43" s="288"/>
      <c r="F43" s="291"/>
      <c r="G43" s="291"/>
      <c r="H43" s="291"/>
    </row>
    <row r="44" spans="1:8" ht="19.899999999999999" customHeight="1" x14ac:dyDescent="0.25">
      <c r="A44" s="287"/>
      <c r="B44" s="293"/>
      <c r="C44" s="290"/>
      <c r="D44" s="60"/>
      <c r="E44" s="288"/>
      <c r="F44" s="291"/>
      <c r="G44" s="291"/>
      <c r="H44" s="291"/>
    </row>
    <row r="45" spans="1:8" ht="19.899999999999999" customHeight="1" x14ac:dyDescent="0.25">
      <c r="A45" s="287"/>
      <c r="B45" s="293"/>
      <c r="C45" s="290"/>
      <c r="D45" s="60"/>
      <c r="E45" s="288"/>
      <c r="F45" s="291"/>
      <c r="G45" s="291"/>
      <c r="H45" s="291"/>
    </row>
    <row r="46" spans="1:8" ht="19.899999999999999" customHeight="1" x14ac:dyDescent="0.25">
      <c r="A46" s="287"/>
      <c r="B46" s="293"/>
      <c r="C46" s="290"/>
      <c r="D46" s="60"/>
      <c r="E46" s="288"/>
      <c r="F46" s="291"/>
      <c r="G46" s="291"/>
      <c r="H46" s="291"/>
    </row>
    <row r="47" spans="1:8" ht="19.899999999999999" customHeight="1" x14ac:dyDescent="0.25">
      <c r="A47" s="287"/>
      <c r="B47" s="293"/>
      <c r="C47" s="290"/>
      <c r="D47" s="60"/>
      <c r="E47" s="288"/>
      <c r="F47" s="291"/>
      <c r="G47" s="291"/>
      <c r="H47" s="291"/>
    </row>
    <row r="48" spans="1:8" ht="19.899999999999999" customHeight="1" x14ac:dyDescent="0.25">
      <c r="A48" s="287"/>
      <c r="B48" s="289"/>
      <c r="C48" s="290"/>
      <c r="D48" s="60"/>
      <c r="E48" s="288"/>
      <c r="F48" s="291"/>
      <c r="G48" s="291"/>
      <c r="H48" s="291"/>
    </row>
    <row r="50" spans="2:8" ht="15.75" thickBot="1" x14ac:dyDescent="0.3"/>
    <row r="51" spans="2:8" ht="16.5" thickTop="1" thickBot="1" x14ac:dyDescent="0.3">
      <c r="B51" s="375" t="str">
        <f>+A1</f>
        <v>MUNICIPIO DE JUAN R. ESCUDERO, GRO.</v>
      </c>
      <c r="C51" s="376"/>
      <c r="D51" s="376"/>
      <c r="E51" s="376"/>
      <c r="F51" s="376"/>
      <c r="G51" s="376"/>
      <c r="H51" s="377"/>
    </row>
    <row r="52" spans="2:8" ht="16.5" thickTop="1" thickBot="1" x14ac:dyDescent="0.3">
      <c r="B52" s="375" t="str">
        <f>+A3</f>
        <v>PRESUPUESTO DE EGRESOS PARA EL EJERCICIO FISCAL 2025</v>
      </c>
      <c r="C52" s="376"/>
      <c r="D52" s="376"/>
      <c r="E52" s="376"/>
      <c r="F52" s="376"/>
      <c r="G52" s="376"/>
      <c r="H52" s="377"/>
    </row>
    <row r="53" spans="2:8" ht="16.5" thickTop="1" thickBot="1" x14ac:dyDescent="0.3">
      <c r="B53" s="374" t="str">
        <f>+A4</f>
        <v>CLASIFICACION FUNCIONAL DEL GASTO</v>
      </c>
      <c r="C53" s="374"/>
      <c r="D53" s="374"/>
      <c r="E53" s="374"/>
      <c r="F53" s="374"/>
      <c r="G53" s="374"/>
      <c r="H53" s="105" t="s">
        <v>63</v>
      </c>
    </row>
    <row r="54" spans="2:8" ht="17.25" thickTop="1" thickBot="1" x14ac:dyDescent="0.3">
      <c r="B54" s="374" t="s">
        <v>3</v>
      </c>
      <c r="C54" s="374"/>
      <c r="D54" s="374"/>
      <c r="E54" s="374"/>
      <c r="F54" s="374"/>
      <c r="G54" s="374"/>
      <c r="H54" s="107">
        <f>SUM(H55:H58)</f>
        <v>150969624.36000004</v>
      </c>
    </row>
    <row r="55" spans="2:8" ht="16.5" thickTop="1" thickBot="1" x14ac:dyDescent="0.3">
      <c r="B55" s="373" t="str">
        <f>+E7</f>
        <v>GOBIERNO</v>
      </c>
      <c r="C55" s="373"/>
      <c r="D55" s="373"/>
      <c r="E55" s="373"/>
      <c r="F55" s="373"/>
      <c r="G55" s="373"/>
      <c r="H55" s="106">
        <f>+E8</f>
        <v>68430864.070000008</v>
      </c>
    </row>
    <row r="56" spans="2:8" ht="16.5" thickTop="1" thickBot="1" x14ac:dyDescent="0.3">
      <c r="B56" s="373" t="str">
        <f>+F7</f>
        <v>DESARROLLO SOCIAL</v>
      </c>
      <c r="C56" s="373"/>
      <c r="D56" s="373"/>
      <c r="E56" s="373"/>
      <c r="F56" s="373"/>
      <c r="G56" s="373"/>
      <c r="H56" s="106">
        <f>+F8</f>
        <v>79403829.990000024</v>
      </c>
    </row>
    <row r="57" spans="2:8" ht="16.5" thickTop="1" thickBot="1" x14ac:dyDescent="0.3">
      <c r="B57" s="373" t="str">
        <f>+G7</f>
        <v>DESARROLLO ECONOMICO</v>
      </c>
      <c r="C57" s="373"/>
      <c r="D57" s="373"/>
      <c r="E57" s="373"/>
      <c r="F57" s="373"/>
      <c r="G57" s="373"/>
      <c r="H57" s="106">
        <f>+G8</f>
        <v>3134930.3</v>
      </c>
    </row>
    <row r="58" spans="2:8" ht="16.5" thickTop="1" thickBot="1" x14ac:dyDescent="0.3">
      <c r="B58" s="373" t="str">
        <f>+H7</f>
        <v>OTRAS NO CLASIFICADAS EN FUNCIONES ANTERIORES</v>
      </c>
      <c r="C58" s="373"/>
      <c r="D58" s="373"/>
      <c r="E58" s="373"/>
      <c r="F58" s="373"/>
      <c r="G58" s="373"/>
      <c r="H58" s="106">
        <f>+H8</f>
        <v>0</v>
      </c>
    </row>
    <row r="59" spans="2:8" ht="15.75" thickTop="1" x14ac:dyDescent="0.25"/>
  </sheetData>
  <mergeCells count="13">
    <mergeCell ref="B56:G56"/>
    <mergeCell ref="B57:G57"/>
    <mergeCell ref="B58:G58"/>
    <mergeCell ref="A1:H1"/>
    <mergeCell ref="A2:H2"/>
    <mergeCell ref="A3:H3"/>
    <mergeCell ref="A4:H4"/>
    <mergeCell ref="B54:G54"/>
    <mergeCell ref="B53:G53"/>
    <mergeCell ref="B52:H52"/>
    <mergeCell ref="B51:H51"/>
    <mergeCell ref="B55:G55"/>
    <mergeCell ref="A5:H5"/>
  </mergeCells>
  <phoneticPr fontId="21" type="noConversion"/>
  <pageMargins left="0.39370078740157483" right="0.39370078740157483" top="0.51181102362204722" bottom="0.59055118110236227" header="0.31496062992125984" footer="0.31496062992125984"/>
  <pageSetup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34B95-4599-4B84-AEF1-0093F0DB1AA9}">
  <dimension ref="A12:A44"/>
  <sheetViews>
    <sheetView workbookViewId="0">
      <selection activeCell="A26" sqref="A26"/>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349" t="str">
        <f>+'7 e) CLAS. TIPO GASTO'!B4</f>
        <v>CLASIFICACION POR TIPO DE GASTO</v>
      </c>
    </row>
    <row r="24" spans="1:1" ht="14.45" customHeight="1" x14ac:dyDescent="0.25">
      <c r="A24" s="349"/>
    </row>
    <row r="25" spans="1:1" x14ac:dyDescent="0.25">
      <c r="A25" s="349"/>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89C84F-5065-43DF-BA0A-CD28FA16D6D3}">
  <dimension ref="A1:G12"/>
  <sheetViews>
    <sheetView view="pageLayout" zoomScaleNormal="100" workbookViewId="0">
      <selection activeCell="A33" sqref="A33"/>
    </sheetView>
  </sheetViews>
  <sheetFormatPr baseColWidth="10" defaultRowHeight="15" x14ac:dyDescent="0.25"/>
  <cols>
    <col min="1" max="1" width="16" customWidth="1"/>
    <col min="6" max="6" width="27.42578125" customWidth="1"/>
    <col min="7" max="7" width="21.28515625" customWidth="1"/>
  </cols>
  <sheetData>
    <row r="1" spans="1:7" x14ac:dyDescent="0.25">
      <c r="B1" s="347" t="str">
        <f>+'5 b) CLASIF. ADMVA.'!$A$1</f>
        <v>MUNICIPIO DE JUAN R. ESCUDERO, GRO.</v>
      </c>
      <c r="C1" s="347"/>
      <c r="D1" s="347"/>
      <c r="E1" s="347"/>
      <c r="F1" s="347"/>
    </row>
    <row r="2" spans="1:7" x14ac:dyDescent="0.25">
      <c r="B2" s="347" t="str">
        <f>+'5 b) CLASIF. ADMVA.'!$A$2</f>
        <v>ADMINISTRACION 2024-2027</v>
      </c>
      <c r="C2" s="347"/>
      <c r="D2" s="347"/>
      <c r="E2" s="347"/>
      <c r="F2" s="347"/>
    </row>
    <row r="3" spans="1:7" x14ac:dyDescent="0.25">
      <c r="B3" s="347" t="str">
        <f>+'5 b) CLASIF. ADMVA.'!$A$3</f>
        <v>PRESUPUESTO DE EGRESOS PARA EL EJERCICIO FISCAL 2025</v>
      </c>
      <c r="C3" s="347"/>
      <c r="D3" s="347"/>
      <c r="E3" s="347"/>
      <c r="F3" s="347"/>
    </row>
    <row r="4" spans="1:7" x14ac:dyDescent="0.25">
      <c r="B4" s="347" t="s">
        <v>245</v>
      </c>
      <c r="C4" s="347"/>
      <c r="D4" s="347"/>
      <c r="E4" s="347"/>
      <c r="F4" s="347"/>
    </row>
    <row r="5" spans="1:7" x14ac:dyDescent="0.25">
      <c r="A5" s="362"/>
      <c r="B5" s="362"/>
      <c r="C5" s="362"/>
      <c r="D5" s="362"/>
      <c r="E5" s="362"/>
      <c r="F5" s="362"/>
      <c r="G5" s="362"/>
    </row>
    <row r="6" spans="1:7" x14ac:dyDescent="0.25">
      <c r="A6" s="265" t="s">
        <v>183</v>
      </c>
      <c r="B6" s="381" t="s">
        <v>241</v>
      </c>
      <c r="C6" s="382"/>
      <c r="D6" s="382"/>
      <c r="E6" s="382"/>
      <c r="F6" s="383"/>
      <c r="G6" s="258" t="s">
        <v>63</v>
      </c>
    </row>
    <row r="7" spans="1:7" x14ac:dyDescent="0.25">
      <c r="A7" s="28"/>
      <c r="B7" s="378" t="s">
        <v>3</v>
      </c>
      <c r="C7" s="379"/>
      <c r="D7" s="379"/>
      <c r="E7" s="379"/>
      <c r="F7" s="380"/>
      <c r="G7" s="29">
        <f>+G8+G9+G10</f>
        <v>150969624.36000001</v>
      </c>
    </row>
    <row r="8" spans="1:7" x14ac:dyDescent="0.25">
      <c r="A8" s="2">
        <v>1</v>
      </c>
      <c r="B8" s="387" t="s">
        <v>242</v>
      </c>
      <c r="C8" s="388"/>
      <c r="D8" s="388"/>
      <c r="E8" s="388"/>
      <c r="F8" s="389"/>
      <c r="G8" s="30">
        <f>+'RESUMEN POR AREA'!AO3</f>
        <v>82210017.680000007</v>
      </c>
    </row>
    <row r="9" spans="1:7" x14ac:dyDescent="0.25">
      <c r="A9" s="3">
        <v>2</v>
      </c>
      <c r="B9" s="384" t="s">
        <v>243</v>
      </c>
      <c r="C9" s="385"/>
      <c r="D9" s="385"/>
      <c r="E9" s="385"/>
      <c r="F9" s="386"/>
      <c r="G9" s="17">
        <f>+'RESUMEN POR AREA'!AO47</f>
        <v>68054606.679999992</v>
      </c>
    </row>
    <row r="10" spans="1:7" x14ac:dyDescent="0.25">
      <c r="A10" s="3">
        <v>3</v>
      </c>
      <c r="B10" s="384" t="s">
        <v>244</v>
      </c>
      <c r="C10" s="385"/>
      <c r="D10" s="385"/>
      <c r="E10" s="385"/>
      <c r="F10" s="386"/>
      <c r="G10" s="17">
        <f>+'RESUMEN POR AREA'!AO50</f>
        <v>705000</v>
      </c>
    </row>
    <row r="11" spans="1:7" x14ac:dyDescent="0.25">
      <c r="A11" s="3">
        <v>4</v>
      </c>
      <c r="B11" s="384" t="s">
        <v>694</v>
      </c>
      <c r="C11" s="385"/>
      <c r="D11" s="385"/>
      <c r="E11" s="385"/>
      <c r="F11" s="386"/>
      <c r="G11" s="17">
        <v>0</v>
      </c>
    </row>
    <row r="12" spans="1:7" x14ac:dyDescent="0.25">
      <c r="A12" s="3">
        <v>5</v>
      </c>
      <c r="B12" s="384" t="s">
        <v>254</v>
      </c>
      <c r="C12" s="385"/>
      <c r="D12" s="385"/>
      <c r="E12" s="385"/>
      <c r="F12" s="386"/>
      <c r="G12" s="17">
        <v>0</v>
      </c>
    </row>
  </sheetData>
  <mergeCells count="12">
    <mergeCell ref="B11:F11"/>
    <mergeCell ref="B12:F12"/>
    <mergeCell ref="B8:F8"/>
    <mergeCell ref="B9:F9"/>
    <mergeCell ref="B10:F10"/>
    <mergeCell ref="B7:F7"/>
    <mergeCell ref="B1:F1"/>
    <mergeCell ref="B2:F2"/>
    <mergeCell ref="B3:F3"/>
    <mergeCell ref="B4:F4"/>
    <mergeCell ref="B6:F6"/>
    <mergeCell ref="A5:G5"/>
  </mergeCells>
  <pageMargins left="0.55208333333333337" right="0.41666666666666669" top="0.48958333333333331" bottom="0.75" header="0.3" footer="0.3"/>
  <pageSetup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C31D6-EAC1-4624-88B6-5C344E7059FE}">
  <dimension ref="A12:A44"/>
  <sheetViews>
    <sheetView workbookViewId="0">
      <selection activeCell="A34" sqref="A34"/>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349" t="str">
        <f>+'8 g) CLAS. FUENTE FINAN.'!B4</f>
        <v>CLASIFICACION POR FUENTE DE FINANCIAMIENTO</v>
      </c>
    </row>
    <row r="24" spans="1:1" ht="14.45" customHeight="1" x14ac:dyDescent="0.25">
      <c r="A24" s="349"/>
    </row>
    <row r="25" spans="1:1" x14ac:dyDescent="0.25">
      <c r="A25" s="349"/>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D82A05-56CA-470B-9F3D-7B72310CE9F4}">
  <dimension ref="A1:G19"/>
  <sheetViews>
    <sheetView view="pageLayout" zoomScaleNormal="100" workbookViewId="0">
      <selection activeCell="E22" sqref="E22"/>
    </sheetView>
  </sheetViews>
  <sheetFormatPr baseColWidth="10" defaultRowHeight="15" x14ac:dyDescent="0.25"/>
  <cols>
    <col min="1" max="1" width="16" customWidth="1"/>
    <col min="6" max="6" width="27.42578125" customWidth="1"/>
    <col min="7" max="7" width="21.28515625" customWidth="1"/>
  </cols>
  <sheetData>
    <row r="1" spans="1:7" x14ac:dyDescent="0.25">
      <c r="B1" s="347" t="str">
        <f>+'5 b) CLASIF. ADMVA.'!$A$1</f>
        <v>MUNICIPIO DE JUAN R. ESCUDERO, GRO.</v>
      </c>
      <c r="C1" s="347"/>
      <c r="D1" s="347"/>
      <c r="E1" s="347"/>
      <c r="F1" s="347"/>
    </row>
    <row r="2" spans="1:7" x14ac:dyDescent="0.25">
      <c r="B2" s="347" t="str">
        <f>+'5 b) CLASIF. ADMVA.'!$A$2</f>
        <v>ADMINISTRACION 2024-2027</v>
      </c>
      <c r="C2" s="347"/>
      <c r="D2" s="347"/>
      <c r="E2" s="347"/>
      <c r="F2" s="347"/>
    </row>
    <row r="3" spans="1:7" x14ac:dyDescent="0.25">
      <c r="B3" s="347" t="str">
        <f>+'5 b) CLASIF. ADMVA.'!$A$3</f>
        <v>PRESUPUESTO DE EGRESOS PARA EL EJERCICIO FISCAL 2025</v>
      </c>
      <c r="C3" s="347"/>
      <c r="D3" s="347"/>
      <c r="E3" s="347"/>
      <c r="F3" s="347"/>
    </row>
    <row r="4" spans="1:7" x14ac:dyDescent="0.25">
      <c r="B4" s="347" t="s">
        <v>704</v>
      </c>
      <c r="C4" s="347"/>
      <c r="D4" s="347"/>
      <c r="E4" s="347"/>
      <c r="F4" s="347"/>
    </row>
    <row r="5" spans="1:7" x14ac:dyDescent="0.25">
      <c r="A5" s="390"/>
      <c r="B5" s="390"/>
      <c r="C5" s="390"/>
      <c r="D5" s="390"/>
      <c r="E5" s="390"/>
      <c r="F5" s="390"/>
      <c r="G5" s="390"/>
    </row>
    <row r="6" spans="1:7" x14ac:dyDescent="0.25">
      <c r="A6" s="265" t="s">
        <v>183</v>
      </c>
      <c r="B6" s="381" t="s">
        <v>705</v>
      </c>
      <c r="C6" s="382"/>
      <c r="D6" s="382"/>
      <c r="E6" s="382"/>
      <c r="F6" s="383"/>
      <c r="G6" s="258" t="s">
        <v>63</v>
      </c>
    </row>
    <row r="7" spans="1:7" x14ac:dyDescent="0.25">
      <c r="A7" s="28"/>
      <c r="B7" s="378" t="s">
        <v>3</v>
      </c>
      <c r="C7" s="379"/>
      <c r="D7" s="379"/>
      <c r="E7" s="379"/>
      <c r="F7" s="380"/>
      <c r="G7" s="140">
        <f>+G8+G16</f>
        <v>150960624.36000001</v>
      </c>
    </row>
    <row r="8" spans="1:7" ht="21.75" customHeight="1" x14ac:dyDescent="0.25">
      <c r="A8" s="109">
        <v>1</v>
      </c>
      <c r="B8" s="392" t="s">
        <v>695</v>
      </c>
      <c r="C8" s="392"/>
      <c r="D8" s="392"/>
      <c r="E8" s="392"/>
      <c r="F8" s="392"/>
      <c r="G8" s="29">
        <f>SUM(G9:G15)</f>
        <v>60936105.07</v>
      </c>
    </row>
    <row r="9" spans="1:7" ht="17.25" customHeight="1" x14ac:dyDescent="0.25">
      <c r="A9" s="109">
        <v>11</v>
      </c>
      <c r="B9" s="391" t="s">
        <v>696</v>
      </c>
      <c r="C9" s="391"/>
      <c r="D9" s="391"/>
      <c r="E9" s="391"/>
      <c r="F9" s="391"/>
      <c r="G9" s="17">
        <v>7267471.6799999997</v>
      </c>
    </row>
    <row r="10" spans="1:7" ht="15.75" customHeight="1" x14ac:dyDescent="0.25">
      <c r="A10" s="109">
        <v>12</v>
      </c>
      <c r="B10" s="391" t="s">
        <v>697</v>
      </c>
      <c r="C10" s="391"/>
      <c r="D10" s="391"/>
      <c r="E10" s="391"/>
      <c r="F10" s="391"/>
      <c r="G10" s="17">
        <v>0</v>
      </c>
    </row>
    <row r="11" spans="1:7" ht="19.5" customHeight="1" x14ac:dyDescent="0.25">
      <c r="A11" s="109">
        <v>13</v>
      </c>
      <c r="B11" s="391" t="s">
        <v>698</v>
      </c>
      <c r="C11" s="391"/>
      <c r="D11" s="391"/>
      <c r="E11" s="391"/>
      <c r="F11" s="391"/>
      <c r="G11" s="17">
        <v>0</v>
      </c>
    </row>
    <row r="12" spans="1:7" ht="17.25" customHeight="1" x14ac:dyDescent="0.25">
      <c r="A12" s="109">
        <v>14</v>
      </c>
      <c r="B12" s="391" t="s">
        <v>253</v>
      </c>
      <c r="C12" s="391"/>
      <c r="D12" s="391"/>
      <c r="E12" s="391"/>
      <c r="F12" s="391"/>
      <c r="G12" s="17">
        <v>0</v>
      </c>
    </row>
    <row r="13" spans="1:7" ht="17.25" customHeight="1" x14ac:dyDescent="0.25">
      <c r="A13" s="109">
        <v>15</v>
      </c>
      <c r="B13" s="391" t="s">
        <v>699</v>
      </c>
      <c r="C13" s="391"/>
      <c r="D13" s="391"/>
      <c r="E13" s="391"/>
      <c r="F13" s="391"/>
      <c r="G13" s="17">
        <v>53668633.390000001</v>
      </c>
    </row>
    <row r="14" spans="1:7" ht="18" customHeight="1" x14ac:dyDescent="0.25">
      <c r="A14" s="109">
        <v>16</v>
      </c>
      <c r="B14" s="391" t="s">
        <v>700</v>
      </c>
      <c r="C14" s="391"/>
      <c r="D14" s="391"/>
      <c r="E14" s="391"/>
      <c r="F14" s="391"/>
      <c r="G14" s="17">
        <v>0</v>
      </c>
    </row>
    <row r="15" spans="1:7" ht="23.25" customHeight="1" x14ac:dyDescent="0.25">
      <c r="A15" s="109">
        <v>17</v>
      </c>
      <c r="B15" s="391" t="s">
        <v>701</v>
      </c>
      <c r="C15" s="391"/>
      <c r="D15" s="391"/>
      <c r="E15" s="391"/>
      <c r="F15" s="391"/>
      <c r="G15" s="17">
        <v>0</v>
      </c>
    </row>
    <row r="16" spans="1:7" ht="16.5" customHeight="1" x14ac:dyDescent="0.25">
      <c r="A16" s="109">
        <v>2</v>
      </c>
      <c r="B16" s="392" t="s">
        <v>702</v>
      </c>
      <c r="C16" s="392"/>
      <c r="D16" s="392"/>
      <c r="E16" s="392"/>
      <c r="F16" s="392"/>
      <c r="G16" s="29">
        <f>SUM(G17:G19)</f>
        <v>90024519.290000007</v>
      </c>
    </row>
    <row r="17" spans="1:7" ht="15.75" customHeight="1" x14ac:dyDescent="0.25">
      <c r="A17" s="109">
        <v>25</v>
      </c>
      <c r="B17" s="391" t="s">
        <v>699</v>
      </c>
      <c r="C17" s="391"/>
      <c r="D17" s="391"/>
      <c r="E17" s="391"/>
      <c r="F17" s="391"/>
      <c r="G17" s="17">
        <v>90024519.290000007</v>
      </c>
    </row>
    <row r="18" spans="1:7" ht="15.75" customHeight="1" x14ac:dyDescent="0.25">
      <c r="A18" s="109">
        <v>26</v>
      </c>
      <c r="B18" s="391" t="s">
        <v>700</v>
      </c>
      <c r="C18" s="391"/>
      <c r="D18" s="391"/>
      <c r="E18" s="391"/>
      <c r="F18" s="391"/>
      <c r="G18" s="30">
        <v>0</v>
      </c>
    </row>
    <row r="19" spans="1:7" ht="17.25" customHeight="1" x14ac:dyDescent="0.25">
      <c r="A19" s="109">
        <v>27</v>
      </c>
      <c r="B19" s="391" t="s">
        <v>703</v>
      </c>
      <c r="C19" s="391"/>
      <c r="D19" s="391"/>
      <c r="E19" s="391"/>
      <c r="F19" s="391"/>
      <c r="G19" s="15">
        <v>0</v>
      </c>
    </row>
  </sheetData>
  <mergeCells count="19">
    <mergeCell ref="B19:F19"/>
    <mergeCell ref="B8:F8"/>
    <mergeCell ref="B9:F9"/>
    <mergeCell ref="B10:F10"/>
    <mergeCell ref="B11:F11"/>
    <mergeCell ref="B12:F12"/>
    <mergeCell ref="B13:F13"/>
    <mergeCell ref="B14:F14"/>
    <mergeCell ref="B15:F15"/>
    <mergeCell ref="B16:F16"/>
    <mergeCell ref="B17:F17"/>
    <mergeCell ref="B18:F18"/>
    <mergeCell ref="B7:F7"/>
    <mergeCell ref="B1:F1"/>
    <mergeCell ref="B2:F2"/>
    <mergeCell ref="B3:F3"/>
    <mergeCell ref="B4:F4"/>
    <mergeCell ref="B6:F6"/>
    <mergeCell ref="A5:G5"/>
  </mergeCells>
  <pageMargins left="0.55208333333333337" right="0.41666666666666669" top="0.48958333333333331" bottom="0.75" header="0.3" footer="0.3"/>
  <pageSetup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5AC6B-95DE-4D84-B881-880EF6157A23}">
  <dimension ref="A12:A44"/>
  <sheetViews>
    <sheetView workbookViewId="0">
      <selection activeCell="A26" sqref="A26"/>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349" t="str">
        <f>+'9 d) CLASIFICADOR PROGRAMATICO'!A4:H4</f>
        <v>CLASIFICACION PROGRAMATICA</v>
      </c>
    </row>
    <row r="24" spans="1:1" ht="14.45" customHeight="1" x14ac:dyDescent="0.25">
      <c r="A24" s="349"/>
    </row>
    <row r="25" spans="1:1" x14ac:dyDescent="0.25">
      <c r="A25" s="349"/>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765B10-5BA2-4232-B084-C7EE6F9C49FB}">
  <sheetPr>
    <tabColor rgb="FFF2F737"/>
  </sheetPr>
  <dimension ref="A1:H47"/>
  <sheetViews>
    <sheetView workbookViewId="0">
      <selection activeCell="F13" sqref="F13:F16"/>
    </sheetView>
  </sheetViews>
  <sheetFormatPr baseColWidth="10" defaultRowHeight="15" x14ac:dyDescent="0.25"/>
  <cols>
    <col min="1" max="1" width="3.5703125" customWidth="1"/>
    <col min="2" max="2" width="3.28515625" customWidth="1"/>
    <col min="3" max="4" width="3.42578125" customWidth="1"/>
    <col min="5" max="5" width="4" customWidth="1"/>
    <col min="6" max="6" width="55.5703125" customWidth="1"/>
    <col min="7" max="7" width="52.42578125" hidden="1" customWidth="1"/>
    <col min="8" max="8" width="16.28515625" customWidth="1"/>
  </cols>
  <sheetData>
    <row r="1" spans="1:8" x14ac:dyDescent="0.25">
      <c r="A1" s="347" t="str">
        <f>+'5 b) CLASIF. ADMVA.'!$A$1</f>
        <v>MUNICIPIO DE JUAN R. ESCUDERO, GRO.</v>
      </c>
      <c r="B1" s="347"/>
      <c r="C1" s="347"/>
      <c r="D1" s="347"/>
      <c r="E1" s="347"/>
      <c r="F1" s="347"/>
      <c r="G1" s="347"/>
      <c r="H1" s="347"/>
    </row>
    <row r="2" spans="1:8" x14ac:dyDescent="0.25">
      <c r="A2" s="347" t="str">
        <f>+'5 b) CLASIF. ADMVA.'!$A$2</f>
        <v>ADMINISTRACION 2024-2027</v>
      </c>
      <c r="B2" s="347"/>
      <c r="C2" s="347"/>
      <c r="D2" s="347"/>
      <c r="E2" s="347"/>
      <c r="F2" s="347"/>
      <c r="G2" s="347"/>
      <c r="H2" s="347"/>
    </row>
    <row r="3" spans="1:8" x14ac:dyDescent="0.25">
      <c r="A3" s="347" t="str">
        <f>+'5 b) CLASIF. ADMVA.'!$A$3</f>
        <v>PRESUPUESTO DE EGRESOS PARA EL EJERCICIO FISCAL 2025</v>
      </c>
      <c r="B3" s="347"/>
      <c r="C3" s="347"/>
      <c r="D3" s="347"/>
      <c r="E3" s="347"/>
      <c r="F3" s="347"/>
      <c r="G3" s="347"/>
      <c r="H3" s="347"/>
    </row>
    <row r="4" spans="1:8" x14ac:dyDescent="0.25">
      <c r="A4" s="347" t="s">
        <v>782</v>
      </c>
      <c r="B4" s="347"/>
      <c r="C4" s="347"/>
      <c r="D4" s="347"/>
      <c r="E4" s="347"/>
      <c r="F4" s="347"/>
      <c r="G4" s="347"/>
      <c r="H4" s="347"/>
    </row>
    <row r="5" spans="1:8" x14ac:dyDescent="0.25">
      <c r="A5" s="347"/>
      <c r="B5" s="347"/>
      <c r="C5" s="347"/>
      <c r="D5" s="347"/>
      <c r="E5" s="347"/>
      <c r="F5" s="347"/>
      <c r="G5" s="347"/>
      <c r="H5" s="347"/>
    </row>
    <row r="7" spans="1:8" ht="82.5" x14ac:dyDescent="0.25">
      <c r="A7" s="259" t="s">
        <v>755</v>
      </c>
      <c r="B7" s="259" t="s">
        <v>756</v>
      </c>
      <c r="C7" s="259" t="s">
        <v>757</v>
      </c>
      <c r="D7" s="260" t="s">
        <v>755</v>
      </c>
      <c r="E7" s="261" t="s">
        <v>756</v>
      </c>
      <c r="F7" s="262" t="s">
        <v>757</v>
      </c>
      <c r="G7" s="263" t="s">
        <v>758</v>
      </c>
      <c r="H7" s="264" t="s">
        <v>3</v>
      </c>
    </row>
    <row r="8" spans="1:8" ht="16.5" x14ac:dyDescent="0.3">
      <c r="A8" s="183">
        <v>1</v>
      </c>
      <c r="B8" s="184"/>
      <c r="C8" s="184"/>
      <c r="D8" s="185" t="s">
        <v>759</v>
      </c>
      <c r="E8" s="185"/>
      <c r="F8" s="186"/>
      <c r="G8" s="186"/>
      <c r="H8" s="187">
        <f>+H9+H12+H24+H28+H31+H36</f>
        <v>150969624.35999998</v>
      </c>
    </row>
    <row r="9" spans="1:8" ht="16.5" x14ac:dyDescent="0.3">
      <c r="A9" s="183">
        <v>1</v>
      </c>
      <c r="B9" s="183">
        <v>1</v>
      </c>
      <c r="C9" s="188"/>
      <c r="D9" s="189"/>
      <c r="E9" s="190" t="s">
        <v>726</v>
      </c>
      <c r="F9" s="191"/>
      <c r="G9" s="192"/>
      <c r="H9" s="187">
        <f>SUM(H10:H11)</f>
        <v>0</v>
      </c>
    </row>
    <row r="10" spans="1:8" ht="23.25" customHeight="1" x14ac:dyDescent="0.3">
      <c r="A10" s="118">
        <v>1</v>
      </c>
      <c r="B10" s="118">
        <v>1</v>
      </c>
      <c r="C10" s="111" t="s">
        <v>707</v>
      </c>
      <c r="D10" s="112"/>
      <c r="E10" s="112"/>
      <c r="F10" s="113" t="s">
        <v>727</v>
      </c>
      <c r="G10" s="119" t="s">
        <v>760</v>
      </c>
      <c r="H10" s="30">
        <v>0</v>
      </c>
    </row>
    <row r="11" spans="1:8" ht="19.5" customHeight="1" x14ac:dyDescent="0.3">
      <c r="A11" s="118">
        <v>1</v>
      </c>
      <c r="B11" s="118">
        <v>1</v>
      </c>
      <c r="C11" s="111" t="s">
        <v>708</v>
      </c>
      <c r="D11" s="112"/>
      <c r="E11" s="112"/>
      <c r="F11" s="113" t="s">
        <v>728</v>
      </c>
      <c r="G11" s="119" t="s">
        <v>761</v>
      </c>
      <c r="H11" s="30">
        <v>0</v>
      </c>
    </row>
    <row r="12" spans="1:8" ht="16.5" x14ac:dyDescent="0.3">
      <c r="A12" s="183">
        <v>1</v>
      </c>
      <c r="B12" s="183">
        <v>2</v>
      </c>
      <c r="C12" s="188"/>
      <c r="D12" s="189"/>
      <c r="E12" s="190" t="s">
        <v>729</v>
      </c>
      <c r="F12" s="191"/>
      <c r="G12" s="198"/>
      <c r="H12" s="187">
        <f>SUM(H13:H23)</f>
        <v>136491701.63999999</v>
      </c>
    </row>
    <row r="13" spans="1:8" ht="38.25" customHeight="1" x14ac:dyDescent="0.25">
      <c r="A13" s="394">
        <v>1</v>
      </c>
      <c r="B13" s="394">
        <v>2</v>
      </c>
      <c r="C13" s="397" t="s">
        <v>710</v>
      </c>
      <c r="D13" s="400"/>
      <c r="E13" s="400"/>
      <c r="F13" s="403" t="s">
        <v>730</v>
      </c>
      <c r="G13" s="120" t="s">
        <v>762</v>
      </c>
      <c r="H13" s="141">
        <f>+'5 b) CLASIF. ADMVA.'!G9+'5 b) CLASIF. ADMVA.'!G11+'5 b) CLASIF. ADMVA.'!G12+'5 b) CLASIF. ADMVA.'!G13+'5 b) CLASIF. ADMVA.'!G17+'5 b) CLASIF. ADMVA.'!G20+'5 b) CLASIF. ADMVA.'!G21+'5 b) CLASIF. ADMVA.'!G22+'5 b) CLASIF. ADMVA.'!G23+'5 b) CLASIF. ADMVA.'!G24+'5 b) CLASIF. ADMVA.'!G26+'5 b) CLASIF. ADMVA.'!G27+'5 b) CLASIF. ADMVA.'!G28+'5 b) CLASIF. ADMVA.'!G29+'5 b) CLASIF. ADMVA.'!G30+'5 b) CLASIF. ADMVA.'!G31+'5 b) CLASIF. ADMVA.'!G32+'5 b) CLASIF. ADMVA.'!G33+'5 b) CLASIF. ADMVA.'!G34+'5 b) CLASIF. ADMVA.'!G36+'5 b) CLASIF. ADMVA.'!G37+'5 b) CLASIF. ADMVA.'!G38+'5 b) CLASIF. ADMVA.'!G39+'5 b) CLASIF. ADMVA.'!G40</f>
        <v>59428458.959999993</v>
      </c>
    </row>
    <row r="14" spans="1:8" ht="16.5" hidden="1" x14ac:dyDescent="0.25">
      <c r="A14" s="395"/>
      <c r="B14" s="395"/>
      <c r="C14" s="398"/>
      <c r="D14" s="401"/>
      <c r="E14" s="401"/>
      <c r="F14" s="404"/>
      <c r="G14" s="121" t="s">
        <v>763</v>
      </c>
      <c r="H14" s="124"/>
    </row>
    <row r="15" spans="1:8" ht="16.5" hidden="1" x14ac:dyDescent="0.25">
      <c r="A15" s="395"/>
      <c r="B15" s="395"/>
      <c r="C15" s="398"/>
      <c r="D15" s="401"/>
      <c r="E15" s="401"/>
      <c r="F15" s="404"/>
      <c r="G15" s="121" t="s">
        <v>764</v>
      </c>
      <c r="H15" s="124"/>
    </row>
    <row r="16" spans="1:8" ht="16.5" hidden="1" x14ac:dyDescent="0.25">
      <c r="A16" s="396"/>
      <c r="B16" s="396"/>
      <c r="C16" s="399"/>
      <c r="D16" s="402"/>
      <c r="E16" s="402"/>
      <c r="F16" s="405"/>
      <c r="G16" s="122" t="s">
        <v>765</v>
      </c>
      <c r="H16" s="125"/>
    </row>
    <row r="17" spans="1:8" ht="27" customHeight="1" x14ac:dyDescent="0.3">
      <c r="A17" s="118">
        <v>1</v>
      </c>
      <c r="B17" s="118">
        <v>2</v>
      </c>
      <c r="C17" s="111" t="s">
        <v>709</v>
      </c>
      <c r="D17" s="112"/>
      <c r="E17" s="112"/>
      <c r="F17" s="113" t="s">
        <v>731</v>
      </c>
      <c r="G17" s="119" t="s">
        <v>766</v>
      </c>
      <c r="H17" s="30">
        <v>0</v>
      </c>
    </row>
    <row r="18" spans="1:8" ht="35.25" customHeight="1" x14ac:dyDescent="0.3">
      <c r="A18" s="118">
        <v>1</v>
      </c>
      <c r="B18" s="118">
        <v>2</v>
      </c>
      <c r="C18" s="111" t="s">
        <v>688</v>
      </c>
      <c r="D18" s="112"/>
      <c r="E18" s="112"/>
      <c r="F18" s="113" t="s">
        <v>732</v>
      </c>
      <c r="G18" s="119" t="s">
        <v>767</v>
      </c>
      <c r="H18" s="30">
        <f>+'5 b) CLASIF. ADMVA.'!G8+'5 b) CLASIF. ADMVA.'!G10</f>
        <v>7023952.1800000006</v>
      </c>
    </row>
    <row r="19" spans="1:8" ht="27" customHeight="1" x14ac:dyDescent="0.3">
      <c r="A19" s="118">
        <v>1</v>
      </c>
      <c r="B19" s="118">
        <v>2</v>
      </c>
      <c r="C19" s="111" t="s">
        <v>711</v>
      </c>
      <c r="D19" s="112"/>
      <c r="E19" s="112"/>
      <c r="F19" s="113" t="s">
        <v>733</v>
      </c>
      <c r="G19" s="119" t="s">
        <v>768</v>
      </c>
      <c r="H19" s="30">
        <f>+'5 b) CLASIF. ADMVA.'!G35+'5 b) CLASIF. ADMVA.'!G25</f>
        <v>1148410.9200000002</v>
      </c>
    </row>
    <row r="20" spans="1:8" ht="25.5" customHeight="1" x14ac:dyDescent="0.3">
      <c r="A20" s="118">
        <v>1</v>
      </c>
      <c r="B20" s="118">
        <v>2</v>
      </c>
      <c r="C20" s="111" t="s">
        <v>689</v>
      </c>
      <c r="D20" s="112"/>
      <c r="E20" s="112"/>
      <c r="F20" s="113" t="s">
        <v>734</v>
      </c>
      <c r="G20" s="119" t="s">
        <v>769</v>
      </c>
      <c r="H20" s="30">
        <v>0</v>
      </c>
    </row>
    <row r="21" spans="1:8" ht="33" customHeight="1" x14ac:dyDescent="0.3">
      <c r="A21" s="118">
        <v>1</v>
      </c>
      <c r="B21" s="118">
        <v>2</v>
      </c>
      <c r="C21" s="111" t="s">
        <v>690</v>
      </c>
      <c r="D21" s="112"/>
      <c r="E21" s="112"/>
      <c r="F21" s="113" t="s">
        <v>735</v>
      </c>
      <c r="G21" s="119" t="s">
        <v>770</v>
      </c>
      <c r="H21" s="30">
        <v>0</v>
      </c>
    </row>
    <row r="22" spans="1:8" ht="21" customHeight="1" x14ac:dyDescent="0.3">
      <c r="A22" s="118">
        <v>1</v>
      </c>
      <c r="B22" s="118">
        <v>2</v>
      </c>
      <c r="C22" s="111" t="s">
        <v>687</v>
      </c>
      <c r="D22" s="112"/>
      <c r="E22" s="112"/>
      <c r="F22" s="113" t="s">
        <v>736</v>
      </c>
      <c r="G22" s="119" t="s">
        <v>771</v>
      </c>
      <c r="H22" s="30">
        <v>0</v>
      </c>
    </row>
    <row r="23" spans="1:8" ht="18" customHeight="1" x14ac:dyDescent="0.3">
      <c r="A23" s="118">
        <v>1</v>
      </c>
      <c r="B23" s="118">
        <v>2</v>
      </c>
      <c r="C23" s="111" t="s">
        <v>712</v>
      </c>
      <c r="D23" s="112"/>
      <c r="E23" s="112"/>
      <c r="F23" s="113" t="s">
        <v>737</v>
      </c>
      <c r="G23" s="119" t="s">
        <v>772</v>
      </c>
      <c r="H23" s="30">
        <f>+'5 b) CLASIF. ADMVA.'!G19</f>
        <v>68890879.579999998</v>
      </c>
    </row>
    <row r="24" spans="1:8" ht="16.5" x14ac:dyDescent="0.3">
      <c r="A24" s="183">
        <v>1</v>
      </c>
      <c r="B24" s="183">
        <v>3</v>
      </c>
      <c r="C24" s="193"/>
      <c r="D24" s="194"/>
      <c r="E24" s="190" t="s">
        <v>738</v>
      </c>
      <c r="F24" s="191"/>
      <c r="G24" s="195"/>
      <c r="H24" s="187">
        <f>SUM(H25:H27)</f>
        <v>14477922.719999999</v>
      </c>
    </row>
    <row r="25" spans="1:8" ht="31.5" customHeight="1" x14ac:dyDescent="0.3">
      <c r="A25" s="118">
        <v>1</v>
      </c>
      <c r="B25" s="118">
        <v>3</v>
      </c>
      <c r="C25" s="111" t="s">
        <v>713</v>
      </c>
      <c r="D25" s="112"/>
      <c r="E25" s="112"/>
      <c r="F25" s="113" t="s">
        <v>739</v>
      </c>
      <c r="G25" s="119" t="s">
        <v>773</v>
      </c>
      <c r="H25" s="30">
        <f>+'5 b) CLASIF. ADMVA.'!G14+'5 b) CLASIF. ADMVA.'!G15+'5 b) CLASIF. ADMVA.'!G18</f>
        <v>13662598.239999998</v>
      </c>
    </row>
    <row r="26" spans="1:8" ht="36" customHeight="1" x14ac:dyDescent="0.3">
      <c r="A26" s="118">
        <v>1</v>
      </c>
      <c r="B26" s="118">
        <v>3</v>
      </c>
      <c r="C26" s="111" t="s">
        <v>714</v>
      </c>
      <c r="D26" s="112"/>
      <c r="E26" s="112"/>
      <c r="F26" s="113" t="s">
        <v>740</v>
      </c>
      <c r="G26" s="119" t="s">
        <v>774</v>
      </c>
      <c r="H26" s="30">
        <f>+'5 b) CLASIF. ADMVA.'!G16</f>
        <v>815324.48</v>
      </c>
    </row>
    <row r="27" spans="1:8" ht="30" customHeight="1" x14ac:dyDescent="0.3">
      <c r="A27" s="118">
        <v>1</v>
      </c>
      <c r="B27" s="118">
        <v>3</v>
      </c>
      <c r="C27" s="111" t="s">
        <v>715</v>
      </c>
      <c r="D27" s="112"/>
      <c r="E27" s="112"/>
      <c r="F27" s="113" t="s">
        <v>741</v>
      </c>
      <c r="G27" s="119" t="s">
        <v>775</v>
      </c>
      <c r="H27" s="30">
        <v>0</v>
      </c>
    </row>
    <row r="28" spans="1:8" ht="16.5" x14ac:dyDescent="0.3">
      <c r="A28" s="183">
        <v>1</v>
      </c>
      <c r="B28" s="183">
        <v>4</v>
      </c>
      <c r="C28" s="193"/>
      <c r="D28" s="194"/>
      <c r="E28" s="190" t="s">
        <v>742</v>
      </c>
      <c r="F28" s="191"/>
      <c r="G28" s="195"/>
      <c r="H28" s="187">
        <f>+H29</f>
        <v>0</v>
      </c>
    </row>
    <row r="29" spans="1:8" ht="33" customHeight="1" x14ac:dyDescent="0.3">
      <c r="A29" s="118">
        <v>1</v>
      </c>
      <c r="B29" s="118">
        <v>4</v>
      </c>
      <c r="C29" s="111" t="s">
        <v>716</v>
      </c>
      <c r="D29" s="112"/>
      <c r="E29" s="112"/>
      <c r="F29" s="113" t="s">
        <v>743</v>
      </c>
      <c r="G29" s="119" t="s">
        <v>776</v>
      </c>
      <c r="H29" s="30">
        <v>0</v>
      </c>
    </row>
    <row r="30" spans="1:8" ht="16.5" x14ac:dyDescent="0.3">
      <c r="A30" s="118">
        <v>1</v>
      </c>
      <c r="B30" s="118">
        <v>4</v>
      </c>
      <c r="C30" s="111" t="s">
        <v>717</v>
      </c>
      <c r="D30" s="112"/>
      <c r="E30" s="112"/>
      <c r="F30" s="113" t="s">
        <v>744</v>
      </c>
      <c r="G30" s="119"/>
      <c r="H30" s="30"/>
    </row>
    <row r="31" spans="1:8" ht="16.5" x14ac:dyDescent="0.3">
      <c r="A31" s="183">
        <v>1</v>
      </c>
      <c r="B31" s="183">
        <v>5</v>
      </c>
      <c r="C31" s="193"/>
      <c r="D31" s="194"/>
      <c r="E31" s="190" t="s">
        <v>745</v>
      </c>
      <c r="F31" s="191"/>
      <c r="G31" s="195"/>
      <c r="H31" s="187">
        <f>SUM(H32:H35)</f>
        <v>0</v>
      </c>
    </row>
    <row r="32" spans="1:8" ht="21.75" customHeight="1" x14ac:dyDescent="0.3">
      <c r="A32" s="118">
        <v>1</v>
      </c>
      <c r="B32" s="118">
        <v>5</v>
      </c>
      <c r="C32" s="111" t="s">
        <v>718</v>
      </c>
      <c r="D32" s="112"/>
      <c r="E32" s="112"/>
      <c r="F32" s="113" t="s">
        <v>694</v>
      </c>
      <c r="G32" s="119" t="s">
        <v>777</v>
      </c>
      <c r="H32" s="30">
        <v>0</v>
      </c>
    </row>
    <row r="33" spans="1:8" ht="19.5" customHeight="1" x14ac:dyDescent="0.3">
      <c r="A33" s="118">
        <v>1</v>
      </c>
      <c r="B33" s="118">
        <v>5</v>
      </c>
      <c r="C33" s="111" t="s">
        <v>719</v>
      </c>
      <c r="D33" s="112"/>
      <c r="E33" s="112"/>
      <c r="F33" s="113" t="s">
        <v>746</v>
      </c>
      <c r="G33" s="119" t="s">
        <v>778</v>
      </c>
      <c r="H33" s="30">
        <v>0</v>
      </c>
    </row>
    <row r="34" spans="1:8" ht="21" customHeight="1" x14ac:dyDescent="0.3">
      <c r="A34" s="118">
        <v>1</v>
      </c>
      <c r="B34" s="118">
        <v>5</v>
      </c>
      <c r="C34" s="111" t="s">
        <v>720</v>
      </c>
      <c r="D34" s="112"/>
      <c r="E34" s="112"/>
      <c r="F34" s="113" t="s">
        <v>747</v>
      </c>
      <c r="G34" s="119" t="s">
        <v>779</v>
      </c>
      <c r="H34" s="30">
        <v>0</v>
      </c>
    </row>
    <row r="35" spans="1:8" ht="36.75" customHeight="1" x14ac:dyDescent="0.3">
      <c r="A35" s="118">
        <v>1</v>
      </c>
      <c r="B35" s="118">
        <v>5</v>
      </c>
      <c r="C35" s="111" t="s">
        <v>721</v>
      </c>
      <c r="D35" s="112"/>
      <c r="E35" s="112"/>
      <c r="F35" s="113" t="s">
        <v>748</v>
      </c>
      <c r="G35" s="119" t="s">
        <v>779</v>
      </c>
      <c r="H35" s="30">
        <v>0</v>
      </c>
    </row>
    <row r="36" spans="1:8" ht="16.5" x14ac:dyDescent="0.3">
      <c r="A36" s="183">
        <v>1</v>
      </c>
      <c r="B36" s="183">
        <v>6</v>
      </c>
      <c r="C36" s="193"/>
      <c r="D36" s="194"/>
      <c r="E36" s="190" t="s">
        <v>749</v>
      </c>
      <c r="F36" s="191"/>
      <c r="G36" s="195"/>
      <c r="H36" s="187">
        <f>+H37</f>
        <v>0</v>
      </c>
    </row>
    <row r="37" spans="1:8" ht="24" customHeight="1" x14ac:dyDescent="0.3">
      <c r="A37" s="118">
        <v>1</v>
      </c>
      <c r="B37" s="118">
        <v>6</v>
      </c>
      <c r="C37" s="111" t="s">
        <v>722</v>
      </c>
      <c r="D37" s="112"/>
      <c r="E37" s="112"/>
      <c r="F37" s="113" t="s">
        <v>750</v>
      </c>
      <c r="G37" s="119" t="s">
        <v>780</v>
      </c>
      <c r="H37" s="30">
        <v>0</v>
      </c>
    </row>
    <row r="38" spans="1:8" ht="16.5" x14ac:dyDescent="0.3">
      <c r="A38" s="183">
        <v>2</v>
      </c>
      <c r="B38" s="183"/>
      <c r="C38" s="183"/>
      <c r="D38" s="185" t="s">
        <v>751</v>
      </c>
      <c r="E38" s="185"/>
      <c r="F38" s="196"/>
      <c r="G38" s="197"/>
      <c r="H38" s="187">
        <f>+H39</f>
        <v>0</v>
      </c>
    </row>
    <row r="39" spans="1:8" ht="16.5" x14ac:dyDescent="0.3">
      <c r="A39" s="183">
        <v>2</v>
      </c>
      <c r="B39" s="183">
        <v>9</v>
      </c>
      <c r="C39" s="193"/>
      <c r="D39" s="194"/>
      <c r="E39" s="190" t="s">
        <v>751</v>
      </c>
      <c r="F39" s="191"/>
      <c r="G39" s="195"/>
      <c r="H39" s="187">
        <f>+H40</f>
        <v>0</v>
      </c>
    </row>
    <row r="40" spans="1:8" ht="24.75" customHeight="1" x14ac:dyDescent="0.3">
      <c r="A40" s="118">
        <v>2</v>
      </c>
      <c r="B40" s="118">
        <v>9</v>
      </c>
      <c r="C40" s="111" t="s">
        <v>723</v>
      </c>
      <c r="D40" s="112"/>
      <c r="E40" s="112"/>
      <c r="F40" s="113" t="s">
        <v>751</v>
      </c>
      <c r="G40" s="119"/>
      <c r="H40" s="30">
        <v>0</v>
      </c>
    </row>
    <row r="41" spans="1:8" ht="16.5" x14ac:dyDescent="0.3">
      <c r="A41" s="183">
        <v>3</v>
      </c>
      <c r="B41" s="183"/>
      <c r="C41" s="183"/>
      <c r="D41" s="185" t="s">
        <v>752</v>
      </c>
      <c r="E41" s="185"/>
      <c r="F41" s="196"/>
      <c r="G41" s="197"/>
      <c r="H41" s="187">
        <f>+H42</f>
        <v>0</v>
      </c>
    </row>
    <row r="42" spans="1:8" ht="16.5" x14ac:dyDescent="0.3">
      <c r="A42" s="183">
        <v>3</v>
      </c>
      <c r="B42" s="183">
        <v>9</v>
      </c>
      <c r="C42" s="193"/>
      <c r="D42" s="194"/>
      <c r="E42" s="190" t="s">
        <v>752</v>
      </c>
      <c r="F42" s="191"/>
      <c r="G42" s="195"/>
      <c r="H42" s="187">
        <f>+H43</f>
        <v>0</v>
      </c>
    </row>
    <row r="43" spans="1:8" ht="28.5" customHeight="1" x14ac:dyDescent="0.3">
      <c r="A43" s="118">
        <v>3</v>
      </c>
      <c r="B43" s="118">
        <v>9</v>
      </c>
      <c r="C43" s="111" t="s">
        <v>724</v>
      </c>
      <c r="D43" s="112"/>
      <c r="E43" s="112"/>
      <c r="F43" s="113" t="s">
        <v>752</v>
      </c>
      <c r="G43" s="119"/>
      <c r="H43" s="30">
        <v>0</v>
      </c>
    </row>
    <row r="44" spans="1:8" ht="16.5" x14ac:dyDescent="0.3">
      <c r="A44" s="183">
        <v>4</v>
      </c>
      <c r="B44" s="183"/>
      <c r="C44" s="183"/>
      <c r="D44" s="185" t="s">
        <v>461</v>
      </c>
      <c r="E44" s="185"/>
      <c r="F44" s="196"/>
      <c r="G44" s="197"/>
      <c r="H44" s="187">
        <f>+H45</f>
        <v>0</v>
      </c>
    </row>
    <row r="45" spans="1:8" ht="16.5" x14ac:dyDescent="0.3">
      <c r="A45" s="183">
        <v>4</v>
      </c>
      <c r="B45" s="183">
        <v>9</v>
      </c>
      <c r="C45" s="193"/>
      <c r="D45" s="194"/>
      <c r="E45" s="190" t="s">
        <v>461</v>
      </c>
      <c r="F45" s="191"/>
      <c r="G45" s="195"/>
      <c r="H45" s="187">
        <f>+H46</f>
        <v>0</v>
      </c>
    </row>
    <row r="46" spans="1:8" ht="18" customHeight="1" x14ac:dyDescent="0.3">
      <c r="A46" s="118">
        <v>4</v>
      </c>
      <c r="B46" s="118">
        <v>9</v>
      </c>
      <c r="C46" s="111" t="s">
        <v>725</v>
      </c>
      <c r="D46" s="112"/>
      <c r="E46" s="112"/>
      <c r="F46" s="113" t="s">
        <v>461</v>
      </c>
      <c r="G46" s="119"/>
      <c r="H46" s="30">
        <v>0</v>
      </c>
    </row>
    <row r="47" spans="1:8" x14ac:dyDescent="0.25">
      <c r="A47" s="393" t="s">
        <v>781</v>
      </c>
      <c r="B47" s="393"/>
      <c r="C47" s="393"/>
      <c r="D47" s="393"/>
      <c r="E47" s="393"/>
      <c r="F47" s="393"/>
      <c r="G47" s="393"/>
      <c r="H47" s="123">
        <f>+H44+H41+H38+H8</f>
        <v>150969624.35999998</v>
      </c>
    </row>
  </sheetData>
  <mergeCells count="12">
    <mergeCell ref="A47:G47"/>
    <mergeCell ref="A1:H1"/>
    <mergeCell ref="A2:H2"/>
    <mergeCell ref="A3:H3"/>
    <mergeCell ref="A4:H4"/>
    <mergeCell ref="A13:A16"/>
    <mergeCell ref="B13:B16"/>
    <mergeCell ref="C13:C16"/>
    <mergeCell ref="D13:D16"/>
    <mergeCell ref="E13:E16"/>
    <mergeCell ref="F13:F16"/>
    <mergeCell ref="A5:H5"/>
  </mergeCell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9500C7-4CA2-4943-BBD8-67C7C15712DF}">
  <dimension ref="A12:A44"/>
  <sheetViews>
    <sheetView workbookViewId="0">
      <selection activeCell="A26" sqref="A26"/>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349" t="str">
        <f>+'10 PROYECCION EGRESO 7b'!A3:D3</f>
        <v>PROYECCIONES DE EGRESOS-LDF</v>
      </c>
    </row>
    <row r="24" spans="1:1" ht="14.45" customHeight="1" x14ac:dyDescent="0.25">
      <c r="A24" s="349"/>
    </row>
    <row r="25" spans="1:1" x14ac:dyDescent="0.25">
      <c r="A25" s="349"/>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C82803-8F81-4E33-9436-4E72D5C52F8D}">
  <dimension ref="A1:D30"/>
  <sheetViews>
    <sheetView zoomScale="96" zoomScaleNormal="96" workbookViewId="0">
      <selection activeCell="B50" sqref="B50"/>
    </sheetView>
  </sheetViews>
  <sheetFormatPr baseColWidth="10" defaultRowHeight="15" x14ac:dyDescent="0.25"/>
  <cols>
    <col min="1" max="1" width="45.85546875" customWidth="1"/>
    <col min="2" max="2" width="18.42578125" customWidth="1"/>
    <col min="3" max="3" width="18.140625" customWidth="1"/>
    <col min="4" max="4" width="7.140625" customWidth="1"/>
    <col min="5" max="5" width="9.7109375" customWidth="1"/>
  </cols>
  <sheetData>
    <row r="1" spans="1:4" x14ac:dyDescent="0.25">
      <c r="A1" s="406" t="str">
        <f>+'8 g) CLAS. FUENTE FINAN.'!B1</f>
        <v>MUNICIPIO DE JUAN R. ESCUDERO, GRO.</v>
      </c>
      <c r="B1" s="407"/>
      <c r="C1" s="407"/>
      <c r="D1" s="407"/>
    </row>
    <row r="2" spans="1:4" x14ac:dyDescent="0.25">
      <c r="A2" s="408" t="str">
        <f>+'8 g) CLAS. FUENTE FINAN.'!B2</f>
        <v>ADMINISTRACION 2024-2027</v>
      </c>
      <c r="B2" s="408"/>
      <c r="C2" s="408"/>
      <c r="D2" s="408"/>
    </row>
    <row r="3" spans="1:4" x14ac:dyDescent="0.25">
      <c r="A3" s="410" t="s">
        <v>849</v>
      </c>
      <c r="B3" s="408"/>
      <c r="C3" s="408"/>
      <c r="D3" s="408"/>
    </row>
    <row r="4" spans="1:4" x14ac:dyDescent="0.25">
      <c r="A4" s="410" t="s">
        <v>834</v>
      </c>
      <c r="B4" s="408"/>
      <c r="C4" s="408"/>
      <c r="D4" s="408"/>
    </row>
    <row r="5" spans="1:4" ht="15.75" thickBot="1" x14ac:dyDescent="0.3">
      <c r="A5" s="409" t="s">
        <v>850</v>
      </c>
      <c r="B5" s="409"/>
      <c r="C5" s="409"/>
      <c r="D5" s="409"/>
    </row>
    <row r="6" spans="1:4" ht="60.75" thickBot="1" x14ac:dyDescent="0.3">
      <c r="A6" s="269" t="s">
        <v>835</v>
      </c>
      <c r="B6" s="270" t="s">
        <v>1077</v>
      </c>
      <c r="C6" s="270" t="s">
        <v>1078</v>
      </c>
      <c r="D6" s="270"/>
    </row>
    <row r="7" spans="1:4" x14ac:dyDescent="0.25">
      <c r="A7" s="152" t="s">
        <v>836</v>
      </c>
      <c r="B7" s="153">
        <f>SUM(B8:B16)</f>
        <v>84832945.480000004</v>
      </c>
      <c r="C7" s="153">
        <f>SUM(C8:C16)</f>
        <v>87377933.844400004</v>
      </c>
      <c r="D7" s="153"/>
    </row>
    <row r="8" spans="1:4" x14ac:dyDescent="0.25">
      <c r="A8" s="154" t="s">
        <v>837</v>
      </c>
      <c r="B8" s="155">
        <f>+'4 f) CLAS. OBJ. GASTO '!I8</f>
        <v>27872062.960000001</v>
      </c>
      <c r="C8" s="155">
        <f>+B8*1.03</f>
        <v>28708224.8488</v>
      </c>
      <c r="D8" s="155"/>
    </row>
    <row r="9" spans="1:4" x14ac:dyDescent="0.25">
      <c r="A9" s="154" t="s">
        <v>838</v>
      </c>
      <c r="B9" s="155">
        <f>+'4 f) CLAS. OBJ. GASTO '!I17</f>
        <v>30375920.18</v>
      </c>
      <c r="C9" s="155">
        <f t="shared" ref="C9:C16" si="0">+B9*1.03</f>
        <v>31287197.785399999</v>
      </c>
      <c r="D9" s="155"/>
    </row>
    <row r="10" spans="1:4" x14ac:dyDescent="0.25">
      <c r="A10" s="154" t="s">
        <v>839</v>
      </c>
      <c r="B10" s="155">
        <f>+'4 f) CLAS. OBJ. GASTO '!I33</f>
        <v>20722034.539999999</v>
      </c>
      <c r="C10" s="155">
        <f t="shared" si="0"/>
        <v>21343695.576200001</v>
      </c>
      <c r="D10" s="155"/>
    </row>
    <row r="11" spans="1:4" ht="30" x14ac:dyDescent="0.25">
      <c r="A11" s="161" t="s">
        <v>840</v>
      </c>
      <c r="B11" s="155">
        <f>+'4 f) CLAS. OBJ. GASTO '!I51</f>
        <v>3240000</v>
      </c>
      <c r="C11" s="155">
        <f t="shared" si="0"/>
        <v>3337200</v>
      </c>
      <c r="D11" s="155"/>
    </row>
    <row r="12" spans="1:4" x14ac:dyDescent="0.25">
      <c r="A12" s="154" t="s">
        <v>841</v>
      </c>
      <c r="B12" s="163">
        <f>+'4 f) CLAS. OBJ. GASTO '!I56</f>
        <v>2267927.7999999998</v>
      </c>
      <c r="C12" s="163">
        <f t="shared" si="0"/>
        <v>2335965.6340000001</v>
      </c>
      <c r="D12" s="155"/>
    </row>
    <row r="13" spans="1:4" x14ac:dyDescent="0.25">
      <c r="A13" s="154" t="s">
        <v>842</v>
      </c>
      <c r="B13" s="163"/>
      <c r="C13" s="163">
        <f t="shared" si="0"/>
        <v>0</v>
      </c>
      <c r="D13" s="155"/>
    </row>
    <row r="14" spans="1:4" x14ac:dyDescent="0.25">
      <c r="A14" s="154" t="s">
        <v>843</v>
      </c>
      <c r="B14" s="163">
        <v>0</v>
      </c>
      <c r="C14" s="163">
        <f t="shared" si="0"/>
        <v>0</v>
      </c>
      <c r="D14" s="155"/>
    </row>
    <row r="15" spans="1:4" x14ac:dyDescent="0.25">
      <c r="A15" s="154" t="s">
        <v>844</v>
      </c>
      <c r="B15" s="163">
        <v>0</v>
      </c>
      <c r="C15" s="163">
        <f t="shared" si="0"/>
        <v>0</v>
      </c>
      <c r="D15" s="155"/>
    </row>
    <row r="16" spans="1:4" x14ac:dyDescent="0.25">
      <c r="A16" s="154" t="s">
        <v>845</v>
      </c>
      <c r="B16" s="155">
        <f>+'RESUMEN POR AREA'!AH51</f>
        <v>355000</v>
      </c>
      <c r="C16" s="155">
        <f t="shared" si="0"/>
        <v>365650</v>
      </c>
      <c r="D16" s="155"/>
    </row>
    <row r="17" spans="1:4" x14ac:dyDescent="0.25">
      <c r="A17" s="152"/>
      <c r="B17" s="156"/>
      <c r="C17" s="156"/>
      <c r="D17" s="156"/>
    </row>
    <row r="18" spans="1:4" x14ac:dyDescent="0.25">
      <c r="A18" s="152" t="s">
        <v>846</v>
      </c>
      <c r="B18" s="156">
        <f>SUM(B19:B27)</f>
        <v>66136678.879999995</v>
      </c>
      <c r="C18" s="156">
        <f>SUM(C19:C27)</f>
        <v>68120779.246399999</v>
      </c>
      <c r="D18" s="156"/>
    </row>
    <row r="19" spans="1:4" x14ac:dyDescent="0.25">
      <c r="A19" s="154" t="s">
        <v>837</v>
      </c>
      <c r="B19" s="155">
        <v>0</v>
      </c>
      <c r="C19" s="155">
        <f t="shared" ref="C19:C27" si="1">+B19*1.03</f>
        <v>0</v>
      </c>
      <c r="D19" s="155"/>
    </row>
    <row r="20" spans="1:4" x14ac:dyDescent="0.25">
      <c r="A20" s="154" t="s">
        <v>838</v>
      </c>
      <c r="B20" s="155">
        <v>0</v>
      </c>
      <c r="C20" s="155">
        <f t="shared" si="1"/>
        <v>0</v>
      </c>
      <c r="D20" s="155"/>
    </row>
    <row r="21" spans="1:4" x14ac:dyDescent="0.25">
      <c r="A21" s="154" t="s">
        <v>839</v>
      </c>
      <c r="B21" s="155">
        <v>0</v>
      </c>
      <c r="C21" s="155">
        <f t="shared" si="1"/>
        <v>0</v>
      </c>
      <c r="D21" s="155"/>
    </row>
    <row r="22" spans="1:4" x14ac:dyDescent="0.25">
      <c r="A22" s="154" t="s">
        <v>840</v>
      </c>
      <c r="B22" s="162">
        <v>0</v>
      </c>
      <c r="C22" s="162">
        <f t="shared" si="1"/>
        <v>0</v>
      </c>
      <c r="D22" s="155"/>
    </row>
    <row r="23" spans="1:4" x14ac:dyDescent="0.25">
      <c r="A23" s="154" t="s">
        <v>841</v>
      </c>
      <c r="B23" s="162">
        <v>0</v>
      </c>
      <c r="C23" s="162">
        <f t="shared" si="1"/>
        <v>0</v>
      </c>
      <c r="D23" s="155"/>
    </row>
    <row r="24" spans="1:4" x14ac:dyDescent="0.25">
      <c r="A24" s="154" t="s">
        <v>842</v>
      </c>
      <c r="B24" s="155">
        <f>+'RESUMEN POR AREA'!O49</f>
        <v>65786678.879999995</v>
      </c>
      <c r="C24" s="155">
        <f t="shared" si="1"/>
        <v>67760279.246399999</v>
      </c>
      <c r="D24" s="155"/>
    </row>
    <row r="25" spans="1:4" x14ac:dyDescent="0.25">
      <c r="A25" s="154" t="s">
        <v>843</v>
      </c>
      <c r="B25" s="162">
        <v>0</v>
      </c>
      <c r="C25" s="162">
        <f t="shared" si="1"/>
        <v>0</v>
      </c>
      <c r="D25" s="155"/>
    </row>
    <row r="26" spans="1:4" x14ac:dyDescent="0.25">
      <c r="A26" s="154" t="s">
        <v>847</v>
      </c>
      <c r="B26" s="162">
        <v>0</v>
      </c>
      <c r="C26" s="162">
        <f t="shared" si="1"/>
        <v>0</v>
      </c>
      <c r="D26" s="155"/>
    </row>
    <row r="27" spans="1:4" x14ac:dyDescent="0.25">
      <c r="A27" s="154" t="s">
        <v>845</v>
      </c>
      <c r="B27" s="155">
        <f>+'RESUMEN POR AREA'!AM51</f>
        <v>350000</v>
      </c>
      <c r="C27" s="155">
        <f t="shared" si="1"/>
        <v>360500</v>
      </c>
      <c r="D27" s="155"/>
    </row>
    <row r="28" spans="1:4" x14ac:dyDescent="0.25">
      <c r="A28" s="157"/>
      <c r="B28" s="158"/>
      <c r="C28" s="155"/>
      <c r="D28" s="155"/>
    </row>
    <row r="29" spans="1:4" x14ac:dyDescent="0.25">
      <c r="A29" s="152" t="s">
        <v>848</v>
      </c>
      <c r="B29" s="153">
        <f>+B7+B18</f>
        <v>150969624.36000001</v>
      </c>
      <c r="C29" s="153">
        <f>+C7+C18</f>
        <v>155498713.09079999</v>
      </c>
      <c r="D29" s="153"/>
    </row>
    <row r="30" spans="1:4" ht="15.75" thickBot="1" x14ac:dyDescent="0.3">
      <c r="A30" s="159"/>
      <c r="B30" s="160"/>
      <c r="C30" s="160"/>
      <c r="D30" s="160"/>
    </row>
  </sheetData>
  <mergeCells count="5">
    <mergeCell ref="A1:D1"/>
    <mergeCell ref="A2:D2"/>
    <mergeCell ref="A5:D5"/>
    <mergeCell ref="A3:D3"/>
    <mergeCell ref="A4:D4"/>
  </mergeCells>
  <pageMargins left="0.7" right="0.7" top="0.75"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05B84-1A6F-4654-90BF-24C57ED24B34}">
  <dimension ref="A12:A44"/>
  <sheetViews>
    <sheetView workbookViewId="0">
      <selection activeCell="A26" sqref="A26"/>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349" t="str">
        <f>+'11 RESULTADO EGRESO 7d'!A3:C3</f>
        <v>RESULTADO DE  EGRESOS LDF</v>
      </c>
    </row>
    <row r="24" spans="1:1" ht="14.45" customHeight="1" x14ac:dyDescent="0.25">
      <c r="A24" s="349"/>
    </row>
    <row r="25" spans="1:1" x14ac:dyDescent="0.25">
      <c r="A25" s="349"/>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A2E64F-4D1F-4CD5-B5B9-F0D255A50051}">
  <sheetPr>
    <tabColor rgb="FFFFC000"/>
    <pageSetUpPr fitToPage="1"/>
  </sheetPr>
  <dimension ref="A1:C37"/>
  <sheetViews>
    <sheetView workbookViewId="0">
      <pane ySplit="5" topLeftCell="A9" activePane="bottomLeft" state="frozen"/>
      <selection activeCell="D11" sqref="D11"/>
      <selection pane="bottomLeft" activeCell="A31" sqref="A31"/>
    </sheetView>
  </sheetViews>
  <sheetFormatPr baseColWidth="10" defaultColWidth="11" defaultRowHeight="12.75" x14ac:dyDescent="0.2"/>
  <cols>
    <col min="1" max="1" width="58" style="164" customWidth="1"/>
    <col min="2" max="2" width="18.42578125" style="164" customWidth="1"/>
    <col min="3" max="3" width="18.5703125" style="164" customWidth="1"/>
    <col min="4" max="252" width="11" style="164"/>
    <col min="253" max="253" width="43.28515625" style="164" customWidth="1"/>
    <col min="254" max="258" width="10" style="164" bestFit="1" customWidth="1"/>
    <col min="259" max="259" width="14.42578125" style="164" customWidth="1"/>
    <col min="260" max="508" width="11" style="164"/>
    <col min="509" max="509" width="43.28515625" style="164" customWidth="1"/>
    <col min="510" max="514" width="10" style="164" bestFit="1" customWidth="1"/>
    <col min="515" max="515" width="14.42578125" style="164" customWidth="1"/>
    <col min="516" max="764" width="11" style="164"/>
    <col min="765" max="765" width="43.28515625" style="164" customWidth="1"/>
    <col min="766" max="770" width="10" style="164" bestFit="1" customWidth="1"/>
    <col min="771" max="771" width="14.42578125" style="164" customWidth="1"/>
    <col min="772" max="1020" width="11" style="164"/>
    <col min="1021" max="1021" width="43.28515625" style="164" customWidth="1"/>
    <col min="1022" max="1026" width="10" style="164" bestFit="1" customWidth="1"/>
    <col min="1027" max="1027" width="14.42578125" style="164" customWidth="1"/>
    <col min="1028" max="1276" width="11" style="164"/>
    <col min="1277" max="1277" width="43.28515625" style="164" customWidth="1"/>
    <col min="1278" max="1282" width="10" style="164" bestFit="1" customWidth="1"/>
    <col min="1283" max="1283" width="14.42578125" style="164" customWidth="1"/>
    <col min="1284" max="1532" width="11" style="164"/>
    <col min="1533" max="1533" width="43.28515625" style="164" customWidth="1"/>
    <col min="1534" max="1538" width="10" style="164" bestFit="1" customWidth="1"/>
    <col min="1539" max="1539" width="14.42578125" style="164" customWidth="1"/>
    <col min="1540" max="1788" width="11" style="164"/>
    <col min="1789" max="1789" width="43.28515625" style="164" customWidth="1"/>
    <col min="1790" max="1794" width="10" style="164" bestFit="1" customWidth="1"/>
    <col min="1795" max="1795" width="14.42578125" style="164" customWidth="1"/>
    <col min="1796" max="2044" width="11" style="164"/>
    <col min="2045" max="2045" width="43.28515625" style="164" customWidth="1"/>
    <col min="2046" max="2050" width="10" style="164" bestFit="1" customWidth="1"/>
    <col min="2051" max="2051" width="14.42578125" style="164" customWidth="1"/>
    <col min="2052" max="2300" width="11" style="164"/>
    <col min="2301" max="2301" width="43.28515625" style="164" customWidth="1"/>
    <col min="2302" max="2306" width="10" style="164" bestFit="1" customWidth="1"/>
    <col min="2307" max="2307" width="14.42578125" style="164" customWidth="1"/>
    <col min="2308" max="2556" width="11" style="164"/>
    <col min="2557" max="2557" width="43.28515625" style="164" customWidth="1"/>
    <col min="2558" max="2562" width="10" style="164" bestFit="1" customWidth="1"/>
    <col min="2563" max="2563" width="14.42578125" style="164" customWidth="1"/>
    <col min="2564" max="2812" width="11" style="164"/>
    <col min="2813" max="2813" width="43.28515625" style="164" customWidth="1"/>
    <col min="2814" max="2818" width="10" style="164" bestFit="1" customWidth="1"/>
    <col min="2819" max="2819" width="14.42578125" style="164" customWidth="1"/>
    <col min="2820" max="3068" width="11" style="164"/>
    <col min="3069" max="3069" width="43.28515625" style="164" customWidth="1"/>
    <col min="3070" max="3074" width="10" style="164" bestFit="1" customWidth="1"/>
    <col min="3075" max="3075" width="14.42578125" style="164" customWidth="1"/>
    <col min="3076" max="3324" width="11" style="164"/>
    <col min="3325" max="3325" width="43.28515625" style="164" customWidth="1"/>
    <col min="3326" max="3330" width="10" style="164" bestFit="1" customWidth="1"/>
    <col min="3331" max="3331" width="14.42578125" style="164" customWidth="1"/>
    <col min="3332" max="3580" width="11" style="164"/>
    <col min="3581" max="3581" width="43.28515625" style="164" customWidth="1"/>
    <col min="3582" max="3586" width="10" style="164" bestFit="1" customWidth="1"/>
    <col min="3587" max="3587" width="14.42578125" style="164" customWidth="1"/>
    <col min="3588" max="3836" width="11" style="164"/>
    <col min="3837" max="3837" width="43.28515625" style="164" customWidth="1"/>
    <col min="3838" max="3842" width="10" style="164" bestFit="1" customWidth="1"/>
    <col min="3843" max="3843" width="14.42578125" style="164" customWidth="1"/>
    <col min="3844" max="4092" width="11" style="164"/>
    <col min="4093" max="4093" width="43.28515625" style="164" customWidth="1"/>
    <col min="4094" max="4098" width="10" style="164" bestFit="1" customWidth="1"/>
    <col min="4099" max="4099" width="14.42578125" style="164" customWidth="1"/>
    <col min="4100" max="4348" width="11" style="164"/>
    <col min="4349" max="4349" width="43.28515625" style="164" customWidth="1"/>
    <col min="4350" max="4354" width="10" style="164" bestFit="1" customWidth="1"/>
    <col min="4355" max="4355" width="14.42578125" style="164" customWidth="1"/>
    <col min="4356" max="4604" width="11" style="164"/>
    <col min="4605" max="4605" width="43.28515625" style="164" customWidth="1"/>
    <col min="4606" max="4610" width="10" style="164" bestFit="1" customWidth="1"/>
    <col min="4611" max="4611" width="14.42578125" style="164" customWidth="1"/>
    <col min="4612" max="4860" width="11" style="164"/>
    <col min="4861" max="4861" width="43.28515625" style="164" customWidth="1"/>
    <col min="4862" max="4866" width="10" style="164" bestFit="1" customWidth="1"/>
    <col min="4867" max="4867" width="14.42578125" style="164" customWidth="1"/>
    <col min="4868" max="5116" width="11" style="164"/>
    <col min="5117" max="5117" width="43.28515625" style="164" customWidth="1"/>
    <col min="5118" max="5122" width="10" style="164" bestFit="1" customWidth="1"/>
    <col min="5123" max="5123" width="14.42578125" style="164" customWidth="1"/>
    <col min="5124" max="5372" width="11" style="164"/>
    <col min="5373" max="5373" width="43.28515625" style="164" customWidth="1"/>
    <col min="5374" max="5378" width="10" style="164" bestFit="1" customWidth="1"/>
    <col min="5379" max="5379" width="14.42578125" style="164" customWidth="1"/>
    <col min="5380" max="5628" width="11" style="164"/>
    <col min="5629" max="5629" width="43.28515625" style="164" customWidth="1"/>
    <col min="5630" max="5634" width="10" style="164" bestFit="1" customWidth="1"/>
    <col min="5635" max="5635" width="14.42578125" style="164" customWidth="1"/>
    <col min="5636" max="5884" width="11" style="164"/>
    <col min="5885" max="5885" width="43.28515625" style="164" customWidth="1"/>
    <col min="5886" max="5890" width="10" style="164" bestFit="1" customWidth="1"/>
    <col min="5891" max="5891" width="14.42578125" style="164" customWidth="1"/>
    <col min="5892" max="6140" width="11" style="164"/>
    <col min="6141" max="6141" width="43.28515625" style="164" customWidth="1"/>
    <col min="6142" max="6146" width="10" style="164" bestFit="1" customWidth="1"/>
    <col min="6147" max="6147" width="14.42578125" style="164" customWidth="1"/>
    <col min="6148" max="6396" width="11" style="164"/>
    <col min="6397" max="6397" width="43.28515625" style="164" customWidth="1"/>
    <col min="6398" max="6402" width="10" style="164" bestFit="1" customWidth="1"/>
    <col min="6403" max="6403" width="14.42578125" style="164" customWidth="1"/>
    <col min="6404" max="6652" width="11" style="164"/>
    <col min="6653" max="6653" width="43.28515625" style="164" customWidth="1"/>
    <col min="6654" max="6658" width="10" style="164" bestFit="1" customWidth="1"/>
    <col min="6659" max="6659" width="14.42578125" style="164" customWidth="1"/>
    <col min="6660" max="6908" width="11" style="164"/>
    <col min="6909" max="6909" width="43.28515625" style="164" customWidth="1"/>
    <col min="6910" max="6914" width="10" style="164" bestFit="1" customWidth="1"/>
    <col min="6915" max="6915" width="14.42578125" style="164" customWidth="1"/>
    <col min="6916" max="7164" width="11" style="164"/>
    <col min="7165" max="7165" width="43.28515625" style="164" customWidth="1"/>
    <col min="7166" max="7170" width="10" style="164" bestFit="1" customWidth="1"/>
    <col min="7171" max="7171" width="14.42578125" style="164" customWidth="1"/>
    <col min="7172" max="7420" width="11" style="164"/>
    <col min="7421" max="7421" width="43.28515625" style="164" customWidth="1"/>
    <col min="7422" max="7426" width="10" style="164" bestFit="1" customWidth="1"/>
    <col min="7427" max="7427" width="14.42578125" style="164" customWidth="1"/>
    <col min="7428" max="7676" width="11" style="164"/>
    <col min="7677" max="7677" width="43.28515625" style="164" customWidth="1"/>
    <col min="7678" max="7682" width="10" style="164" bestFit="1" customWidth="1"/>
    <col min="7683" max="7683" width="14.42578125" style="164" customWidth="1"/>
    <col min="7684" max="7932" width="11" style="164"/>
    <col min="7933" max="7933" width="43.28515625" style="164" customWidth="1"/>
    <col min="7934" max="7938" width="10" style="164" bestFit="1" customWidth="1"/>
    <col min="7939" max="7939" width="14.42578125" style="164" customWidth="1"/>
    <col min="7940" max="8188" width="11" style="164"/>
    <col min="8189" max="8189" width="43.28515625" style="164" customWidth="1"/>
    <col min="8190" max="8194" width="10" style="164" bestFit="1" customWidth="1"/>
    <col min="8195" max="8195" width="14.42578125" style="164" customWidth="1"/>
    <col min="8196" max="8444" width="11" style="164"/>
    <col min="8445" max="8445" width="43.28515625" style="164" customWidth="1"/>
    <col min="8446" max="8450" width="10" style="164" bestFit="1" customWidth="1"/>
    <col min="8451" max="8451" width="14.42578125" style="164" customWidth="1"/>
    <col min="8452" max="8700" width="11" style="164"/>
    <col min="8701" max="8701" width="43.28515625" style="164" customWidth="1"/>
    <col min="8702" max="8706" width="10" style="164" bestFit="1" customWidth="1"/>
    <col min="8707" max="8707" width="14.42578125" style="164" customWidth="1"/>
    <col min="8708" max="8956" width="11" style="164"/>
    <col min="8957" max="8957" width="43.28515625" style="164" customWidth="1"/>
    <col min="8958" max="8962" width="10" style="164" bestFit="1" customWidth="1"/>
    <col min="8963" max="8963" width="14.42578125" style="164" customWidth="1"/>
    <col min="8964" max="9212" width="11" style="164"/>
    <col min="9213" max="9213" width="43.28515625" style="164" customWidth="1"/>
    <col min="9214" max="9218" width="10" style="164" bestFit="1" customWidth="1"/>
    <col min="9219" max="9219" width="14.42578125" style="164" customWidth="1"/>
    <col min="9220" max="9468" width="11" style="164"/>
    <col min="9469" max="9469" width="43.28515625" style="164" customWidth="1"/>
    <col min="9470" max="9474" width="10" style="164" bestFit="1" customWidth="1"/>
    <col min="9475" max="9475" width="14.42578125" style="164" customWidth="1"/>
    <col min="9476" max="9724" width="11" style="164"/>
    <col min="9725" max="9725" width="43.28515625" style="164" customWidth="1"/>
    <col min="9726" max="9730" width="10" style="164" bestFit="1" customWidth="1"/>
    <col min="9731" max="9731" width="14.42578125" style="164" customWidth="1"/>
    <col min="9732" max="9980" width="11" style="164"/>
    <col min="9981" max="9981" width="43.28515625" style="164" customWidth="1"/>
    <col min="9982" max="9986" width="10" style="164" bestFit="1" customWidth="1"/>
    <col min="9987" max="9987" width="14.42578125" style="164" customWidth="1"/>
    <col min="9988" max="10236" width="11" style="164"/>
    <col min="10237" max="10237" width="43.28515625" style="164" customWidth="1"/>
    <col min="10238" max="10242" width="10" style="164" bestFit="1" customWidth="1"/>
    <col min="10243" max="10243" width="14.42578125" style="164" customWidth="1"/>
    <col min="10244" max="10492" width="11" style="164"/>
    <col min="10493" max="10493" width="43.28515625" style="164" customWidth="1"/>
    <col min="10494" max="10498" width="10" style="164" bestFit="1" customWidth="1"/>
    <col min="10499" max="10499" width="14.42578125" style="164" customWidth="1"/>
    <col min="10500" max="10748" width="11" style="164"/>
    <col min="10749" max="10749" width="43.28515625" style="164" customWidth="1"/>
    <col min="10750" max="10754" width="10" style="164" bestFit="1" customWidth="1"/>
    <col min="10755" max="10755" width="14.42578125" style="164" customWidth="1"/>
    <col min="10756" max="11004" width="11" style="164"/>
    <col min="11005" max="11005" width="43.28515625" style="164" customWidth="1"/>
    <col min="11006" max="11010" width="10" style="164" bestFit="1" customWidth="1"/>
    <col min="11011" max="11011" width="14.42578125" style="164" customWidth="1"/>
    <col min="11012" max="11260" width="11" style="164"/>
    <col min="11261" max="11261" width="43.28515625" style="164" customWidth="1"/>
    <col min="11262" max="11266" width="10" style="164" bestFit="1" customWidth="1"/>
    <col min="11267" max="11267" width="14.42578125" style="164" customWidth="1"/>
    <col min="11268" max="11516" width="11" style="164"/>
    <col min="11517" max="11517" width="43.28515625" style="164" customWidth="1"/>
    <col min="11518" max="11522" width="10" style="164" bestFit="1" customWidth="1"/>
    <col min="11523" max="11523" width="14.42578125" style="164" customWidth="1"/>
    <col min="11524" max="11772" width="11" style="164"/>
    <col min="11773" max="11773" width="43.28515625" style="164" customWidth="1"/>
    <col min="11774" max="11778" width="10" style="164" bestFit="1" customWidth="1"/>
    <col min="11779" max="11779" width="14.42578125" style="164" customWidth="1"/>
    <col min="11780" max="12028" width="11" style="164"/>
    <col min="12029" max="12029" width="43.28515625" style="164" customWidth="1"/>
    <col min="12030" max="12034" width="10" style="164" bestFit="1" customWidth="1"/>
    <col min="12035" max="12035" width="14.42578125" style="164" customWidth="1"/>
    <col min="12036" max="12284" width="11" style="164"/>
    <col min="12285" max="12285" width="43.28515625" style="164" customWidth="1"/>
    <col min="12286" max="12290" width="10" style="164" bestFit="1" customWidth="1"/>
    <col min="12291" max="12291" width="14.42578125" style="164" customWidth="1"/>
    <col min="12292" max="12540" width="11" style="164"/>
    <col min="12541" max="12541" width="43.28515625" style="164" customWidth="1"/>
    <col min="12542" max="12546" width="10" style="164" bestFit="1" customWidth="1"/>
    <col min="12547" max="12547" width="14.42578125" style="164" customWidth="1"/>
    <col min="12548" max="12796" width="11" style="164"/>
    <col min="12797" max="12797" width="43.28515625" style="164" customWidth="1"/>
    <col min="12798" max="12802" width="10" style="164" bestFit="1" customWidth="1"/>
    <col min="12803" max="12803" width="14.42578125" style="164" customWidth="1"/>
    <col min="12804" max="13052" width="11" style="164"/>
    <col min="13053" max="13053" width="43.28515625" style="164" customWidth="1"/>
    <col min="13054" max="13058" width="10" style="164" bestFit="1" customWidth="1"/>
    <col min="13059" max="13059" width="14.42578125" style="164" customWidth="1"/>
    <col min="13060" max="13308" width="11" style="164"/>
    <col min="13309" max="13309" width="43.28515625" style="164" customWidth="1"/>
    <col min="13310" max="13314" width="10" style="164" bestFit="1" customWidth="1"/>
    <col min="13315" max="13315" width="14.42578125" style="164" customWidth="1"/>
    <col min="13316" max="13564" width="11" style="164"/>
    <col min="13565" max="13565" width="43.28515625" style="164" customWidth="1"/>
    <col min="13566" max="13570" width="10" style="164" bestFit="1" customWidth="1"/>
    <col min="13571" max="13571" width="14.42578125" style="164" customWidth="1"/>
    <col min="13572" max="13820" width="11" style="164"/>
    <col min="13821" max="13821" width="43.28515625" style="164" customWidth="1"/>
    <col min="13822" max="13826" width="10" style="164" bestFit="1" customWidth="1"/>
    <col min="13827" max="13827" width="14.42578125" style="164" customWidth="1"/>
    <col min="13828" max="14076" width="11" style="164"/>
    <col min="14077" max="14077" width="43.28515625" style="164" customWidth="1"/>
    <col min="14078" max="14082" width="10" style="164" bestFit="1" customWidth="1"/>
    <col min="14083" max="14083" width="14.42578125" style="164" customWidth="1"/>
    <col min="14084" max="14332" width="11" style="164"/>
    <col min="14333" max="14333" width="43.28515625" style="164" customWidth="1"/>
    <col min="14334" max="14338" width="10" style="164" bestFit="1" customWidth="1"/>
    <col min="14339" max="14339" width="14.42578125" style="164" customWidth="1"/>
    <col min="14340" max="14588" width="11" style="164"/>
    <col min="14589" max="14589" width="43.28515625" style="164" customWidth="1"/>
    <col min="14590" max="14594" width="10" style="164" bestFit="1" customWidth="1"/>
    <col min="14595" max="14595" width="14.42578125" style="164" customWidth="1"/>
    <col min="14596" max="14844" width="11" style="164"/>
    <col min="14845" max="14845" width="43.28515625" style="164" customWidth="1"/>
    <col min="14846" max="14850" width="10" style="164" bestFit="1" customWidth="1"/>
    <col min="14851" max="14851" width="14.42578125" style="164" customWidth="1"/>
    <col min="14852" max="15100" width="11" style="164"/>
    <col min="15101" max="15101" width="43.28515625" style="164" customWidth="1"/>
    <col min="15102" max="15106" width="10" style="164" bestFit="1" customWidth="1"/>
    <col min="15107" max="15107" width="14.42578125" style="164" customWidth="1"/>
    <col min="15108" max="15356" width="11" style="164"/>
    <col min="15357" max="15357" width="43.28515625" style="164" customWidth="1"/>
    <col min="15358" max="15362" width="10" style="164" bestFit="1" customWidth="1"/>
    <col min="15363" max="15363" width="14.42578125" style="164" customWidth="1"/>
    <col min="15364" max="15612" width="11" style="164"/>
    <col min="15613" max="15613" width="43.28515625" style="164" customWidth="1"/>
    <col min="15614" max="15618" width="10" style="164" bestFit="1" customWidth="1"/>
    <col min="15619" max="15619" width="14.42578125" style="164" customWidth="1"/>
    <col min="15620" max="15868" width="11" style="164"/>
    <col min="15869" max="15869" width="43.28515625" style="164" customWidth="1"/>
    <col min="15870" max="15874" width="10" style="164" bestFit="1" customWidth="1"/>
    <col min="15875" max="15875" width="14.42578125" style="164" customWidth="1"/>
    <col min="15876" max="16124" width="11" style="164"/>
    <col min="16125" max="16125" width="43.28515625" style="164" customWidth="1"/>
    <col min="16126" max="16130" width="10" style="164" bestFit="1" customWidth="1"/>
    <col min="16131" max="16131" width="14.42578125" style="164" customWidth="1"/>
    <col min="16132" max="16384" width="11" style="164"/>
  </cols>
  <sheetData>
    <row r="1" spans="1:3" ht="15.75" x14ac:dyDescent="0.25">
      <c r="A1" s="412" t="str">
        <f>+'10 PROYECCION EGRESO 7b'!A1</f>
        <v>MUNICIPIO DE JUAN R. ESCUDERO, GRO.</v>
      </c>
      <c r="B1" s="412"/>
      <c r="C1" s="412"/>
    </row>
    <row r="2" spans="1:3" ht="15.75" x14ac:dyDescent="0.25">
      <c r="A2" s="412" t="str">
        <f>+'10 PROYECCION EGRESO 7b'!A2</f>
        <v>ADMINISTRACION 2024-2027</v>
      </c>
      <c r="B2" s="412"/>
      <c r="C2" s="412"/>
    </row>
    <row r="3" spans="1:3" x14ac:dyDescent="0.2">
      <c r="A3" s="413" t="s">
        <v>856</v>
      </c>
      <c r="B3" s="413"/>
      <c r="C3" s="413"/>
    </row>
    <row r="4" spans="1:3" ht="13.5" thickBot="1" x14ac:dyDescent="0.25">
      <c r="A4" s="414" t="s">
        <v>834</v>
      </c>
      <c r="B4" s="414"/>
      <c r="C4" s="414"/>
    </row>
    <row r="5" spans="1:3" ht="13.5" thickBot="1" x14ac:dyDescent="0.25">
      <c r="A5" s="271" t="s">
        <v>855</v>
      </c>
      <c r="B5" s="272">
        <v>2023</v>
      </c>
      <c r="C5" s="273">
        <v>2024</v>
      </c>
    </row>
    <row r="6" spans="1:3" x14ac:dyDescent="0.2">
      <c r="A6" s="165" t="s">
        <v>851</v>
      </c>
      <c r="B6" s="166">
        <f>SUM(B7:B15)</f>
        <v>14580847.230000002</v>
      </c>
      <c r="C6" s="166">
        <f>SUM(C7:C15)</f>
        <v>17973697.960000001</v>
      </c>
    </row>
    <row r="7" spans="1:3" x14ac:dyDescent="0.2">
      <c r="A7" s="167" t="s">
        <v>837</v>
      </c>
      <c r="B7" s="168">
        <v>10676137.460000001</v>
      </c>
      <c r="C7" s="168">
        <v>10555619.59</v>
      </c>
    </row>
    <row r="8" spans="1:3" x14ac:dyDescent="0.2">
      <c r="A8" s="167" t="s">
        <v>838</v>
      </c>
      <c r="B8" s="168">
        <v>2256306.65</v>
      </c>
      <c r="C8" s="168">
        <v>3723810.43</v>
      </c>
    </row>
    <row r="9" spans="1:3" x14ac:dyDescent="0.2">
      <c r="A9" s="167" t="s">
        <v>839</v>
      </c>
      <c r="B9" s="168">
        <v>1264439.18</v>
      </c>
      <c r="C9" s="168">
        <v>3260304</v>
      </c>
    </row>
    <row r="10" spans="1:3" x14ac:dyDescent="0.2">
      <c r="A10" s="167" t="s">
        <v>840</v>
      </c>
      <c r="B10" s="168">
        <v>275409.98</v>
      </c>
      <c r="C10" s="168">
        <v>275409.98</v>
      </c>
    </row>
    <row r="11" spans="1:3" x14ac:dyDescent="0.2">
      <c r="A11" s="167" t="s">
        <v>841</v>
      </c>
      <c r="B11" s="168">
        <v>0</v>
      </c>
      <c r="C11" s="168">
        <v>0</v>
      </c>
    </row>
    <row r="12" spans="1:3" x14ac:dyDescent="0.2">
      <c r="A12" s="167" t="s">
        <v>852</v>
      </c>
      <c r="B12" s="168">
        <v>0</v>
      </c>
      <c r="C12" s="168">
        <v>0</v>
      </c>
    </row>
    <row r="13" spans="1:3" x14ac:dyDescent="0.2">
      <c r="A13" s="167" t="s">
        <v>843</v>
      </c>
      <c r="B13" s="168">
        <v>0</v>
      </c>
      <c r="C13" s="168">
        <v>0</v>
      </c>
    </row>
    <row r="14" spans="1:3" x14ac:dyDescent="0.2">
      <c r="A14" s="167" t="s">
        <v>844</v>
      </c>
      <c r="B14" s="168">
        <v>0</v>
      </c>
      <c r="C14" s="168">
        <v>0</v>
      </c>
    </row>
    <row r="15" spans="1:3" x14ac:dyDescent="0.2">
      <c r="A15" s="167" t="s">
        <v>853</v>
      </c>
      <c r="B15" s="168">
        <v>108553.96</v>
      </c>
      <c r="C15" s="168">
        <v>158553.96</v>
      </c>
    </row>
    <row r="16" spans="1:3" x14ac:dyDescent="0.2">
      <c r="A16" s="167"/>
      <c r="B16" s="168"/>
      <c r="C16" s="168"/>
    </row>
    <row r="17" spans="1:3" x14ac:dyDescent="0.2">
      <c r="A17" s="165" t="s">
        <v>846</v>
      </c>
      <c r="B17" s="166">
        <f>SUM(B18:B26)</f>
        <v>47886338.580000006</v>
      </c>
      <c r="C17" s="166">
        <f>SUM(C18:C26)</f>
        <v>56663393.209999993</v>
      </c>
    </row>
    <row r="18" spans="1:3" x14ac:dyDescent="0.2">
      <c r="A18" s="167" t="s">
        <v>837</v>
      </c>
      <c r="B18" s="168">
        <v>5305404.17</v>
      </c>
      <c r="C18" s="168">
        <v>4919010.76</v>
      </c>
    </row>
    <row r="19" spans="1:3" x14ac:dyDescent="0.2">
      <c r="A19" s="167" t="s">
        <v>838</v>
      </c>
      <c r="B19" s="168">
        <v>2734395.04</v>
      </c>
      <c r="C19" s="168">
        <v>3158076.05</v>
      </c>
    </row>
    <row r="20" spans="1:3" x14ac:dyDescent="0.2">
      <c r="A20" s="167" t="s">
        <v>839</v>
      </c>
      <c r="B20" s="168">
        <v>948000</v>
      </c>
      <c r="C20" s="168">
        <v>2500000</v>
      </c>
    </row>
    <row r="21" spans="1:3" x14ac:dyDescent="0.2">
      <c r="A21" s="167" t="s">
        <v>840</v>
      </c>
      <c r="B21" s="168">
        <v>0</v>
      </c>
      <c r="C21" s="168"/>
    </row>
    <row r="22" spans="1:3" x14ac:dyDescent="0.2">
      <c r="A22" s="167" t="s">
        <v>841</v>
      </c>
      <c r="B22" s="168">
        <v>0</v>
      </c>
      <c r="C22" s="168">
        <v>0</v>
      </c>
    </row>
    <row r="23" spans="1:3" x14ac:dyDescent="0.2">
      <c r="A23" s="167" t="s">
        <v>852</v>
      </c>
      <c r="B23" s="168">
        <v>38869239.060000002</v>
      </c>
      <c r="C23" s="168">
        <v>45926306.399999999</v>
      </c>
    </row>
    <row r="24" spans="1:3" x14ac:dyDescent="0.2">
      <c r="A24" s="167" t="s">
        <v>843</v>
      </c>
      <c r="B24" s="168">
        <v>0</v>
      </c>
      <c r="C24" s="168"/>
    </row>
    <row r="25" spans="1:3" x14ac:dyDescent="0.2">
      <c r="A25" s="167" t="s">
        <v>847</v>
      </c>
      <c r="B25" s="168">
        <v>0</v>
      </c>
      <c r="C25" s="168"/>
    </row>
    <row r="26" spans="1:3" x14ac:dyDescent="0.2">
      <c r="A26" s="167" t="s">
        <v>853</v>
      </c>
      <c r="B26" s="168">
        <v>29300.31</v>
      </c>
      <c r="C26" s="168">
        <v>160000</v>
      </c>
    </row>
    <row r="27" spans="1:3" x14ac:dyDescent="0.2">
      <c r="A27" s="167"/>
      <c r="B27" s="168"/>
      <c r="C27" s="168"/>
    </row>
    <row r="28" spans="1:3" x14ac:dyDescent="0.2">
      <c r="A28" s="165" t="s">
        <v>854</v>
      </c>
      <c r="B28" s="166">
        <f>B6+B17</f>
        <v>62467185.81000001</v>
      </c>
      <c r="C28" s="166">
        <f>C6+C17</f>
        <v>74637091.169999987</v>
      </c>
    </row>
    <row r="29" spans="1:3" ht="13.5" thickBot="1" x14ac:dyDescent="0.25">
      <c r="A29" s="169"/>
      <c r="B29" s="170"/>
      <c r="C29" s="170"/>
    </row>
    <row r="31" spans="1:3" x14ac:dyDescent="0.2">
      <c r="A31" s="171"/>
      <c r="B31" s="411"/>
      <c r="C31" s="411"/>
    </row>
    <row r="36" spans="2:3" x14ac:dyDescent="0.2">
      <c r="B36" s="411"/>
      <c r="C36" s="411"/>
    </row>
    <row r="37" spans="2:3" x14ac:dyDescent="0.2">
      <c r="B37" s="411"/>
      <c r="C37" s="411"/>
    </row>
  </sheetData>
  <mergeCells count="7">
    <mergeCell ref="B37:C37"/>
    <mergeCell ref="A1:C1"/>
    <mergeCell ref="A2:C2"/>
    <mergeCell ref="A3:C3"/>
    <mergeCell ref="A4:C4"/>
    <mergeCell ref="B31:C31"/>
    <mergeCell ref="B36:C36"/>
  </mergeCells>
  <pageMargins left="0.7" right="0.7" top="0.75" bottom="0.75" header="0.3" footer="0.3"/>
  <pageSetup scale="95" fitToHeight="0"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B1205-7457-4792-89B9-F1AD610F75F2}">
  <dimension ref="A12:A44"/>
  <sheetViews>
    <sheetView workbookViewId="0">
      <selection activeCell="A23" sqref="A23:A25"/>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415" t="str">
        <f>+'12 RIESGOS RELEVANTES'!A6:B6</f>
        <v>RIESGOS  RELEVANTES  DE  LAS  FINANZAS  PÚBLICAS  /  PROPUESTAS  DE  ACCIÓN  PARA ENFRENTARLOS</v>
      </c>
    </row>
    <row r="24" spans="1:1" ht="14.45" customHeight="1" x14ac:dyDescent="0.25">
      <c r="A24" s="415"/>
    </row>
    <row r="25" spans="1:1" x14ac:dyDescent="0.25">
      <c r="A25" s="415"/>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7DA01A-A61D-441E-B055-75E8229B9148}">
  <dimension ref="A1:B30"/>
  <sheetViews>
    <sheetView workbookViewId="0">
      <selection activeCell="B29" sqref="B29"/>
    </sheetView>
  </sheetViews>
  <sheetFormatPr baseColWidth="10" defaultRowHeight="15" x14ac:dyDescent="0.25"/>
  <cols>
    <col min="1" max="1" width="44" customWidth="1"/>
    <col min="2" max="2" width="46" customWidth="1"/>
  </cols>
  <sheetData>
    <row r="1" spans="1:2" x14ac:dyDescent="0.25">
      <c r="A1" s="348" t="str">
        <f>+'ANALITICO DE PLAZAS'!A1</f>
        <v>MUNICIPIO DE JUAN R. ESCUDERO, GRO.</v>
      </c>
      <c r="B1" s="348"/>
    </row>
    <row r="2" spans="1:2" x14ac:dyDescent="0.25">
      <c r="A2" s="348" t="str">
        <f>+'ANALITICO DE PLAZAS'!A2</f>
        <v>ADMINISTRACION 2024-2027</v>
      </c>
      <c r="B2" s="348"/>
    </row>
    <row r="3" spans="1:2" x14ac:dyDescent="0.25">
      <c r="A3" s="348" t="str">
        <f>+'ANALITICO DE PLAZAS'!A3</f>
        <v>PRESUPUESTO DE EGRESOS PARA EL EJERCICIO FISCAL 2025</v>
      </c>
      <c r="B3" s="348"/>
    </row>
    <row r="4" spans="1:2" x14ac:dyDescent="0.25">
      <c r="A4" s="348"/>
      <c r="B4" s="348"/>
    </row>
    <row r="6" spans="1:2" ht="39" customHeight="1" x14ac:dyDescent="0.25">
      <c r="A6" s="421" t="s">
        <v>857</v>
      </c>
      <c r="B6" s="421"/>
    </row>
    <row r="8" spans="1:2" ht="114" customHeight="1" x14ac:dyDescent="0.25">
      <c r="A8" s="422" t="s">
        <v>1079</v>
      </c>
      <c r="B8" s="422"/>
    </row>
    <row r="10" spans="1:2" ht="16.5" x14ac:dyDescent="0.25">
      <c r="A10" s="274" t="s">
        <v>858</v>
      </c>
      <c r="B10" s="274" t="s">
        <v>859</v>
      </c>
    </row>
    <row r="11" spans="1:2" x14ac:dyDescent="0.25">
      <c r="A11" s="172" t="s">
        <v>860</v>
      </c>
      <c r="B11" s="172" t="s">
        <v>861</v>
      </c>
    </row>
    <row r="12" spans="1:2" x14ac:dyDescent="0.25">
      <c r="A12" s="173" t="s">
        <v>1081</v>
      </c>
      <c r="B12" s="173" t="s">
        <v>862</v>
      </c>
    </row>
    <row r="13" spans="1:2" x14ac:dyDescent="0.25">
      <c r="A13" s="173" t="s">
        <v>863</v>
      </c>
      <c r="B13" s="173" t="s">
        <v>876</v>
      </c>
    </row>
    <row r="14" spans="1:2" ht="45" x14ac:dyDescent="0.25">
      <c r="A14" s="173" t="s">
        <v>864</v>
      </c>
      <c r="B14" s="174" t="s">
        <v>1080</v>
      </c>
    </row>
    <row r="15" spans="1:2" x14ac:dyDescent="0.25">
      <c r="A15" s="175"/>
      <c r="B15" s="173" t="s">
        <v>865</v>
      </c>
    </row>
    <row r="16" spans="1:2" ht="30" x14ac:dyDescent="0.25">
      <c r="A16" s="176"/>
      <c r="B16" s="177" t="s">
        <v>866</v>
      </c>
    </row>
    <row r="17" spans="1:2" x14ac:dyDescent="0.25">
      <c r="A17" s="418" t="s">
        <v>373</v>
      </c>
      <c r="B17" s="420" t="s">
        <v>867</v>
      </c>
    </row>
    <row r="18" spans="1:2" x14ac:dyDescent="0.25">
      <c r="A18" s="419"/>
      <c r="B18" s="419"/>
    </row>
    <row r="19" spans="1:2" x14ac:dyDescent="0.25">
      <c r="A19" s="419"/>
      <c r="B19" s="419"/>
    </row>
    <row r="20" spans="1:2" x14ac:dyDescent="0.25">
      <c r="A20" s="419"/>
      <c r="B20" s="419"/>
    </row>
    <row r="21" spans="1:2" x14ac:dyDescent="0.25">
      <c r="A21" s="419"/>
      <c r="B21" s="419"/>
    </row>
    <row r="22" spans="1:2" ht="47.25" customHeight="1" x14ac:dyDescent="0.25">
      <c r="A22" s="419"/>
      <c r="B22" s="419"/>
    </row>
    <row r="23" spans="1:2" ht="45" x14ac:dyDescent="0.25">
      <c r="A23" s="178" t="s">
        <v>868</v>
      </c>
      <c r="B23" s="179" t="s">
        <v>869</v>
      </c>
    </row>
    <row r="24" spans="1:2" ht="20.25" customHeight="1" x14ac:dyDescent="0.25">
      <c r="A24" s="178" t="s">
        <v>879</v>
      </c>
      <c r="B24" s="178" t="s">
        <v>870</v>
      </c>
    </row>
    <row r="25" spans="1:2" ht="21" customHeight="1" x14ac:dyDescent="0.25">
      <c r="A25" s="332" t="s">
        <v>880</v>
      </c>
      <c r="B25" s="178" t="s">
        <v>871</v>
      </c>
    </row>
    <row r="26" spans="1:2" ht="20.25" customHeight="1" x14ac:dyDescent="0.25">
      <c r="A26" s="332" t="s">
        <v>881</v>
      </c>
      <c r="B26" s="178" t="s">
        <v>872</v>
      </c>
    </row>
    <row r="27" spans="1:2" ht="21.75" customHeight="1" x14ac:dyDescent="0.25">
      <c r="A27" s="332" t="s">
        <v>882</v>
      </c>
      <c r="B27" s="178" t="s">
        <v>873</v>
      </c>
    </row>
    <row r="28" spans="1:2" ht="21.75" customHeight="1" x14ac:dyDescent="0.25">
      <c r="A28" s="416"/>
      <c r="B28" s="180" t="s">
        <v>877</v>
      </c>
    </row>
    <row r="29" spans="1:2" ht="45" x14ac:dyDescent="0.25">
      <c r="A29" s="417"/>
      <c r="B29" s="177" t="s">
        <v>874</v>
      </c>
    </row>
    <row r="30" spans="1:2" ht="30" x14ac:dyDescent="0.25">
      <c r="A30" s="178" t="s">
        <v>875</v>
      </c>
      <c r="B30" s="179" t="s">
        <v>878</v>
      </c>
    </row>
  </sheetData>
  <mergeCells count="9">
    <mergeCell ref="A28:A29"/>
    <mergeCell ref="A17:A22"/>
    <mergeCell ref="B17:B22"/>
    <mergeCell ref="A1:B1"/>
    <mergeCell ref="A2:B2"/>
    <mergeCell ref="A3:B3"/>
    <mergeCell ref="A4:B4"/>
    <mergeCell ref="A6:B6"/>
    <mergeCell ref="A8:B8"/>
  </mergeCells>
  <pageMargins left="0.7" right="0.7" top="0.75"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76EC62-F0A7-4F0B-A1C0-6D5993BBBB22}">
  <dimension ref="A12:A44"/>
  <sheetViews>
    <sheetView workbookViewId="0">
      <selection activeCell="A23" sqref="A23:A25"/>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415" t="str">
        <f>+'13 PRIO. GASTO PROG. Y PROY'!$A$4</f>
        <v>PRIORIDADES DEL GASTO</v>
      </c>
    </row>
    <row r="24" spans="1:1" ht="14.45" customHeight="1" x14ac:dyDescent="0.25">
      <c r="A24" s="415"/>
    </row>
    <row r="25" spans="1:1" x14ac:dyDescent="0.25">
      <c r="A25" s="415"/>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5A57A3-568A-4176-BACC-16FA59C55EF5}">
  <dimension ref="A1:A27"/>
  <sheetViews>
    <sheetView workbookViewId="0">
      <selection activeCell="A5" sqref="A5:A27"/>
    </sheetView>
  </sheetViews>
  <sheetFormatPr baseColWidth="10" defaultRowHeight="15" x14ac:dyDescent="0.25"/>
  <cols>
    <col min="1" max="1" width="88.85546875" customWidth="1"/>
  </cols>
  <sheetData>
    <row r="1" spans="1:1" ht="15.75" thickBot="1" x14ac:dyDescent="0.3">
      <c r="A1" s="181" t="str">
        <f>+'12 RIESGOS RELEVANTES'!A1</f>
        <v>MUNICIPIO DE JUAN R. ESCUDERO, GRO.</v>
      </c>
    </row>
    <row r="2" spans="1:1" ht="15.75" thickBot="1" x14ac:dyDescent="0.3">
      <c r="A2" s="181" t="str">
        <f>+'12 RIESGOS RELEVANTES'!A2</f>
        <v>ADMINISTRACION 2024-2027</v>
      </c>
    </row>
    <row r="3" spans="1:1" ht="15.75" thickBot="1" x14ac:dyDescent="0.3">
      <c r="A3" s="181" t="str">
        <f>+'12 RIESGOS RELEVANTES'!A3</f>
        <v>PRESUPUESTO DE EGRESOS PARA EL EJERCICIO FISCAL 2025</v>
      </c>
    </row>
    <row r="4" spans="1:1" ht="15.75" thickBot="1" x14ac:dyDescent="0.3">
      <c r="A4" s="333" t="s">
        <v>1159</v>
      </c>
    </row>
    <row r="5" spans="1:1" x14ac:dyDescent="0.25">
      <c r="A5" s="423" t="s">
        <v>1105</v>
      </c>
    </row>
    <row r="6" spans="1:1" x14ac:dyDescent="0.25">
      <c r="A6" s="424"/>
    </row>
    <row r="7" spans="1:1" x14ac:dyDescent="0.25">
      <c r="A7" s="424"/>
    </row>
    <row r="8" spans="1:1" x14ac:dyDescent="0.25">
      <c r="A8" s="424"/>
    </row>
    <row r="9" spans="1:1" x14ac:dyDescent="0.25">
      <c r="A9" s="424"/>
    </row>
    <row r="10" spans="1:1" x14ac:dyDescent="0.25">
      <c r="A10" s="424"/>
    </row>
    <row r="11" spans="1:1" x14ac:dyDescent="0.25">
      <c r="A11" s="424"/>
    </row>
    <row r="12" spans="1:1" x14ac:dyDescent="0.25">
      <c r="A12" s="424"/>
    </row>
    <row r="13" spans="1:1" ht="15" customHeight="1" x14ac:dyDescent="0.25">
      <c r="A13" s="424"/>
    </row>
    <row r="14" spans="1:1" ht="15" customHeight="1" x14ac:dyDescent="0.25">
      <c r="A14" s="424"/>
    </row>
    <row r="15" spans="1:1" x14ac:dyDescent="0.25">
      <c r="A15" s="424"/>
    </row>
    <row r="16" spans="1:1" x14ac:dyDescent="0.25">
      <c r="A16" s="424"/>
    </row>
    <row r="17" spans="1:1" x14ac:dyDescent="0.25">
      <c r="A17" s="424"/>
    </row>
    <row r="18" spans="1:1" x14ac:dyDescent="0.25">
      <c r="A18" s="424"/>
    </row>
    <row r="19" spans="1:1" x14ac:dyDescent="0.25">
      <c r="A19" s="424"/>
    </row>
    <row r="20" spans="1:1" x14ac:dyDescent="0.25">
      <c r="A20" s="424"/>
    </row>
    <row r="21" spans="1:1" x14ac:dyDescent="0.25">
      <c r="A21" s="424"/>
    </row>
    <row r="22" spans="1:1" x14ac:dyDescent="0.25">
      <c r="A22" s="424"/>
    </row>
    <row r="23" spans="1:1" x14ac:dyDescent="0.25">
      <c r="A23" s="424"/>
    </row>
    <row r="24" spans="1:1" x14ac:dyDescent="0.25">
      <c r="A24" s="424"/>
    </row>
    <row r="25" spans="1:1" x14ac:dyDescent="0.25">
      <c r="A25" s="424"/>
    </row>
    <row r="26" spans="1:1" ht="17.25" customHeight="1" x14ac:dyDescent="0.25">
      <c r="A26" s="424"/>
    </row>
    <row r="27" spans="1:1" ht="15.75" thickBot="1" x14ac:dyDescent="0.3">
      <c r="A27" s="425"/>
    </row>
  </sheetData>
  <mergeCells count="1">
    <mergeCell ref="A5:A27"/>
  </mergeCells>
  <pageMargins left="0.7" right="0.7" top="0.75" bottom="0.75" header="0.3" footer="0.3"/>
  <pageSetup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D8EBEF-2ABC-475E-A6F8-690A9B1352AC}">
  <dimension ref="A12:A44"/>
  <sheetViews>
    <sheetView workbookViewId="0">
      <selection activeCell="A26" sqref="A26"/>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415" t="str">
        <f>+'14 LISTADO PROG. PRESUP.'!A4:B4</f>
        <v>LISTADO DE PROGRAMAS PRESUPUESTARIOS</v>
      </c>
    </row>
    <row r="24" spans="1:1" ht="14.45" customHeight="1" x14ac:dyDescent="0.25">
      <c r="A24" s="415"/>
    </row>
    <row r="25" spans="1:1" x14ac:dyDescent="0.25">
      <c r="A25" s="415"/>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944378-20DA-451F-A600-102C08227DD6}">
  <dimension ref="A1:B37"/>
  <sheetViews>
    <sheetView workbookViewId="0">
      <selection activeCell="B31" sqref="B31"/>
    </sheetView>
  </sheetViews>
  <sheetFormatPr baseColWidth="10" defaultRowHeight="15" x14ac:dyDescent="0.25"/>
  <cols>
    <col min="1" max="1" width="11.42578125" customWidth="1"/>
    <col min="2" max="2" width="78.7109375" customWidth="1"/>
  </cols>
  <sheetData>
    <row r="1" spans="1:2" x14ac:dyDescent="0.25">
      <c r="A1" s="347" t="str">
        <f>+'13 PRIO. GASTO PROG. Y PROY'!A1</f>
        <v>MUNICIPIO DE JUAN R. ESCUDERO, GRO.</v>
      </c>
      <c r="B1" s="347"/>
    </row>
    <row r="2" spans="1:2" x14ac:dyDescent="0.25">
      <c r="A2" s="347" t="str">
        <f>+'13 PRIO. GASTO PROG. Y PROY'!A2</f>
        <v>ADMINISTRACION 2024-2027</v>
      </c>
      <c r="B2" s="347"/>
    </row>
    <row r="3" spans="1:2" x14ac:dyDescent="0.25">
      <c r="A3" s="347" t="str">
        <f>+'13 PRIO. GASTO PROG. Y PROY'!A3</f>
        <v>PRESUPUESTO DE EGRESOS PARA EL EJERCICIO FISCAL 2025</v>
      </c>
      <c r="B3" s="347"/>
    </row>
    <row r="4" spans="1:2" x14ac:dyDescent="0.25">
      <c r="A4" s="347" t="s">
        <v>1082</v>
      </c>
      <c r="B4" s="347"/>
    </row>
    <row r="6" spans="1:2" ht="60.75" thickBot="1" x14ac:dyDescent="0.3">
      <c r="A6" s="275" t="s">
        <v>929</v>
      </c>
      <c r="B6" s="275" t="s">
        <v>930</v>
      </c>
    </row>
    <row r="7" spans="1:2" ht="15.75" thickBot="1" x14ac:dyDescent="0.3">
      <c r="A7" s="149" t="str">
        <f>+'EJE Y PP'!D41</f>
        <v>01</v>
      </c>
      <c r="B7" s="144" t="s">
        <v>1005</v>
      </c>
    </row>
    <row r="8" spans="1:2" ht="15.75" thickBot="1" x14ac:dyDescent="0.3">
      <c r="A8" s="149" t="str">
        <f>+'EJE Y PP'!D46</f>
        <v>02</v>
      </c>
      <c r="B8" s="144" t="s">
        <v>1017</v>
      </c>
    </row>
    <row r="9" spans="1:2" ht="15.75" thickBot="1" x14ac:dyDescent="0.3">
      <c r="A9" s="149" t="str">
        <f>+'EJE Y PP'!D49</f>
        <v>03</v>
      </c>
      <c r="B9" s="144" t="s">
        <v>1020</v>
      </c>
    </row>
    <row r="10" spans="1:2" ht="15.75" thickBot="1" x14ac:dyDescent="0.3">
      <c r="A10" s="149" t="str">
        <f>+'EJE Y PP'!D52</f>
        <v>04</v>
      </c>
      <c r="B10" s="144" t="s">
        <v>1021</v>
      </c>
    </row>
    <row r="11" spans="1:2" ht="30.75" thickBot="1" x14ac:dyDescent="0.3">
      <c r="A11" s="149" t="str">
        <f>+'EJE Y PP'!D55</f>
        <v>05</v>
      </c>
      <c r="B11" s="144" t="s">
        <v>1027</v>
      </c>
    </row>
    <row r="12" spans="1:2" ht="15.75" thickBot="1" x14ac:dyDescent="0.3">
      <c r="A12" s="149" t="str">
        <f>+'EJE Y PP'!D34</f>
        <v>07</v>
      </c>
      <c r="B12" s="144" t="s">
        <v>1013</v>
      </c>
    </row>
    <row r="13" spans="1:2" ht="15.75" thickBot="1" x14ac:dyDescent="0.3">
      <c r="A13" s="149" t="str">
        <f>+'EJE Y PP'!D24</f>
        <v>08</v>
      </c>
      <c r="B13" s="144" t="s">
        <v>1011</v>
      </c>
    </row>
    <row r="14" spans="1:2" ht="15.75" thickBot="1" x14ac:dyDescent="0.3">
      <c r="A14" s="149" t="str">
        <f>+'EJE Y PP'!D27</f>
        <v>09</v>
      </c>
      <c r="B14" s="144" t="s">
        <v>1009</v>
      </c>
    </row>
    <row r="15" spans="1:2" ht="15.75" thickBot="1" x14ac:dyDescent="0.3">
      <c r="A15" s="149" t="str">
        <f>+'EJE Y PP'!D4</f>
        <v>10</v>
      </c>
      <c r="B15" s="144" t="s">
        <v>1011</v>
      </c>
    </row>
    <row r="16" spans="1:2" ht="15.75" thickBot="1" x14ac:dyDescent="0.3">
      <c r="A16" s="149" t="str">
        <f>+'EJE Y PP'!D7</f>
        <v>11</v>
      </c>
      <c r="B16" s="144" t="s">
        <v>1009</v>
      </c>
    </row>
    <row r="17" spans="1:2" ht="15.75" thickBot="1" x14ac:dyDescent="0.3">
      <c r="A17" s="149" t="str">
        <f>+'EJE Y PP'!D10</f>
        <v>12</v>
      </c>
      <c r="B17" s="144" t="s">
        <v>1011</v>
      </c>
    </row>
    <row r="18" spans="1:2" ht="15.75" thickBot="1" x14ac:dyDescent="0.3">
      <c r="A18" s="149" t="str">
        <f>+'EJE Y PP'!D14</f>
        <v>13</v>
      </c>
      <c r="B18" s="144" t="s">
        <v>1024</v>
      </c>
    </row>
    <row r="19" spans="1:2" ht="15.75" thickBot="1" x14ac:dyDescent="0.3">
      <c r="A19" s="149" t="str">
        <f>+'EJE Y PP'!D17</f>
        <v>14</v>
      </c>
      <c r="B19" s="144" t="s">
        <v>1083</v>
      </c>
    </row>
    <row r="20" spans="1:2" ht="15.75" thickBot="1" x14ac:dyDescent="0.3">
      <c r="A20" s="149" t="str">
        <f>+'EJE Y PP'!D58</f>
        <v>15</v>
      </c>
      <c r="B20" s="144" t="s">
        <v>1036</v>
      </c>
    </row>
    <row r="21" spans="1:2" ht="15.75" thickBot="1" x14ac:dyDescent="0.3">
      <c r="A21" s="149" t="str">
        <f>+'EJE Y PP'!D61</f>
        <v>16</v>
      </c>
      <c r="B21" s="144" t="s">
        <v>1033</v>
      </c>
    </row>
    <row r="22" spans="1:2" ht="15.75" thickBot="1" x14ac:dyDescent="0.3">
      <c r="A22" s="149" t="str">
        <f>+'EJE Y PP'!D64</f>
        <v>17</v>
      </c>
      <c r="B22" s="144" t="s">
        <v>1047</v>
      </c>
    </row>
    <row r="23" spans="1:2" ht="15.75" thickBot="1" x14ac:dyDescent="0.3">
      <c r="A23" s="149" t="str">
        <f>+'EJE Y PP'!D67</f>
        <v>18</v>
      </c>
      <c r="B23" s="144" t="s">
        <v>1049</v>
      </c>
    </row>
    <row r="24" spans="1:2" ht="15.75" thickBot="1" x14ac:dyDescent="0.3">
      <c r="A24" s="149" t="str">
        <f>+'EJE Y PP'!D20</f>
        <v>19</v>
      </c>
      <c r="B24" s="144" t="s">
        <v>1084</v>
      </c>
    </row>
    <row r="25" spans="1:2" ht="30.75" thickBot="1" x14ac:dyDescent="0.3">
      <c r="A25" s="149" t="str">
        <f>+'EJE Y PP'!D37</f>
        <v>20</v>
      </c>
      <c r="B25" s="144" t="s">
        <v>1041</v>
      </c>
    </row>
    <row r="26" spans="1:2" ht="15.75" thickBot="1" x14ac:dyDescent="0.3">
      <c r="A26" s="149" t="str">
        <f>+'EJE Y PP'!D70</f>
        <v>21</v>
      </c>
      <c r="B26" s="144" t="s">
        <v>1085</v>
      </c>
    </row>
    <row r="27" spans="1:2" ht="30.75" thickBot="1" x14ac:dyDescent="0.3">
      <c r="A27" s="149" t="str">
        <f>+'EJE Y PP'!D76</f>
        <v>22</v>
      </c>
      <c r="B27" s="144" t="s">
        <v>1029</v>
      </c>
    </row>
    <row r="28" spans="1:2" ht="15.75" thickBot="1" x14ac:dyDescent="0.3">
      <c r="A28" s="149" t="str">
        <f>+'EJE Y PP'!D79</f>
        <v>23</v>
      </c>
      <c r="B28" s="144" t="s">
        <v>1036</v>
      </c>
    </row>
    <row r="29" spans="1:2" x14ac:dyDescent="0.25">
      <c r="A29" s="149"/>
      <c r="B29" s="251"/>
    </row>
    <row r="30" spans="1:2" x14ac:dyDescent="0.25">
      <c r="A30" s="23"/>
    </row>
    <row r="31" spans="1:2" x14ac:dyDescent="0.25">
      <c r="A31" s="23"/>
    </row>
    <row r="32" spans="1:2" x14ac:dyDescent="0.25">
      <c r="A32" s="23"/>
    </row>
    <row r="33" spans="1:1" x14ac:dyDescent="0.25">
      <c r="A33" s="23"/>
    </row>
    <row r="34" spans="1:1" x14ac:dyDescent="0.25">
      <c r="A34" s="23"/>
    </row>
    <row r="35" spans="1:1" x14ac:dyDescent="0.25">
      <c r="A35" s="23"/>
    </row>
    <row r="36" spans="1:1" x14ac:dyDescent="0.25">
      <c r="A36" s="23"/>
    </row>
    <row r="37" spans="1:1" x14ac:dyDescent="0.25">
      <c r="A37" s="23"/>
    </row>
  </sheetData>
  <mergeCells count="4">
    <mergeCell ref="A1:B1"/>
    <mergeCell ref="A2:B2"/>
    <mergeCell ref="A3:B3"/>
    <mergeCell ref="A4:B4"/>
  </mergeCells>
  <pageMargins left="0.7" right="0.7" top="0.75" bottom="0.75" header="0.3" footer="0.3"/>
  <pageSetup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FCB59-0C1F-436A-9B5E-D087CFC816FB}">
  <dimension ref="A12:A44"/>
  <sheetViews>
    <sheetView workbookViewId="0">
      <selection activeCell="A26" sqref="A26"/>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415" t="str">
        <f>+'15 NORMA CALENDARIO MENSUAL'!A4:W4</f>
        <v>CALENDARIO PRESUPUESTO DE EGRESOS BASE MENSUAL</v>
      </c>
    </row>
    <row r="24" spans="1:1" ht="14.45" customHeight="1" x14ac:dyDescent="0.25">
      <c r="A24" s="415"/>
    </row>
    <row r="25" spans="1:1" x14ac:dyDescent="0.25">
      <c r="A25" s="415"/>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80F4F4-3F4D-4985-82A7-29F124575FD8}">
  <sheetPr>
    <tabColor theme="9" tint="0.59999389629810485"/>
  </sheetPr>
  <dimension ref="A1:W93"/>
  <sheetViews>
    <sheetView view="pageLayout" zoomScale="118" zoomScaleNormal="100" zoomScalePageLayoutView="118" workbookViewId="0">
      <selection activeCell="N39" sqref="N39"/>
    </sheetView>
  </sheetViews>
  <sheetFormatPr baseColWidth="10" defaultRowHeight="15" x14ac:dyDescent="0.25"/>
  <cols>
    <col min="1" max="1" width="2" customWidth="1"/>
    <col min="2" max="2" width="2.42578125" customWidth="1"/>
    <col min="3" max="3" width="3.85546875" customWidth="1"/>
    <col min="4" max="4" width="3.85546875" hidden="1" customWidth="1"/>
    <col min="5" max="5" width="4.7109375" hidden="1" customWidth="1"/>
    <col min="6" max="6" width="4.42578125" hidden="1" customWidth="1"/>
    <col min="7" max="7" width="4.28515625" hidden="1" customWidth="1"/>
    <col min="8" max="8" width="3.5703125" hidden="1" customWidth="1"/>
    <col min="9" max="9" width="5" hidden="1" customWidth="1"/>
    <col min="10" max="10" width="27.28515625" customWidth="1"/>
    <col min="11" max="11" width="13" customWidth="1"/>
    <col min="12" max="12" width="10.140625" customWidth="1"/>
    <col min="13" max="13" width="9.5703125" customWidth="1"/>
    <col min="14" max="14" width="9.85546875" customWidth="1"/>
    <col min="15" max="16" width="9.5703125" customWidth="1"/>
    <col min="17" max="18" width="9.85546875" customWidth="1"/>
    <col min="19" max="20" width="10" customWidth="1"/>
    <col min="21" max="21" width="9.85546875" customWidth="1"/>
    <col min="22" max="22" width="9.5703125" customWidth="1"/>
    <col min="23" max="23" width="9.42578125" customWidth="1"/>
  </cols>
  <sheetData>
    <row r="1" spans="1:23" x14ac:dyDescent="0.25">
      <c r="A1" s="347" t="str">
        <f>+'ADQ. BIENES MUEBLES'!$A$1:$O$1</f>
        <v>MUNICIPIO DE JUAN R. ESCUDERO, GRO.</v>
      </c>
      <c r="B1" s="347"/>
      <c r="C1" s="347"/>
      <c r="D1" s="347"/>
      <c r="E1" s="347"/>
      <c r="F1" s="347"/>
      <c r="G1" s="347"/>
      <c r="H1" s="347"/>
      <c r="I1" s="347"/>
      <c r="J1" s="347"/>
      <c r="K1" s="347"/>
      <c r="L1" s="347"/>
      <c r="M1" s="347"/>
      <c r="N1" s="347"/>
      <c r="O1" s="347"/>
      <c r="P1" s="347"/>
      <c r="Q1" s="347"/>
      <c r="R1" s="347"/>
      <c r="S1" s="347"/>
      <c r="T1" s="347"/>
      <c r="U1" s="347"/>
      <c r="V1" s="347"/>
      <c r="W1" s="347"/>
    </row>
    <row r="2" spans="1:23" x14ac:dyDescent="0.25">
      <c r="A2" s="347" t="str">
        <f>+'7 e) CLAS. TIPO GASTO'!B2</f>
        <v>ADMINISTRACION 2024-2027</v>
      </c>
      <c r="B2" s="347"/>
      <c r="C2" s="347"/>
      <c r="D2" s="347"/>
      <c r="E2" s="347"/>
      <c r="F2" s="347"/>
      <c r="G2" s="347"/>
      <c r="H2" s="347"/>
      <c r="I2" s="347"/>
      <c r="J2" s="347"/>
      <c r="K2" s="347"/>
      <c r="L2" s="347"/>
      <c r="M2" s="347"/>
      <c r="N2" s="347"/>
      <c r="O2" s="347"/>
      <c r="P2" s="347"/>
      <c r="Q2" s="347"/>
      <c r="R2" s="347"/>
      <c r="S2" s="347"/>
      <c r="T2" s="347"/>
      <c r="U2" s="347"/>
      <c r="V2" s="347"/>
      <c r="W2" s="347"/>
    </row>
    <row r="3" spans="1:23" x14ac:dyDescent="0.25">
      <c r="A3" s="347" t="str">
        <f>+'ADQ. BIENES MUEBLES'!$A$3:$O$3</f>
        <v>PRESUPUESTO DE EGRESOS PARA EL EJERCICIO FISCAL 2025</v>
      </c>
      <c r="B3" s="347"/>
      <c r="C3" s="347"/>
      <c r="D3" s="347"/>
      <c r="E3" s="347"/>
      <c r="F3" s="347"/>
      <c r="G3" s="347"/>
      <c r="H3" s="347"/>
      <c r="I3" s="347"/>
      <c r="J3" s="347"/>
      <c r="K3" s="347"/>
      <c r="L3" s="347"/>
      <c r="M3" s="347"/>
      <c r="N3" s="347"/>
      <c r="O3" s="347"/>
      <c r="P3" s="347"/>
      <c r="Q3" s="347"/>
      <c r="R3" s="347"/>
      <c r="S3" s="347"/>
      <c r="T3" s="347"/>
      <c r="U3" s="347"/>
      <c r="V3" s="347"/>
      <c r="W3" s="347"/>
    </row>
    <row r="4" spans="1:23" x14ac:dyDescent="0.25">
      <c r="A4" s="347" t="s">
        <v>885</v>
      </c>
      <c r="B4" s="347"/>
      <c r="C4" s="347"/>
      <c r="D4" s="347"/>
      <c r="E4" s="347"/>
      <c r="F4" s="347"/>
      <c r="G4" s="347"/>
      <c r="H4" s="347"/>
      <c r="I4" s="347"/>
      <c r="J4" s="347"/>
      <c r="K4" s="347"/>
      <c r="L4" s="347"/>
      <c r="M4" s="347"/>
      <c r="N4" s="347"/>
      <c r="O4" s="347"/>
      <c r="P4" s="347"/>
      <c r="Q4" s="347"/>
      <c r="R4" s="347"/>
      <c r="S4" s="347"/>
      <c r="T4" s="347"/>
      <c r="U4" s="347"/>
      <c r="V4" s="347"/>
      <c r="W4" s="347"/>
    </row>
    <row r="5" spans="1:23" x14ac:dyDescent="0.25">
      <c r="A5" s="390"/>
      <c r="B5" s="390"/>
      <c r="C5" s="390"/>
      <c r="D5" s="390"/>
      <c r="E5" s="390"/>
      <c r="F5" s="390"/>
      <c r="G5" s="390"/>
      <c r="H5" s="390"/>
      <c r="I5" s="390"/>
      <c r="J5" s="390"/>
      <c r="K5" s="390"/>
      <c r="L5" s="390"/>
      <c r="M5" s="390"/>
      <c r="N5" s="390"/>
      <c r="O5" s="390"/>
      <c r="P5" s="390"/>
      <c r="Q5" s="390"/>
      <c r="R5" s="390"/>
      <c r="S5" s="390"/>
      <c r="T5" s="390"/>
      <c r="U5" s="390"/>
      <c r="V5" s="390"/>
      <c r="W5" s="390"/>
    </row>
    <row r="6" spans="1:23" ht="96" customHeight="1" x14ac:dyDescent="0.25">
      <c r="A6" s="256" t="s">
        <v>83</v>
      </c>
      <c r="B6" s="256" t="s">
        <v>84</v>
      </c>
      <c r="C6" s="256" t="s">
        <v>85</v>
      </c>
      <c r="D6" s="256" t="s">
        <v>86</v>
      </c>
      <c r="E6" s="256" t="s">
        <v>87</v>
      </c>
      <c r="F6" s="255" t="s">
        <v>88</v>
      </c>
      <c r="G6" s="426" t="s">
        <v>89</v>
      </c>
      <c r="H6" s="427"/>
      <c r="I6" s="428"/>
      <c r="J6" s="252" t="s">
        <v>90</v>
      </c>
      <c r="K6" s="252" t="s">
        <v>63</v>
      </c>
      <c r="L6" s="276" t="s">
        <v>65</v>
      </c>
      <c r="M6" s="276" t="s">
        <v>66</v>
      </c>
      <c r="N6" s="276" t="s">
        <v>67</v>
      </c>
      <c r="O6" s="276" t="s">
        <v>68</v>
      </c>
      <c r="P6" s="276" t="s">
        <v>69</v>
      </c>
      <c r="Q6" s="276" t="s">
        <v>70</v>
      </c>
      <c r="R6" s="276" t="s">
        <v>71</v>
      </c>
      <c r="S6" s="276" t="s">
        <v>72</v>
      </c>
      <c r="T6" s="276" t="s">
        <v>73</v>
      </c>
      <c r="U6" s="276" t="s">
        <v>74</v>
      </c>
      <c r="V6" s="276" t="s">
        <v>75</v>
      </c>
      <c r="W6" s="276" t="s">
        <v>76</v>
      </c>
    </row>
    <row r="7" spans="1:23" x14ac:dyDescent="0.25">
      <c r="A7" s="201"/>
      <c r="B7" s="201"/>
      <c r="C7" s="201"/>
      <c r="D7" s="201"/>
      <c r="E7" s="201"/>
      <c r="F7" s="202"/>
      <c r="G7" s="202"/>
      <c r="H7" s="202"/>
      <c r="I7" s="202"/>
      <c r="J7" s="9" t="s">
        <v>3</v>
      </c>
      <c r="K7" s="245">
        <f>+'4 f) CLAS. OBJ. GASTO '!I7</f>
        <v>150969624.36000001</v>
      </c>
      <c r="L7" s="300">
        <f>+K7/12</f>
        <v>12580802.030000001</v>
      </c>
      <c r="M7" s="300">
        <f t="shared" ref="M7:W7" si="0">+L7</f>
        <v>12580802.030000001</v>
      </c>
      <c r="N7" s="300">
        <f t="shared" si="0"/>
        <v>12580802.030000001</v>
      </c>
      <c r="O7" s="300">
        <f t="shared" si="0"/>
        <v>12580802.030000001</v>
      </c>
      <c r="P7" s="300">
        <f t="shared" si="0"/>
        <v>12580802.030000001</v>
      </c>
      <c r="Q7" s="300">
        <f t="shared" si="0"/>
        <v>12580802.030000001</v>
      </c>
      <c r="R7" s="300">
        <f t="shared" si="0"/>
        <v>12580802.030000001</v>
      </c>
      <c r="S7" s="300">
        <f t="shared" si="0"/>
        <v>12580802.030000001</v>
      </c>
      <c r="T7" s="300">
        <f t="shared" si="0"/>
        <v>12580802.030000001</v>
      </c>
      <c r="U7" s="300">
        <f t="shared" si="0"/>
        <v>12580802.030000001</v>
      </c>
      <c r="V7" s="300">
        <f t="shared" si="0"/>
        <v>12580802.030000001</v>
      </c>
      <c r="W7" s="300">
        <f t="shared" si="0"/>
        <v>12580802.030000001</v>
      </c>
    </row>
    <row r="8" spans="1:23" x14ac:dyDescent="0.25">
      <c r="A8" s="202">
        <f>+'4 f) CLAS. OBJ. GASTO '!A8</f>
        <v>1</v>
      </c>
      <c r="B8" s="202"/>
      <c r="C8" s="202"/>
      <c r="D8" s="202">
        <f>+'4 f) CLAS. OBJ. GASTO '!D8</f>
        <v>0</v>
      </c>
      <c r="E8" s="202">
        <f>+'4 f) CLAS. OBJ. GASTO '!E8</f>
        <v>0</v>
      </c>
      <c r="F8" s="202">
        <f>+'4 f) CLAS. OBJ. GASTO '!F8</f>
        <v>0</v>
      </c>
      <c r="G8" s="202">
        <f>+'4 f) CLAS. OBJ. GASTO '!G8</f>
        <v>0</v>
      </c>
      <c r="H8" s="202" t="str">
        <f>+'4 f) CLAS. OBJ. GASTO '!H8</f>
        <v>SERVICIOS PERSONALES</v>
      </c>
      <c r="I8" s="202">
        <f>+'4 f) CLAS. OBJ. GASTO '!I8</f>
        <v>27872062.960000001</v>
      </c>
      <c r="J8" s="9" t="str">
        <f>+'4 f) CLAS. OBJ. GASTO '!H8</f>
        <v>SERVICIOS PERSONALES</v>
      </c>
      <c r="K8" s="245">
        <f>+'4 f) CLAS. OBJ. GASTO '!I8</f>
        <v>27872062.960000001</v>
      </c>
      <c r="L8" s="300">
        <f t="shared" ref="L8:L22" si="1">+K8/12</f>
        <v>2322671.9133333336</v>
      </c>
      <c r="M8" s="300">
        <f t="shared" ref="M8:W8" si="2">+L8</f>
        <v>2322671.9133333336</v>
      </c>
      <c r="N8" s="300">
        <f t="shared" si="2"/>
        <v>2322671.9133333336</v>
      </c>
      <c r="O8" s="300">
        <f t="shared" si="2"/>
        <v>2322671.9133333336</v>
      </c>
      <c r="P8" s="300">
        <f t="shared" si="2"/>
        <v>2322671.9133333336</v>
      </c>
      <c r="Q8" s="300">
        <f t="shared" si="2"/>
        <v>2322671.9133333336</v>
      </c>
      <c r="R8" s="300">
        <f t="shared" si="2"/>
        <v>2322671.9133333336</v>
      </c>
      <c r="S8" s="300">
        <f t="shared" si="2"/>
        <v>2322671.9133333336</v>
      </c>
      <c r="T8" s="300">
        <f t="shared" si="2"/>
        <v>2322671.9133333336</v>
      </c>
      <c r="U8" s="300">
        <f t="shared" si="2"/>
        <v>2322671.9133333336</v>
      </c>
      <c r="V8" s="300">
        <f t="shared" si="2"/>
        <v>2322671.9133333336</v>
      </c>
      <c r="W8" s="300">
        <f t="shared" si="2"/>
        <v>2322671.9133333336</v>
      </c>
    </row>
    <row r="9" spans="1:23" ht="23.25" x14ac:dyDescent="0.25">
      <c r="A9" s="202">
        <f>+'4 f) CLAS. OBJ. GASTO '!A9</f>
        <v>1</v>
      </c>
      <c r="B9" s="202">
        <f>+'4 f) CLAS. OBJ. GASTO '!B9</f>
        <v>1</v>
      </c>
      <c r="C9" s="202"/>
      <c r="D9" s="202">
        <f>+'4 f) CLAS. OBJ. GASTO '!D9</f>
        <v>0</v>
      </c>
      <c r="E9" s="202">
        <f>+'4 f) CLAS. OBJ. GASTO '!E9</f>
        <v>0</v>
      </c>
      <c r="F9" s="202">
        <f>+'4 f) CLAS. OBJ. GASTO '!F9</f>
        <v>0</v>
      </c>
      <c r="G9" s="202">
        <f>+'4 f) CLAS. OBJ. GASTO '!G9</f>
        <v>0</v>
      </c>
      <c r="H9" s="202" t="str">
        <f>+'4 f) CLAS. OBJ. GASTO '!H9</f>
        <v>REMUNERACIONES AL PERSONAL DE CARACTER PERMANENTE</v>
      </c>
      <c r="I9" s="202">
        <f>+'4 f) CLAS. OBJ. GASTO '!I9</f>
        <v>21857128.800000001</v>
      </c>
      <c r="J9" s="9" t="str">
        <f>+'4 f) CLAS. OBJ. GASTO '!H9</f>
        <v>REMUNERACIONES AL PERSONAL DE CARACTER PERMANENTE</v>
      </c>
      <c r="K9" s="245">
        <f>+'4 f) CLAS. OBJ. GASTO '!I9</f>
        <v>21857128.800000001</v>
      </c>
      <c r="L9" s="300">
        <f t="shared" si="1"/>
        <v>1821427.4000000001</v>
      </c>
      <c r="M9" s="300">
        <f t="shared" ref="M9:W9" si="3">+L9</f>
        <v>1821427.4000000001</v>
      </c>
      <c r="N9" s="300">
        <f t="shared" si="3"/>
        <v>1821427.4000000001</v>
      </c>
      <c r="O9" s="300">
        <f t="shared" si="3"/>
        <v>1821427.4000000001</v>
      </c>
      <c r="P9" s="300">
        <f t="shared" si="3"/>
        <v>1821427.4000000001</v>
      </c>
      <c r="Q9" s="300">
        <f t="shared" si="3"/>
        <v>1821427.4000000001</v>
      </c>
      <c r="R9" s="300">
        <f t="shared" si="3"/>
        <v>1821427.4000000001</v>
      </c>
      <c r="S9" s="300">
        <f t="shared" si="3"/>
        <v>1821427.4000000001</v>
      </c>
      <c r="T9" s="300">
        <f t="shared" si="3"/>
        <v>1821427.4000000001</v>
      </c>
      <c r="U9" s="300">
        <f t="shared" si="3"/>
        <v>1821427.4000000001</v>
      </c>
      <c r="V9" s="300">
        <f t="shared" si="3"/>
        <v>1821427.4000000001</v>
      </c>
      <c r="W9" s="300">
        <f t="shared" si="3"/>
        <v>1821427.4000000001</v>
      </c>
    </row>
    <row r="10" spans="1:23" ht="23.25" x14ac:dyDescent="0.25">
      <c r="A10" s="202">
        <f>+'4 f) CLAS. OBJ. GASTO '!A10</f>
        <v>1</v>
      </c>
      <c r="B10" s="202">
        <f>+'4 f) CLAS. OBJ. GASTO '!B10</f>
        <v>1</v>
      </c>
      <c r="C10" s="202">
        <f>+'4 f) CLAS. OBJ. GASTO '!C10</f>
        <v>113</v>
      </c>
      <c r="D10" s="202">
        <f>+'4 f) CLAS. OBJ. GASTO '!D10</f>
        <v>0</v>
      </c>
      <c r="E10" s="202">
        <f>+'4 f) CLAS. OBJ. GASTO '!E10</f>
        <v>0</v>
      </c>
      <c r="F10" s="202">
        <f>+'4 f) CLAS. OBJ. GASTO '!F10</f>
        <v>0</v>
      </c>
      <c r="G10" s="202">
        <f>+'4 f) CLAS. OBJ. GASTO '!G10</f>
        <v>0</v>
      </c>
      <c r="H10" s="202" t="str">
        <f>+'4 f) CLAS. OBJ. GASTO '!H10</f>
        <v>SUELDOS BASE AL PERSONAL PERMANENTE</v>
      </c>
      <c r="I10" s="202">
        <f>+'4 f) CLAS. OBJ. GASTO '!I10</f>
        <v>21857128.800000001</v>
      </c>
      <c r="J10" s="9" t="str">
        <f>+'4 f) CLAS. OBJ. GASTO '!H10</f>
        <v>SUELDOS BASE AL PERSONAL PERMANENTE</v>
      </c>
      <c r="K10" s="245">
        <f>+'4 f) CLAS. OBJ. GASTO '!I10</f>
        <v>21857128.800000001</v>
      </c>
      <c r="L10" s="300">
        <f t="shared" si="1"/>
        <v>1821427.4000000001</v>
      </c>
      <c r="M10" s="300">
        <f t="shared" ref="M10:W10" si="4">+L10</f>
        <v>1821427.4000000001</v>
      </c>
      <c r="N10" s="300">
        <f t="shared" si="4"/>
        <v>1821427.4000000001</v>
      </c>
      <c r="O10" s="300">
        <f t="shared" si="4"/>
        <v>1821427.4000000001</v>
      </c>
      <c r="P10" s="300">
        <f t="shared" si="4"/>
        <v>1821427.4000000001</v>
      </c>
      <c r="Q10" s="300">
        <f t="shared" si="4"/>
        <v>1821427.4000000001</v>
      </c>
      <c r="R10" s="300">
        <f t="shared" si="4"/>
        <v>1821427.4000000001</v>
      </c>
      <c r="S10" s="300">
        <f t="shared" si="4"/>
        <v>1821427.4000000001</v>
      </c>
      <c r="T10" s="300">
        <f t="shared" si="4"/>
        <v>1821427.4000000001</v>
      </c>
      <c r="U10" s="300">
        <f t="shared" si="4"/>
        <v>1821427.4000000001</v>
      </c>
      <c r="V10" s="300">
        <f t="shared" si="4"/>
        <v>1821427.4000000001</v>
      </c>
      <c r="W10" s="300">
        <f t="shared" si="4"/>
        <v>1821427.4000000001</v>
      </c>
    </row>
    <row r="11" spans="1:23" ht="23.25" x14ac:dyDescent="0.25">
      <c r="A11" s="202">
        <f>+'4 f) CLAS. OBJ. GASTO '!A11</f>
        <v>1</v>
      </c>
      <c r="B11" s="202">
        <f>+'4 f) CLAS. OBJ. GASTO '!B11</f>
        <v>3</v>
      </c>
      <c r="C11" s="202"/>
      <c r="D11" s="202">
        <f>+'4 f) CLAS. OBJ. GASTO '!D11</f>
        <v>0</v>
      </c>
      <c r="E11" s="202">
        <f>+'4 f) CLAS. OBJ. GASTO '!E11</f>
        <v>0</v>
      </c>
      <c r="F11" s="202">
        <f>+'4 f) CLAS. OBJ. GASTO '!F11</f>
        <v>0</v>
      </c>
      <c r="G11" s="202">
        <f>+'4 f) CLAS. OBJ. GASTO '!G11</f>
        <v>0</v>
      </c>
      <c r="H11" s="202" t="str">
        <f>+'4 f) CLAS. OBJ. GASTO '!H11</f>
        <v>REMUNERACIONES ADICIONALES Y ESPECIALES</v>
      </c>
      <c r="I11" s="202">
        <f>+'4 f) CLAS. OBJ. GASTO '!I11</f>
        <v>1821427.3999999994</v>
      </c>
      <c r="J11" s="9" t="str">
        <f>+'4 f) CLAS. OBJ. GASTO '!H11</f>
        <v>REMUNERACIONES ADICIONALES Y ESPECIALES</v>
      </c>
      <c r="K11" s="245">
        <f>+'4 f) CLAS. OBJ. GASTO '!I11</f>
        <v>1821427.3999999994</v>
      </c>
      <c r="L11" s="300">
        <f t="shared" si="1"/>
        <v>151785.61666666661</v>
      </c>
      <c r="M11" s="300">
        <f t="shared" ref="M11:W11" si="5">+L11</f>
        <v>151785.61666666661</v>
      </c>
      <c r="N11" s="300">
        <f t="shared" si="5"/>
        <v>151785.61666666661</v>
      </c>
      <c r="O11" s="300">
        <f t="shared" si="5"/>
        <v>151785.61666666661</v>
      </c>
      <c r="P11" s="300">
        <f t="shared" si="5"/>
        <v>151785.61666666661</v>
      </c>
      <c r="Q11" s="300">
        <f t="shared" si="5"/>
        <v>151785.61666666661</v>
      </c>
      <c r="R11" s="300">
        <f t="shared" si="5"/>
        <v>151785.61666666661</v>
      </c>
      <c r="S11" s="300">
        <f t="shared" si="5"/>
        <v>151785.61666666661</v>
      </c>
      <c r="T11" s="300">
        <f t="shared" si="5"/>
        <v>151785.61666666661</v>
      </c>
      <c r="U11" s="300">
        <f t="shared" si="5"/>
        <v>151785.61666666661</v>
      </c>
      <c r="V11" s="300">
        <f t="shared" si="5"/>
        <v>151785.61666666661</v>
      </c>
      <c r="W11" s="300">
        <f t="shared" si="5"/>
        <v>151785.61666666661</v>
      </c>
    </row>
    <row r="12" spans="1:23" ht="23.25" x14ac:dyDescent="0.25">
      <c r="A12" s="202">
        <f>+'4 f) CLAS. OBJ. GASTO '!A12</f>
        <v>1</v>
      </c>
      <c r="B12" s="202">
        <f>+'4 f) CLAS. OBJ. GASTO '!B12</f>
        <v>3</v>
      </c>
      <c r="C12" s="202">
        <f>+'4 f) CLAS. OBJ. GASTO '!C12</f>
        <v>132</v>
      </c>
      <c r="D12" s="202">
        <f>+'4 f) CLAS. OBJ. GASTO '!D12</f>
        <v>0</v>
      </c>
      <c r="E12" s="202">
        <f>+'4 f) CLAS. OBJ. GASTO '!E12</f>
        <v>0</v>
      </c>
      <c r="F12" s="202">
        <f>+'4 f) CLAS. OBJ. GASTO '!F12</f>
        <v>0</v>
      </c>
      <c r="G12" s="202">
        <f>+'4 f) CLAS. OBJ. GASTO '!G12</f>
        <v>0</v>
      </c>
      <c r="H12" s="202" t="str">
        <f>+'4 f) CLAS. OBJ. GASTO '!H12</f>
        <v>PRIMAS DE VACACIONES, DOMINICAL Y GRATIFICACION DE FIN DE AÑO</v>
      </c>
      <c r="I12" s="202">
        <f>+'4 f) CLAS. OBJ. GASTO '!I12</f>
        <v>1821427.3999999994</v>
      </c>
      <c r="J12" s="9" t="str">
        <f>+'4 f) CLAS. OBJ. GASTO '!H12</f>
        <v>PRIMAS DE VACACIONES, DOMINICAL Y GRATIFICACION DE FIN DE AÑO</v>
      </c>
      <c r="K12" s="245">
        <f>+'4 f) CLAS. OBJ. GASTO '!I12</f>
        <v>1821427.3999999994</v>
      </c>
      <c r="L12" s="300">
        <f t="shared" si="1"/>
        <v>151785.61666666661</v>
      </c>
      <c r="M12" s="300">
        <f t="shared" ref="M12:W12" si="6">+L12</f>
        <v>151785.61666666661</v>
      </c>
      <c r="N12" s="300">
        <f t="shared" si="6"/>
        <v>151785.61666666661</v>
      </c>
      <c r="O12" s="300">
        <f t="shared" si="6"/>
        <v>151785.61666666661</v>
      </c>
      <c r="P12" s="300">
        <f t="shared" si="6"/>
        <v>151785.61666666661</v>
      </c>
      <c r="Q12" s="300">
        <f t="shared" si="6"/>
        <v>151785.61666666661</v>
      </c>
      <c r="R12" s="300">
        <f t="shared" si="6"/>
        <v>151785.61666666661</v>
      </c>
      <c r="S12" s="300">
        <f t="shared" si="6"/>
        <v>151785.61666666661</v>
      </c>
      <c r="T12" s="300">
        <f t="shared" si="6"/>
        <v>151785.61666666661</v>
      </c>
      <c r="U12" s="300">
        <f t="shared" si="6"/>
        <v>151785.61666666661</v>
      </c>
      <c r="V12" s="300">
        <f t="shared" si="6"/>
        <v>151785.61666666661</v>
      </c>
      <c r="W12" s="300">
        <f t="shared" si="6"/>
        <v>151785.61666666661</v>
      </c>
    </row>
    <row r="13" spans="1:23" ht="23.25" x14ac:dyDescent="0.25">
      <c r="A13" s="202">
        <f>+'4 f) CLAS. OBJ. GASTO '!A13</f>
        <v>1</v>
      </c>
      <c r="B13" s="202">
        <f>+'4 f) CLAS. OBJ. GASTO '!B13</f>
        <v>5</v>
      </c>
      <c r="C13" s="202"/>
      <c r="D13" s="202">
        <f>+'4 f) CLAS. OBJ. GASTO '!D13</f>
        <v>0</v>
      </c>
      <c r="E13" s="202">
        <f>+'4 f) CLAS. OBJ. GASTO '!E13</f>
        <v>0</v>
      </c>
      <c r="F13" s="202">
        <f>+'4 f) CLAS. OBJ. GASTO '!F13</f>
        <v>0</v>
      </c>
      <c r="G13" s="202">
        <f>+'4 f) CLAS. OBJ. GASTO '!G13</f>
        <v>0</v>
      </c>
      <c r="H13" s="202" t="str">
        <f>+'4 f) CLAS. OBJ. GASTO '!H13</f>
        <v>OTRAS PRESTACIONES SOCIALES Y ECONOMICAS</v>
      </c>
      <c r="I13" s="202">
        <f>+'4 f) CLAS. OBJ. GASTO '!I13</f>
        <v>2455000</v>
      </c>
      <c r="J13" s="9" t="str">
        <f>+'4 f) CLAS. OBJ. GASTO '!H13</f>
        <v>OTRAS PRESTACIONES SOCIALES Y ECONOMICAS</v>
      </c>
      <c r="K13" s="245">
        <f>+'4 f) CLAS. OBJ. GASTO '!I13</f>
        <v>2455000</v>
      </c>
      <c r="L13" s="300">
        <f t="shared" si="1"/>
        <v>204583.33333333334</v>
      </c>
      <c r="M13" s="300">
        <f t="shared" ref="M13:W13" si="7">+L13</f>
        <v>204583.33333333334</v>
      </c>
      <c r="N13" s="300">
        <f t="shared" si="7"/>
        <v>204583.33333333334</v>
      </c>
      <c r="O13" s="300">
        <f t="shared" si="7"/>
        <v>204583.33333333334</v>
      </c>
      <c r="P13" s="300">
        <f t="shared" si="7"/>
        <v>204583.33333333334</v>
      </c>
      <c r="Q13" s="300">
        <f t="shared" si="7"/>
        <v>204583.33333333334</v>
      </c>
      <c r="R13" s="300">
        <f t="shared" si="7"/>
        <v>204583.33333333334</v>
      </c>
      <c r="S13" s="300">
        <f t="shared" si="7"/>
        <v>204583.33333333334</v>
      </c>
      <c r="T13" s="300">
        <f t="shared" si="7"/>
        <v>204583.33333333334</v>
      </c>
      <c r="U13" s="300">
        <f t="shared" si="7"/>
        <v>204583.33333333334</v>
      </c>
      <c r="V13" s="300">
        <f t="shared" si="7"/>
        <v>204583.33333333334</v>
      </c>
      <c r="W13" s="300">
        <f t="shared" si="7"/>
        <v>204583.33333333334</v>
      </c>
    </row>
    <row r="14" spans="1:23" x14ac:dyDescent="0.25">
      <c r="A14" s="202">
        <f>+'4 f) CLAS. OBJ. GASTO '!A14</f>
        <v>1</v>
      </c>
      <c r="B14" s="202">
        <f>+'4 f) CLAS. OBJ. GASTO '!B14</f>
        <v>5</v>
      </c>
      <c r="C14" s="202">
        <f>+'4 f) CLAS. OBJ. GASTO '!C14</f>
        <v>152</v>
      </c>
      <c r="D14" s="202">
        <f>+'4 f) CLAS. OBJ. GASTO '!D14</f>
        <v>0</v>
      </c>
      <c r="E14" s="202">
        <f>+'4 f) CLAS. OBJ. GASTO '!E14</f>
        <v>0</v>
      </c>
      <c r="F14" s="202">
        <f>+'4 f) CLAS. OBJ. GASTO '!F14</f>
        <v>0</v>
      </c>
      <c r="G14" s="202">
        <f>+'4 f) CLAS. OBJ. GASTO '!G14</f>
        <v>0</v>
      </c>
      <c r="H14" s="202" t="str">
        <f>+'4 f) CLAS. OBJ. GASTO '!H14</f>
        <v>INDEMNIZACIONES</v>
      </c>
      <c r="I14" s="202">
        <f>+'4 f) CLAS. OBJ. GASTO '!I14</f>
        <v>2455000</v>
      </c>
      <c r="J14" s="9" t="str">
        <f>+'4 f) CLAS. OBJ. GASTO '!H14</f>
        <v>INDEMNIZACIONES</v>
      </c>
      <c r="K14" s="245">
        <f>+'4 f) CLAS. OBJ. GASTO '!I14</f>
        <v>2455000</v>
      </c>
      <c r="L14" s="300">
        <f t="shared" si="1"/>
        <v>204583.33333333334</v>
      </c>
      <c r="M14" s="300">
        <f t="shared" ref="M14:W14" si="8">+L14</f>
        <v>204583.33333333334</v>
      </c>
      <c r="N14" s="300">
        <f t="shared" si="8"/>
        <v>204583.33333333334</v>
      </c>
      <c r="O14" s="300">
        <f t="shared" si="8"/>
        <v>204583.33333333334</v>
      </c>
      <c r="P14" s="300">
        <f t="shared" si="8"/>
        <v>204583.33333333334</v>
      </c>
      <c r="Q14" s="300">
        <f t="shared" si="8"/>
        <v>204583.33333333334</v>
      </c>
      <c r="R14" s="300">
        <f t="shared" si="8"/>
        <v>204583.33333333334</v>
      </c>
      <c r="S14" s="300">
        <f t="shared" si="8"/>
        <v>204583.33333333334</v>
      </c>
      <c r="T14" s="300">
        <f t="shared" si="8"/>
        <v>204583.33333333334</v>
      </c>
      <c r="U14" s="300">
        <f t="shared" si="8"/>
        <v>204583.33333333334</v>
      </c>
      <c r="V14" s="300">
        <f t="shared" si="8"/>
        <v>204583.33333333334</v>
      </c>
      <c r="W14" s="300">
        <f t="shared" si="8"/>
        <v>204583.33333333334</v>
      </c>
    </row>
    <row r="15" spans="1:23" x14ac:dyDescent="0.25">
      <c r="A15" s="202">
        <f>+'4 f) CLAS. OBJ. GASTO '!A15</f>
        <v>1</v>
      </c>
      <c r="B15" s="202">
        <f>+'4 f) CLAS. OBJ. GASTO '!B15</f>
        <v>6</v>
      </c>
      <c r="C15" s="202"/>
      <c r="D15" s="202">
        <f>+'4 f) CLAS. OBJ. GASTO '!D15</f>
        <v>0</v>
      </c>
      <c r="E15" s="202">
        <f>+'4 f) CLAS. OBJ. GASTO '!E15</f>
        <v>0</v>
      </c>
      <c r="F15" s="202">
        <f>+'4 f) CLAS. OBJ. GASTO '!F15</f>
        <v>0</v>
      </c>
      <c r="G15" s="202">
        <f>+'4 f) CLAS. OBJ. GASTO '!G15</f>
        <v>0</v>
      </c>
      <c r="H15" s="202" t="str">
        <f>+'4 f) CLAS. OBJ. GASTO '!H15</f>
        <v>PREVISIONES</v>
      </c>
      <c r="I15" s="202">
        <f>+'4 f) CLAS. OBJ. GASTO '!I15</f>
        <v>1738506.7599999998</v>
      </c>
      <c r="J15" s="9" t="str">
        <f>+'4 f) CLAS. OBJ. GASTO '!H15</f>
        <v>PREVISIONES</v>
      </c>
      <c r="K15" s="245">
        <f>+'4 f) CLAS. OBJ. GASTO '!I15</f>
        <v>1738506.7599999998</v>
      </c>
      <c r="L15" s="300">
        <f t="shared" si="1"/>
        <v>144875.56333333332</v>
      </c>
      <c r="M15" s="300">
        <f t="shared" ref="M15:W15" si="9">+L15</f>
        <v>144875.56333333332</v>
      </c>
      <c r="N15" s="300">
        <f t="shared" si="9"/>
        <v>144875.56333333332</v>
      </c>
      <c r="O15" s="300">
        <f t="shared" si="9"/>
        <v>144875.56333333332</v>
      </c>
      <c r="P15" s="300">
        <f t="shared" si="9"/>
        <v>144875.56333333332</v>
      </c>
      <c r="Q15" s="300">
        <f t="shared" si="9"/>
        <v>144875.56333333332</v>
      </c>
      <c r="R15" s="300">
        <f t="shared" si="9"/>
        <v>144875.56333333332</v>
      </c>
      <c r="S15" s="300">
        <f t="shared" si="9"/>
        <v>144875.56333333332</v>
      </c>
      <c r="T15" s="300">
        <f t="shared" si="9"/>
        <v>144875.56333333332</v>
      </c>
      <c r="U15" s="300">
        <f t="shared" si="9"/>
        <v>144875.56333333332</v>
      </c>
      <c r="V15" s="300">
        <f t="shared" si="9"/>
        <v>144875.56333333332</v>
      </c>
      <c r="W15" s="300">
        <f t="shared" si="9"/>
        <v>144875.56333333332</v>
      </c>
    </row>
    <row r="16" spans="1:23" ht="23.25" x14ac:dyDescent="0.25">
      <c r="A16" s="202">
        <f>+'4 f) CLAS. OBJ. GASTO '!A16</f>
        <v>1</v>
      </c>
      <c r="B16" s="202">
        <f>+'4 f) CLAS. OBJ. GASTO '!B16</f>
        <v>6</v>
      </c>
      <c r="C16" s="202">
        <f>+'4 f) CLAS. OBJ. GASTO '!C16</f>
        <v>161</v>
      </c>
      <c r="D16" s="202">
        <f>+'4 f) CLAS. OBJ. GASTO '!D16</f>
        <v>0</v>
      </c>
      <c r="E16" s="202">
        <f>+'4 f) CLAS. OBJ. GASTO '!E16</f>
        <v>0</v>
      </c>
      <c r="F16" s="202">
        <f>+'4 f) CLAS. OBJ. GASTO '!F16</f>
        <v>0</v>
      </c>
      <c r="G16" s="202">
        <f>+'4 f) CLAS. OBJ. GASTO '!G16</f>
        <v>0</v>
      </c>
      <c r="H16" s="202" t="str">
        <f>+'4 f) CLAS. OBJ. GASTO '!H16</f>
        <v>PREVISIONES DE CARACTER LABORAL, ECONOMICA Y DE SEGURIDAD SOCIAL</v>
      </c>
      <c r="I16" s="202">
        <f>+'4 f) CLAS. OBJ. GASTO '!I16</f>
        <v>1738506.7599999998</v>
      </c>
      <c r="J16" s="9" t="str">
        <f>+'4 f) CLAS. OBJ. GASTO '!H16</f>
        <v>PREVISIONES DE CARACTER LABORAL, ECONOMICA Y DE SEGURIDAD SOCIAL</v>
      </c>
      <c r="K16" s="245">
        <f>+'4 f) CLAS. OBJ. GASTO '!I16</f>
        <v>1738506.7599999998</v>
      </c>
      <c r="L16" s="300">
        <f t="shared" si="1"/>
        <v>144875.56333333332</v>
      </c>
      <c r="M16" s="300">
        <f t="shared" ref="M16:W16" si="10">+L16</f>
        <v>144875.56333333332</v>
      </c>
      <c r="N16" s="300">
        <f t="shared" si="10"/>
        <v>144875.56333333332</v>
      </c>
      <c r="O16" s="300">
        <f t="shared" si="10"/>
        <v>144875.56333333332</v>
      </c>
      <c r="P16" s="300">
        <f t="shared" si="10"/>
        <v>144875.56333333332</v>
      </c>
      <c r="Q16" s="300">
        <f t="shared" si="10"/>
        <v>144875.56333333332</v>
      </c>
      <c r="R16" s="300">
        <f t="shared" si="10"/>
        <v>144875.56333333332</v>
      </c>
      <c r="S16" s="300">
        <f t="shared" si="10"/>
        <v>144875.56333333332</v>
      </c>
      <c r="T16" s="300">
        <f t="shared" si="10"/>
        <v>144875.56333333332</v>
      </c>
      <c r="U16" s="300">
        <f t="shared" si="10"/>
        <v>144875.56333333332</v>
      </c>
      <c r="V16" s="300">
        <f t="shared" si="10"/>
        <v>144875.56333333332</v>
      </c>
      <c r="W16" s="300">
        <f t="shared" si="10"/>
        <v>144875.56333333332</v>
      </c>
    </row>
    <row r="17" spans="1:23" x14ac:dyDescent="0.25">
      <c r="A17" s="202">
        <f>+'4 f) CLAS. OBJ. GASTO '!A17</f>
        <v>2</v>
      </c>
      <c r="B17" s="202"/>
      <c r="C17" s="202"/>
      <c r="D17" s="202">
        <f>+'4 f) CLAS. OBJ. GASTO '!D17</f>
        <v>0</v>
      </c>
      <c r="E17" s="202">
        <f>+'4 f) CLAS. OBJ. GASTO '!E17</f>
        <v>0</v>
      </c>
      <c r="F17" s="202">
        <f>+'4 f) CLAS. OBJ. GASTO '!F17</f>
        <v>0</v>
      </c>
      <c r="G17" s="202">
        <f>+'4 f) CLAS. OBJ. GASTO '!G17</f>
        <v>0</v>
      </c>
      <c r="H17" s="202" t="str">
        <f>+'4 f) CLAS. OBJ. GASTO '!H17</f>
        <v>MATERIALES Y SUMINISTROS</v>
      </c>
      <c r="I17" s="202">
        <f>+'4 f) CLAS. OBJ. GASTO '!I17</f>
        <v>30375920.18</v>
      </c>
      <c r="J17" s="9" t="str">
        <f>+'4 f) CLAS. OBJ. GASTO '!H17</f>
        <v>MATERIALES Y SUMINISTROS</v>
      </c>
      <c r="K17" s="245">
        <f>+'4 f) CLAS. OBJ. GASTO '!I17</f>
        <v>30375920.18</v>
      </c>
      <c r="L17" s="300">
        <f t="shared" si="1"/>
        <v>2531326.6816666666</v>
      </c>
      <c r="M17" s="300">
        <f t="shared" ref="M17:W17" si="11">+L17</f>
        <v>2531326.6816666666</v>
      </c>
      <c r="N17" s="300">
        <f t="shared" si="11"/>
        <v>2531326.6816666666</v>
      </c>
      <c r="O17" s="300">
        <f t="shared" si="11"/>
        <v>2531326.6816666666</v>
      </c>
      <c r="P17" s="300">
        <f t="shared" si="11"/>
        <v>2531326.6816666666</v>
      </c>
      <c r="Q17" s="300">
        <f t="shared" si="11"/>
        <v>2531326.6816666666</v>
      </c>
      <c r="R17" s="300">
        <f t="shared" si="11"/>
        <v>2531326.6816666666</v>
      </c>
      <c r="S17" s="300">
        <f t="shared" si="11"/>
        <v>2531326.6816666666</v>
      </c>
      <c r="T17" s="300">
        <f t="shared" si="11"/>
        <v>2531326.6816666666</v>
      </c>
      <c r="U17" s="300">
        <f t="shared" si="11"/>
        <v>2531326.6816666666</v>
      </c>
      <c r="V17" s="300">
        <f t="shared" si="11"/>
        <v>2531326.6816666666</v>
      </c>
      <c r="W17" s="300">
        <f t="shared" si="11"/>
        <v>2531326.6816666666</v>
      </c>
    </row>
    <row r="18" spans="1:23" ht="34.5" x14ac:dyDescent="0.25">
      <c r="A18" s="202">
        <f>+'4 f) CLAS. OBJ. GASTO '!A18</f>
        <v>2</v>
      </c>
      <c r="B18" s="202">
        <f>+'4 f) CLAS. OBJ. GASTO '!B18</f>
        <v>1</v>
      </c>
      <c r="C18" s="202"/>
      <c r="D18" s="202">
        <f>+'4 f) CLAS. OBJ. GASTO '!D18</f>
        <v>0</v>
      </c>
      <c r="E18" s="202">
        <f>+'4 f) CLAS. OBJ. GASTO '!E18</f>
        <v>0</v>
      </c>
      <c r="F18" s="202">
        <f>+'4 f) CLAS. OBJ. GASTO '!F18</f>
        <v>0</v>
      </c>
      <c r="G18" s="202">
        <f>+'4 f) CLAS. OBJ. GASTO '!G18</f>
        <v>0</v>
      </c>
      <c r="H18" s="202" t="str">
        <f>+'4 f) CLAS. OBJ. GASTO '!H18</f>
        <v>MATERIALES DE ADMINISTRACION, EMISION DE DOCUMENTOS Y ARTICULOS SOCIALES</v>
      </c>
      <c r="I18" s="202">
        <f>+'4 f) CLAS. OBJ. GASTO '!I18</f>
        <v>16228648.75</v>
      </c>
      <c r="J18" s="9" t="str">
        <f>+'4 f) CLAS. OBJ. GASTO '!H18</f>
        <v>MATERIALES DE ADMINISTRACION, EMISION DE DOCUMENTOS Y ARTICULOS SOCIALES</v>
      </c>
      <c r="K18" s="245">
        <f>+'4 f) CLAS. OBJ. GASTO '!I18</f>
        <v>16228648.75</v>
      </c>
      <c r="L18" s="300">
        <f t="shared" si="1"/>
        <v>1352387.3958333333</v>
      </c>
      <c r="M18" s="300">
        <f t="shared" ref="M18:W18" si="12">+L18</f>
        <v>1352387.3958333333</v>
      </c>
      <c r="N18" s="300">
        <f t="shared" si="12"/>
        <v>1352387.3958333333</v>
      </c>
      <c r="O18" s="300">
        <f t="shared" si="12"/>
        <v>1352387.3958333333</v>
      </c>
      <c r="P18" s="300">
        <f t="shared" si="12"/>
        <v>1352387.3958333333</v>
      </c>
      <c r="Q18" s="300">
        <f t="shared" si="12"/>
        <v>1352387.3958333333</v>
      </c>
      <c r="R18" s="300">
        <f t="shared" si="12"/>
        <v>1352387.3958333333</v>
      </c>
      <c r="S18" s="300">
        <f t="shared" si="12"/>
        <v>1352387.3958333333</v>
      </c>
      <c r="T18" s="300">
        <f t="shared" si="12"/>
        <v>1352387.3958333333</v>
      </c>
      <c r="U18" s="300">
        <f t="shared" si="12"/>
        <v>1352387.3958333333</v>
      </c>
      <c r="V18" s="300">
        <f t="shared" si="12"/>
        <v>1352387.3958333333</v>
      </c>
      <c r="W18" s="300">
        <f t="shared" si="12"/>
        <v>1352387.3958333333</v>
      </c>
    </row>
    <row r="19" spans="1:23" ht="23.25" x14ac:dyDescent="0.25">
      <c r="A19" s="202">
        <f>+'4 f) CLAS. OBJ. GASTO '!A19</f>
        <v>2</v>
      </c>
      <c r="B19" s="202">
        <f>+'4 f) CLAS. OBJ. GASTO '!B19</f>
        <v>1</v>
      </c>
      <c r="C19" s="202">
        <f>+'4 f) CLAS. OBJ. GASTO '!C19</f>
        <v>211</v>
      </c>
      <c r="D19" s="202">
        <f>+'4 f) CLAS. OBJ. GASTO '!D19</f>
        <v>0</v>
      </c>
      <c r="E19" s="202">
        <f>+'4 f) CLAS. OBJ. GASTO '!E19</f>
        <v>0</v>
      </c>
      <c r="F19" s="202">
        <f>+'4 f) CLAS. OBJ. GASTO '!F19</f>
        <v>0</v>
      </c>
      <c r="G19" s="202">
        <f>+'4 f) CLAS. OBJ. GASTO '!G19</f>
        <v>0</v>
      </c>
      <c r="H19" s="202" t="str">
        <f>+'4 f) CLAS. OBJ. GASTO '!H19</f>
        <v>MATERIALES, UTILES Y EQUIPOS MENORES DE OFICINA</v>
      </c>
      <c r="I19" s="202">
        <f>+'4 f) CLAS. OBJ. GASTO '!I19</f>
        <v>8773871.2800000012</v>
      </c>
      <c r="J19" s="9" t="str">
        <f>+'4 f) CLAS. OBJ. GASTO '!H19</f>
        <v>MATERIALES, UTILES Y EQUIPOS MENORES DE OFICINA</v>
      </c>
      <c r="K19" s="245">
        <f>+'4 f) CLAS. OBJ. GASTO '!I19</f>
        <v>8773871.2800000012</v>
      </c>
      <c r="L19" s="300">
        <f t="shared" si="1"/>
        <v>731155.94000000006</v>
      </c>
      <c r="M19" s="300">
        <f t="shared" ref="M19:W19" si="13">+L19</f>
        <v>731155.94000000006</v>
      </c>
      <c r="N19" s="300">
        <f t="shared" si="13"/>
        <v>731155.94000000006</v>
      </c>
      <c r="O19" s="300">
        <f t="shared" si="13"/>
        <v>731155.94000000006</v>
      </c>
      <c r="P19" s="300">
        <f t="shared" si="13"/>
        <v>731155.94000000006</v>
      </c>
      <c r="Q19" s="300">
        <f t="shared" si="13"/>
        <v>731155.94000000006</v>
      </c>
      <c r="R19" s="300">
        <f t="shared" si="13"/>
        <v>731155.94000000006</v>
      </c>
      <c r="S19" s="300">
        <f t="shared" si="13"/>
        <v>731155.94000000006</v>
      </c>
      <c r="T19" s="300">
        <f t="shared" si="13"/>
        <v>731155.94000000006</v>
      </c>
      <c r="U19" s="300">
        <f t="shared" si="13"/>
        <v>731155.94000000006</v>
      </c>
      <c r="V19" s="300">
        <f t="shared" si="13"/>
        <v>731155.94000000006</v>
      </c>
      <c r="W19" s="300">
        <f t="shared" si="13"/>
        <v>731155.94000000006</v>
      </c>
    </row>
    <row r="20" spans="1:23" ht="23.25" x14ac:dyDescent="0.25">
      <c r="A20" s="202">
        <f>+'4 f) CLAS. OBJ. GASTO '!A20</f>
        <v>2</v>
      </c>
      <c r="B20" s="202">
        <f>+'4 f) CLAS. OBJ. GASTO '!B20</f>
        <v>1</v>
      </c>
      <c r="C20" s="202">
        <f>+'4 f) CLAS. OBJ. GASTO '!C20</f>
        <v>212</v>
      </c>
      <c r="D20" s="202">
        <f>+'4 f) CLAS. OBJ. GASTO '!D20</f>
        <v>0</v>
      </c>
      <c r="E20" s="202">
        <f>+'4 f) CLAS. OBJ. GASTO '!E20</f>
        <v>0</v>
      </c>
      <c r="F20" s="202">
        <f>+'4 f) CLAS. OBJ. GASTO '!F20</f>
        <v>0</v>
      </c>
      <c r="G20" s="202">
        <f>+'4 f) CLAS. OBJ. GASTO '!G20</f>
        <v>0</v>
      </c>
      <c r="H20" s="202" t="str">
        <f>+'4 f) CLAS. OBJ. GASTO '!H20</f>
        <v>MATERIALES Y UTILES DE IMPRESIÓN Y REPRODUCCION</v>
      </c>
      <c r="I20" s="202">
        <f>+'4 f) CLAS. OBJ. GASTO '!I20</f>
        <v>0</v>
      </c>
      <c r="J20" s="9" t="str">
        <f>+'4 f) CLAS. OBJ. GASTO '!H20</f>
        <v>MATERIALES Y UTILES DE IMPRESIÓN Y REPRODUCCION</v>
      </c>
      <c r="K20" s="245">
        <f>+'4 f) CLAS. OBJ. GASTO '!I20</f>
        <v>0</v>
      </c>
      <c r="L20" s="300">
        <f t="shared" si="1"/>
        <v>0</v>
      </c>
      <c r="M20" s="300">
        <f t="shared" ref="M20:W20" si="14">+L20</f>
        <v>0</v>
      </c>
      <c r="N20" s="300">
        <f t="shared" si="14"/>
        <v>0</v>
      </c>
      <c r="O20" s="300">
        <f t="shared" si="14"/>
        <v>0</v>
      </c>
      <c r="P20" s="300">
        <f t="shared" si="14"/>
        <v>0</v>
      </c>
      <c r="Q20" s="300">
        <f t="shared" si="14"/>
        <v>0</v>
      </c>
      <c r="R20" s="300">
        <f t="shared" si="14"/>
        <v>0</v>
      </c>
      <c r="S20" s="300">
        <f t="shared" si="14"/>
        <v>0</v>
      </c>
      <c r="T20" s="300">
        <f t="shared" si="14"/>
        <v>0</v>
      </c>
      <c r="U20" s="300">
        <f t="shared" si="14"/>
        <v>0</v>
      </c>
      <c r="V20" s="300">
        <f t="shared" si="14"/>
        <v>0</v>
      </c>
      <c r="W20" s="300">
        <f t="shared" si="14"/>
        <v>0</v>
      </c>
    </row>
    <row r="21" spans="1:23" ht="34.5" x14ac:dyDescent="0.25">
      <c r="A21" s="202">
        <f>+'4 f) CLAS. OBJ. GASTO '!A21</f>
        <v>2</v>
      </c>
      <c r="B21" s="202">
        <f>+'4 f) CLAS. OBJ. GASTO '!B21</f>
        <v>1</v>
      </c>
      <c r="C21" s="202">
        <f>+'4 f) CLAS. OBJ. GASTO '!C21</f>
        <v>214</v>
      </c>
      <c r="D21" s="202">
        <f>+'4 f) CLAS. OBJ. GASTO '!D21</f>
        <v>0</v>
      </c>
      <c r="E21" s="202">
        <f>+'4 f) CLAS. OBJ. GASTO '!E21</f>
        <v>0</v>
      </c>
      <c r="F21" s="202">
        <f>+'4 f) CLAS. OBJ. GASTO '!F21</f>
        <v>0</v>
      </c>
      <c r="G21" s="202">
        <f>+'4 f) CLAS. OBJ. GASTO '!G21</f>
        <v>0</v>
      </c>
      <c r="H21" s="202" t="str">
        <f>+'4 f) CLAS. OBJ. GASTO '!H21</f>
        <v>MATERIALES, UTILES Y EQUIPOS MENORES DE TECNOLOGIAS DE LA INFORMACION Y COMUNICACIONES</v>
      </c>
      <c r="I21" s="202">
        <f>+'4 f) CLAS. OBJ. GASTO '!I21</f>
        <v>5749177.4699999997</v>
      </c>
      <c r="J21" s="9" t="str">
        <f>+'4 f) CLAS. OBJ. GASTO '!H21</f>
        <v>MATERIALES, UTILES Y EQUIPOS MENORES DE TECNOLOGIAS DE LA INFORMACION Y COMUNICACIONES</v>
      </c>
      <c r="K21" s="245">
        <f>+'4 f) CLAS. OBJ. GASTO '!I21</f>
        <v>5749177.4699999997</v>
      </c>
      <c r="L21" s="300">
        <f t="shared" si="1"/>
        <v>479098.1225</v>
      </c>
      <c r="M21" s="300">
        <f t="shared" ref="M21:W21" si="15">+L21</f>
        <v>479098.1225</v>
      </c>
      <c r="N21" s="300">
        <f t="shared" si="15"/>
        <v>479098.1225</v>
      </c>
      <c r="O21" s="300">
        <f t="shared" si="15"/>
        <v>479098.1225</v>
      </c>
      <c r="P21" s="300">
        <f t="shared" si="15"/>
        <v>479098.1225</v>
      </c>
      <c r="Q21" s="300">
        <f t="shared" si="15"/>
        <v>479098.1225</v>
      </c>
      <c r="R21" s="300">
        <f t="shared" si="15"/>
        <v>479098.1225</v>
      </c>
      <c r="S21" s="300">
        <f t="shared" si="15"/>
        <v>479098.1225</v>
      </c>
      <c r="T21" s="300">
        <f t="shared" si="15"/>
        <v>479098.1225</v>
      </c>
      <c r="U21" s="300">
        <f t="shared" si="15"/>
        <v>479098.1225</v>
      </c>
      <c r="V21" s="300">
        <f t="shared" si="15"/>
        <v>479098.1225</v>
      </c>
      <c r="W21" s="300">
        <f t="shared" si="15"/>
        <v>479098.1225</v>
      </c>
    </row>
    <row r="22" spans="1:23" x14ac:dyDescent="0.25">
      <c r="A22" s="202">
        <f>+'4 f) CLAS. OBJ. GASTO '!A22</f>
        <v>2</v>
      </c>
      <c r="B22" s="202">
        <f>+'4 f) CLAS. OBJ. GASTO '!B22</f>
        <v>1</v>
      </c>
      <c r="C22" s="202">
        <f>+'4 f) CLAS. OBJ. GASTO '!C22</f>
        <v>216</v>
      </c>
      <c r="D22" s="202">
        <f>+'4 f) CLAS. OBJ. GASTO '!D22</f>
        <v>0</v>
      </c>
      <c r="E22" s="202">
        <f>+'4 f) CLAS. OBJ. GASTO '!E22</f>
        <v>0</v>
      </c>
      <c r="F22" s="202">
        <f>+'4 f) CLAS. OBJ. GASTO '!F22</f>
        <v>0</v>
      </c>
      <c r="G22" s="202">
        <f>+'4 f) CLAS. OBJ. GASTO '!G22</f>
        <v>0</v>
      </c>
      <c r="H22" s="202" t="str">
        <f>+'4 f) CLAS. OBJ. GASTO '!H22</f>
        <v>MATERIAL DE LIMPIEZA</v>
      </c>
      <c r="I22" s="202">
        <f>+'4 f) CLAS. OBJ. GASTO '!I22</f>
        <v>1705600</v>
      </c>
      <c r="J22" s="9" t="str">
        <f>+'4 f) CLAS. OBJ. GASTO '!H22</f>
        <v>MATERIAL DE LIMPIEZA</v>
      </c>
      <c r="K22" s="245">
        <f>+'4 f) CLAS. OBJ. GASTO '!I22</f>
        <v>1705600</v>
      </c>
      <c r="L22" s="300">
        <f t="shared" si="1"/>
        <v>142133.33333333334</v>
      </c>
      <c r="M22" s="300">
        <f t="shared" ref="M22:W22" si="16">+L22</f>
        <v>142133.33333333334</v>
      </c>
      <c r="N22" s="300">
        <f t="shared" si="16"/>
        <v>142133.33333333334</v>
      </c>
      <c r="O22" s="300">
        <f t="shared" si="16"/>
        <v>142133.33333333334</v>
      </c>
      <c r="P22" s="300">
        <f t="shared" si="16"/>
        <v>142133.33333333334</v>
      </c>
      <c r="Q22" s="300">
        <f t="shared" si="16"/>
        <v>142133.33333333334</v>
      </c>
      <c r="R22" s="300">
        <f t="shared" si="16"/>
        <v>142133.33333333334</v>
      </c>
      <c r="S22" s="300">
        <f t="shared" si="16"/>
        <v>142133.33333333334</v>
      </c>
      <c r="T22" s="300">
        <f t="shared" si="16"/>
        <v>142133.33333333334</v>
      </c>
      <c r="U22" s="300">
        <f t="shared" si="16"/>
        <v>142133.33333333334</v>
      </c>
      <c r="V22" s="300">
        <f t="shared" si="16"/>
        <v>142133.33333333334</v>
      </c>
      <c r="W22" s="300">
        <f t="shared" si="16"/>
        <v>142133.33333333334</v>
      </c>
    </row>
    <row r="23" spans="1:23" x14ac:dyDescent="0.25">
      <c r="A23" s="202">
        <f>+'4 f) CLAS. OBJ. GASTO '!A23</f>
        <v>2</v>
      </c>
      <c r="B23" s="202">
        <f>+'4 f) CLAS. OBJ. GASTO '!B23</f>
        <v>2</v>
      </c>
      <c r="C23" s="202"/>
      <c r="D23" s="202">
        <f>+'4 f) CLAS. OBJ. GASTO '!D23</f>
        <v>0</v>
      </c>
      <c r="E23" s="202">
        <f>+'4 f) CLAS. OBJ. GASTO '!E23</f>
        <v>0</v>
      </c>
      <c r="F23" s="202">
        <f>+'4 f) CLAS. OBJ. GASTO '!F23</f>
        <v>0</v>
      </c>
      <c r="G23" s="202">
        <f>+'4 f) CLAS. OBJ. GASTO '!G23</f>
        <v>0</v>
      </c>
      <c r="H23" s="202" t="str">
        <f>+'4 f) CLAS. OBJ. GASTO '!H23</f>
        <v>ALIMENTOS Y UTENSILIOS</v>
      </c>
      <c r="I23" s="202">
        <f>+'4 f) CLAS. OBJ. GASTO '!I23</f>
        <v>920600</v>
      </c>
      <c r="J23" s="9" t="str">
        <f>+'4 f) CLAS. OBJ. GASTO '!H23</f>
        <v>ALIMENTOS Y UTENSILIOS</v>
      </c>
      <c r="K23" s="245">
        <f>+'4 f) CLAS. OBJ. GASTO '!I23</f>
        <v>920600</v>
      </c>
      <c r="L23" s="300">
        <f t="shared" ref="L23" si="17">+K23/12</f>
        <v>76716.666666666672</v>
      </c>
      <c r="M23" s="300">
        <f t="shared" ref="M23:W23" si="18">+L23</f>
        <v>76716.666666666672</v>
      </c>
      <c r="N23" s="300">
        <f t="shared" si="18"/>
        <v>76716.666666666672</v>
      </c>
      <c r="O23" s="300">
        <f t="shared" si="18"/>
        <v>76716.666666666672</v>
      </c>
      <c r="P23" s="300">
        <f t="shared" si="18"/>
        <v>76716.666666666672</v>
      </c>
      <c r="Q23" s="300">
        <f t="shared" si="18"/>
        <v>76716.666666666672</v>
      </c>
      <c r="R23" s="300">
        <f t="shared" si="18"/>
        <v>76716.666666666672</v>
      </c>
      <c r="S23" s="300">
        <f t="shared" si="18"/>
        <v>76716.666666666672</v>
      </c>
      <c r="T23" s="300">
        <f t="shared" si="18"/>
        <v>76716.666666666672</v>
      </c>
      <c r="U23" s="300">
        <f t="shared" si="18"/>
        <v>76716.666666666672</v>
      </c>
      <c r="V23" s="300">
        <f t="shared" si="18"/>
        <v>76716.666666666672</v>
      </c>
      <c r="W23" s="300">
        <f t="shared" si="18"/>
        <v>76716.666666666672</v>
      </c>
    </row>
    <row r="24" spans="1:23" ht="23.25" x14ac:dyDescent="0.25">
      <c r="A24" s="202">
        <f>+'4 f) CLAS. OBJ. GASTO '!A24</f>
        <v>2</v>
      </c>
      <c r="B24" s="202">
        <f>+'4 f) CLAS. OBJ. GASTO '!B24</f>
        <v>2</v>
      </c>
      <c r="C24" s="202">
        <f>+'4 f) CLAS. OBJ. GASTO '!C24</f>
        <v>221</v>
      </c>
      <c r="D24" s="202">
        <f>+'4 f) CLAS. OBJ. GASTO '!D24</f>
        <v>0</v>
      </c>
      <c r="E24" s="202">
        <f>+'4 f) CLAS. OBJ. GASTO '!E24</f>
        <v>0</v>
      </c>
      <c r="F24" s="202">
        <f>+'4 f) CLAS. OBJ. GASTO '!F24</f>
        <v>0</v>
      </c>
      <c r="G24" s="202">
        <f>+'4 f) CLAS. OBJ. GASTO '!G24</f>
        <v>0</v>
      </c>
      <c r="H24" s="202" t="str">
        <f>+'4 f) CLAS. OBJ. GASTO '!H24</f>
        <v>PRODUCTOS ALIMENTICIOS PARA PERSONAS</v>
      </c>
      <c r="I24" s="202">
        <f>+'4 f) CLAS. OBJ. GASTO '!I24</f>
        <v>920600</v>
      </c>
      <c r="J24" s="9" t="str">
        <f>+'4 f) CLAS. OBJ. GASTO '!H24</f>
        <v>PRODUCTOS ALIMENTICIOS PARA PERSONAS</v>
      </c>
      <c r="K24" s="245">
        <f>+'4 f) CLAS. OBJ. GASTO '!I24</f>
        <v>920600</v>
      </c>
      <c r="L24" s="300">
        <f t="shared" ref="L24" si="19">+K24/12</f>
        <v>76716.666666666672</v>
      </c>
      <c r="M24" s="300">
        <f t="shared" ref="M24:W24" si="20">+L24</f>
        <v>76716.666666666672</v>
      </c>
      <c r="N24" s="300">
        <f t="shared" si="20"/>
        <v>76716.666666666672</v>
      </c>
      <c r="O24" s="300">
        <f t="shared" si="20"/>
        <v>76716.666666666672</v>
      </c>
      <c r="P24" s="300">
        <f t="shared" si="20"/>
        <v>76716.666666666672</v>
      </c>
      <c r="Q24" s="300">
        <f t="shared" si="20"/>
        <v>76716.666666666672</v>
      </c>
      <c r="R24" s="300">
        <f t="shared" si="20"/>
        <v>76716.666666666672</v>
      </c>
      <c r="S24" s="300">
        <f t="shared" si="20"/>
        <v>76716.666666666672</v>
      </c>
      <c r="T24" s="300">
        <f t="shared" si="20"/>
        <v>76716.666666666672</v>
      </c>
      <c r="U24" s="300">
        <f t="shared" si="20"/>
        <v>76716.666666666672</v>
      </c>
      <c r="V24" s="300">
        <f t="shared" si="20"/>
        <v>76716.666666666672</v>
      </c>
      <c r="W24" s="300">
        <f t="shared" si="20"/>
        <v>76716.666666666672</v>
      </c>
    </row>
    <row r="25" spans="1:23" ht="23.25" x14ac:dyDescent="0.25">
      <c r="A25" s="202">
        <f>+'4 f) CLAS. OBJ. GASTO '!A25</f>
        <v>2</v>
      </c>
      <c r="B25" s="202">
        <f>+'4 f) CLAS. OBJ. GASTO '!B25</f>
        <v>6</v>
      </c>
      <c r="C25" s="202"/>
      <c r="D25" s="202">
        <f>+'4 f) CLAS. OBJ. GASTO '!D25</f>
        <v>0</v>
      </c>
      <c r="E25" s="202">
        <f>+'4 f) CLAS. OBJ. GASTO '!E25</f>
        <v>0</v>
      </c>
      <c r="F25" s="202">
        <f>+'4 f) CLAS. OBJ. GASTO '!F25</f>
        <v>0</v>
      </c>
      <c r="G25" s="202">
        <f>+'4 f) CLAS. OBJ. GASTO '!G25</f>
        <v>0</v>
      </c>
      <c r="H25" s="202" t="str">
        <f>+'4 f) CLAS. OBJ. GASTO '!H25</f>
        <v>COMBUSTIBLES , LUBRICANTES Y ADITIVOS</v>
      </c>
      <c r="I25" s="202">
        <f>+'4 f) CLAS. OBJ. GASTO '!I25</f>
        <v>6749550.6699999999</v>
      </c>
      <c r="J25" s="9" t="str">
        <f>+'4 f) CLAS. OBJ. GASTO '!H25</f>
        <v>COMBUSTIBLES , LUBRICANTES Y ADITIVOS</v>
      </c>
      <c r="K25" s="245">
        <f>+'4 f) CLAS. OBJ. GASTO '!I25</f>
        <v>6749550.6699999999</v>
      </c>
      <c r="L25" s="300">
        <f t="shared" ref="L25" si="21">+K25/12</f>
        <v>562462.55583333329</v>
      </c>
      <c r="M25" s="300">
        <f t="shared" ref="M25:W25" si="22">+L25</f>
        <v>562462.55583333329</v>
      </c>
      <c r="N25" s="300">
        <f t="shared" si="22"/>
        <v>562462.55583333329</v>
      </c>
      <c r="O25" s="300">
        <f t="shared" si="22"/>
        <v>562462.55583333329</v>
      </c>
      <c r="P25" s="300">
        <f t="shared" si="22"/>
        <v>562462.55583333329</v>
      </c>
      <c r="Q25" s="300">
        <f t="shared" si="22"/>
        <v>562462.55583333329</v>
      </c>
      <c r="R25" s="300">
        <f t="shared" si="22"/>
        <v>562462.55583333329</v>
      </c>
      <c r="S25" s="300">
        <f t="shared" si="22"/>
        <v>562462.55583333329</v>
      </c>
      <c r="T25" s="300">
        <f t="shared" si="22"/>
        <v>562462.55583333329</v>
      </c>
      <c r="U25" s="300">
        <f t="shared" si="22"/>
        <v>562462.55583333329</v>
      </c>
      <c r="V25" s="300">
        <f t="shared" si="22"/>
        <v>562462.55583333329</v>
      </c>
      <c r="W25" s="300">
        <f t="shared" si="22"/>
        <v>562462.55583333329</v>
      </c>
    </row>
    <row r="26" spans="1:23" ht="23.25" x14ac:dyDescent="0.25">
      <c r="A26" s="202">
        <f>+'4 f) CLAS. OBJ. GASTO '!A26</f>
        <v>2</v>
      </c>
      <c r="B26" s="202">
        <f>+'4 f) CLAS. OBJ. GASTO '!B26</f>
        <v>6</v>
      </c>
      <c r="C26" s="202">
        <f>+'4 f) CLAS. OBJ. GASTO '!C26</f>
        <v>261</v>
      </c>
      <c r="D26" s="202">
        <f>+'4 f) CLAS. OBJ. GASTO '!D26</f>
        <v>0</v>
      </c>
      <c r="E26" s="202">
        <f>+'4 f) CLAS. OBJ. GASTO '!E26</f>
        <v>0</v>
      </c>
      <c r="F26" s="202">
        <f>+'4 f) CLAS. OBJ. GASTO '!F26</f>
        <v>0</v>
      </c>
      <c r="G26" s="202">
        <f>+'4 f) CLAS. OBJ. GASTO '!G26</f>
        <v>0</v>
      </c>
      <c r="H26" s="202" t="str">
        <f>+'4 f) CLAS. OBJ. GASTO '!H26</f>
        <v>COMBUSTIBLES , LUBRICANTES Y ADITIVOS</v>
      </c>
      <c r="I26" s="202">
        <f>+'4 f) CLAS. OBJ. GASTO '!I26</f>
        <v>6749550.6699999999</v>
      </c>
      <c r="J26" s="9" t="str">
        <f>+'4 f) CLAS. OBJ. GASTO '!H26</f>
        <v>COMBUSTIBLES , LUBRICANTES Y ADITIVOS</v>
      </c>
      <c r="K26" s="245">
        <f>+'4 f) CLAS. OBJ. GASTO '!I26</f>
        <v>6749550.6699999999</v>
      </c>
      <c r="L26" s="300">
        <f t="shared" ref="L26" si="23">+K26/12</f>
        <v>562462.55583333329</v>
      </c>
      <c r="M26" s="300">
        <f t="shared" ref="M26:W26" si="24">+L26</f>
        <v>562462.55583333329</v>
      </c>
      <c r="N26" s="300">
        <f t="shared" si="24"/>
        <v>562462.55583333329</v>
      </c>
      <c r="O26" s="300">
        <f t="shared" si="24"/>
        <v>562462.55583333329</v>
      </c>
      <c r="P26" s="300">
        <f t="shared" si="24"/>
        <v>562462.55583333329</v>
      </c>
      <c r="Q26" s="300">
        <f t="shared" si="24"/>
        <v>562462.55583333329</v>
      </c>
      <c r="R26" s="300">
        <f t="shared" si="24"/>
        <v>562462.55583333329</v>
      </c>
      <c r="S26" s="300">
        <f t="shared" si="24"/>
        <v>562462.55583333329</v>
      </c>
      <c r="T26" s="300">
        <f t="shared" si="24"/>
        <v>562462.55583333329</v>
      </c>
      <c r="U26" s="300">
        <f t="shared" si="24"/>
        <v>562462.55583333329</v>
      </c>
      <c r="V26" s="300">
        <f t="shared" si="24"/>
        <v>562462.55583333329</v>
      </c>
      <c r="W26" s="300">
        <f t="shared" si="24"/>
        <v>562462.55583333329</v>
      </c>
    </row>
    <row r="27" spans="1:23" ht="23.25" x14ac:dyDescent="0.25">
      <c r="A27" s="202">
        <f>+'4 f) CLAS. OBJ. GASTO '!A27</f>
        <v>2</v>
      </c>
      <c r="B27" s="202">
        <f>+'4 f) CLAS. OBJ. GASTO '!B27</f>
        <v>7</v>
      </c>
      <c r="C27" s="202"/>
      <c r="D27" s="202">
        <f>+'4 f) CLAS. OBJ. GASTO '!D27</f>
        <v>0</v>
      </c>
      <c r="E27" s="202">
        <f>+'4 f) CLAS. OBJ. GASTO '!E27</f>
        <v>0</v>
      </c>
      <c r="F27" s="202">
        <f>+'4 f) CLAS. OBJ. GASTO '!F27</f>
        <v>0</v>
      </c>
      <c r="G27" s="202">
        <f>+'4 f) CLAS. OBJ. GASTO '!G27</f>
        <v>0</v>
      </c>
      <c r="H27" s="202" t="str">
        <f>+'4 f) CLAS. OBJ. GASTO '!H27</f>
        <v>VESTUARIO, BLANCOS, PRENDAS DE PROTECCION Y ARTICULOS DEPORTIVOS</v>
      </c>
      <c r="I27" s="202">
        <f>+'4 f) CLAS. OBJ. GASTO '!I27</f>
        <v>575000</v>
      </c>
      <c r="J27" s="9" t="str">
        <f>+'4 f) CLAS. OBJ. GASTO '!H27</f>
        <v>VESTUARIO, BLANCOS, PRENDAS DE PROTECCION Y ARTICULOS DEPORTIVOS</v>
      </c>
      <c r="K27" s="245">
        <f>+'4 f) CLAS. OBJ. GASTO '!I27</f>
        <v>575000</v>
      </c>
      <c r="L27" s="300">
        <f t="shared" ref="L27" si="25">+K27/12</f>
        <v>47916.666666666664</v>
      </c>
      <c r="M27" s="300">
        <f t="shared" ref="M27:W27" si="26">+L27</f>
        <v>47916.666666666664</v>
      </c>
      <c r="N27" s="300">
        <f t="shared" si="26"/>
        <v>47916.666666666664</v>
      </c>
      <c r="O27" s="300">
        <f t="shared" si="26"/>
        <v>47916.666666666664</v>
      </c>
      <c r="P27" s="300">
        <f t="shared" si="26"/>
        <v>47916.666666666664</v>
      </c>
      <c r="Q27" s="300">
        <f t="shared" si="26"/>
        <v>47916.666666666664</v>
      </c>
      <c r="R27" s="300">
        <f t="shared" si="26"/>
        <v>47916.666666666664</v>
      </c>
      <c r="S27" s="300">
        <f t="shared" si="26"/>
        <v>47916.666666666664</v>
      </c>
      <c r="T27" s="300">
        <f t="shared" si="26"/>
        <v>47916.666666666664</v>
      </c>
      <c r="U27" s="300">
        <f t="shared" si="26"/>
        <v>47916.666666666664</v>
      </c>
      <c r="V27" s="300">
        <f t="shared" si="26"/>
        <v>47916.666666666664</v>
      </c>
      <c r="W27" s="300">
        <f t="shared" si="26"/>
        <v>47916.666666666664</v>
      </c>
    </row>
    <row r="28" spans="1:23" x14ac:dyDescent="0.25">
      <c r="A28" s="202">
        <f>+'4 f) CLAS. OBJ. GASTO '!A28</f>
        <v>2</v>
      </c>
      <c r="B28" s="202">
        <f>+'4 f) CLAS. OBJ. GASTO '!B28</f>
        <v>7</v>
      </c>
      <c r="C28" s="202">
        <f>+'4 f) CLAS. OBJ. GASTO '!C28</f>
        <v>271</v>
      </c>
      <c r="D28" s="202">
        <f>+'4 f) CLAS. OBJ. GASTO '!D28</f>
        <v>0</v>
      </c>
      <c r="E28" s="202">
        <f>+'4 f) CLAS. OBJ. GASTO '!E28</f>
        <v>0</v>
      </c>
      <c r="F28" s="202">
        <f>+'4 f) CLAS. OBJ. GASTO '!F28</f>
        <v>0</v>
      </c>
      <c r="G28" s="202">
        <f>+'4 f) CLAS. OBJ. GASTO '!G28</f>
        <v>0</v>
      </c>
      <c r="H28" s="202" t="str">
        <f>+'4 f) CLAS. OBJ. GASTO '!H28</f>
        <v>VESTUARIOS Y UNIFORMES</v>
      </c>
      <c r="I28" s="202">
        <f>+'4 f) CLAS. OBJ. GASTO '!I28</f>
        <v>450000</v>
      </c>
      <c r="J28" s="9" t="str">
        <f>+'4 f) CLAS. OBJ. GASTO '!H28</f>
        <v>VESTUARIOS Y UNIFORMES</v>
      </c>
      <c r="K28" s="245">
        <f>+'4 f) CLAS. OBJ. GASTO '!I28</f>
        <v>450000</v>
      </c>
      <c r="L28" s="300">
        <f t="shared" ref="L28" si="27">+K28/12</f>
        <v>37500</v>
      </c>
      <c r="M28" s="300">
        <f t="shared" ref="M28:W28" si="28">+L28</f>
        <v>37500</v>
      </c>
      <c r="N28" s="300">
        <f t="shared" si="28"/>
        <v>37500</v>
      </c>
      <c r="O28" s="300">
        <f t="shared" si="28"/>
        <v>37500</v>
      </c>
      <c r="P28" s="300">
        <f t="shared" si="28"/>
        <v>37500</v>
      </c>
      <c r="Q28" s="300">
        <f t="shared" si="28"/>
        <v>37500</v>
      </c>
      <c r="R28" s="300">
        <f t="shared" si="28"/>
        <v>37500</v>
      </c>
      <c r="S28" s="300">
        <f t="shared" si="28"/>
        <v>37500</v>
      </c>
      <c r="T28" s="300">
        <f t="shared" si="28"/>
        <v>37500</v>
      </c>
      <c r="U28" s="300">
        <f t="shared" si="28"/>
        <v>37500</v>
      </c>
      <c r="V28" s="300">
        <f t="shared" si="28"/>
        <v>37500</v>
      </c>
      <c r="W28" s="300">
        <f t="shared" si="28"/>
        <v>37500</v>
      </c>
    </row>
    <row r="29" spans="1:23" ht="23.25" x14ac:dyDescent="0.25">
      <c r="A29" s="202">
        <f>+'4 f) CLAS. OBJ. GASTO '!A29</f>
        <v>2</v>
      </c>
      <c r="B29" s="202">
        <f>+'4 f) CLAS. OBJ. GASTO '!B29</f>
        <v>7</v>
      </c>
      <c r="C29" s="202">
        <f>+'4 f) CLAS. OBJ. GASTO '!C29</f>
        <v>272</v>
      </c>
      <c r="D29" s="202">
        <f>+'4 f) CLAS. OBJ. GASTO '!D29</f>
        <v>0</v>
      </c>
      <c r="E29" s="202">
        <f>+'4 f) CLAS. OBJ. GASTO '!E29</f>
        <v>0</v>
      </c>
      <c r="F29" s="202">
        <f>+'4 f) CLAS. OBJ. GASTO '!F29</f>
        <v>0</v>
      </c>
      <c r="G29" s="202">
        <f>+'4 f) CLAS. OBJ. GASTO '!G29</f>
        <v>0</v>
      </c>
      <c r="H29" s="202" t="str">
        <f>+'4 f) CLAS. OBJ. GASTO '!H29</f>
        <v>PRENDAS DE SEGURIDAD Y PROTECCION PERSONAL</v>
      </c>
      <c r="I29" s="202">
        <f>+'4 f) CLAS. OBJ. GASTO '!I29</f>
        <v>125000</v>
      </c>
      <c r="J29" s="9" t="str">
        <f>+'4 f) CLAS. OBJ. GASTO '!H29</f>
        <v>PRENDAS DE SEGURIDAD Y PROTECCION PERSONAL</v>
      </c>
      <c r="K29" s="245">
        <f>+'4 f) CLAS. OBJ. GASTO '!I29</f>
        <v>125000</v>
      </c>
      <c r="L29" s="300">
        <f t="shared" ref="L29" si="29">+K29/12</f>
        <v>10416.666666666666</v>
      </c>
      <c r="M29" s="300">
        <f t="shared" ref="M29:W29" si="30">+L29</f>
        <v>10416.666666666666</v>
      </c>
      <c r="N29" s="300">
        <f t="shared" si="30"/>
        <v>10416.666666666666</v>
      </c>
      <c r="O29" s="300">
        <f t="shared" si="30"/>
        <v>10416.666666666666</v>
      </c>
      <c r="P29" s="300">
        <f t="shared" si="30"/>
        <v>10416.666666666666</v>
      </c>
      <c r="Q29" s="300">
        <f t="shared" si="30"/>
        <v>10416.666666666666</v>
      </c>
      <c r="R29" s="300">
        <f t="shared" si="30"/>
        <v>10416.666666666666</v>
      </c>
      <c r="S29" s="300">
        <f t="shared" si="30"/>
        <v>10416.666666666666</v>
      </c>
      <c r="T29" s="300">
        <f t="shared" si="30"/>
        <v>10416.666666666666</v>
      </c>
      <c r="U29" s="300">
        <f t="shared" si="30"/>
        <v>10416.666666666666</v>
      </c>
      <c r="V29" s="300">
        <f t="shared" si="30"/>
        <v>10416.666666666666</v>
      </c>
      <c r="W29" s="300">
        <f t="shared" si="30"/>
        <v>10416.666666666666</v>
      </c>
    </row>
    <row r="30" spans="1:23" ht="23.25" x14ac:dyDescent="0.25">
      <c r="A30" s="202">
        <f>+'4 f) CLAS. OBJ. GASTO '!A30</f>
        <v>2</v>
      </c>
      <c r="B30" s="202">
        <f>+'4 f) CLAS. OBJ. GASTO '!B30</f>
        <v>9</v>
      </c>
      <c r="C30" s="202"/>
      <c r="D30" s="202">
        <f>+'4 f) CLAS. OBJ. GASTO '!D30</f>
        <v>0</v>
      </c>
      <c r="E30" s="202">
        <f>+'4 f) CLAS. OBJ. GASTO '!E30</f>
        <v>0</v>
      </c>
      <c r="F30" s="202">
        <f>+'4 f) CLAS. OBJ. GASTO '!F30</f>
        <v>0</v>
      </c>
      <c r="G30" s="202">
        <f>+'4 f) CLAS. OBJ. GASTO '!G30</f>
        <v>0</v>
      </c>
      <c r="H30" s="202" t="str">
        <f>+'4 f) CLAS. OBJ. GASTO '!H30</f>
        <v>HERRAMIENTAS, REFACCIONES Y ACCESORIOS MENORES</v>
      </c>
      <c r="I30" s="202">
        <f>+'4 f) CLAS. OBJ. GASTO '!I30</f>
        <v>5902120.7599999998</v>
      </c>
      <c r="J30" s="9" t="str">
        <f>+'4 f) CLAS. OBJ. GASTO '!H30</f>
        <v>HERRAMIENTAS, REFACCIONES Y ACCESORIOS MENORES</v>
      </c>
      <c r="K30" s="245">
        <f>+'4 f) CLAS. OBJ. GASTO '!I30</f>
        <v>5902120.7599999998</v>
      </c>
      <c r="L30" s="300">
        <f t="shared" ref="L30" si="31">+K30/12</f>
        <v>491843.39666666667</v>
      </c>
      <c r="M30" s="300">
        <f t="shared" ref="M30:W30" si="32">+L30</f>
        <v>491843.39666666667</v>
      </c>
      <c r="N30" s="300">
        <f t="shared" si="32"/>
        <v>491843.39666666667</v>
      </c>
      <c r="O30" s="300">
        <f t="shared" si="32"/>
        <v>491843.39666666667</v>
      </c>
      <c r="P30" s="300">
        <f t="shared" si="32"/>
        <v>491843.39666666667</v>
      </c>
      <c r="Q30" s="300">
        <f t="shared" si="32"/>
        <v>491843.39666666667</v>
      </c>
      <c r="R30" s="300">
        <f t="shared" si="32"/>
        <v>491843.39666666667</v>
      </c>
      <c r="S30" s="300">
        <f t="shared" si="32"/>
        <v>491843.39666666667</v>
      </c>
      <c r="T30" s="300">
        <f t="shared" si="32"/>
        <v>491843.39666666667</v>
      </c>
      <c r="U30" s="300">
        <f t="shared" si="32"/>
        <v>491843.39666666667</v>
      </c>
      <c r="V30" s="300">
        <f t="shared" si="32"/>
        <v>491843.39666666667</v>
      </c>
      <c r="W30" s="300">
        <f t="shared" si="32"/>
        <v>491843.39666666667</v>
      </c>
    </row>
    <row r="31" spans="1:23" x14ac:dyDescent="0.25">
      <c r="A31" s="202">
        <f>+'4 f) CLAS. OBJ. GASTO '!A31</f>
        <v>2</v>
      </c>
      <c r="B31" s="202">
        <f>+'4 f) CLAS. OBJ. GASTO '!B31</f>
        <v>9</v>
      </c>
      <c r="C31" s="202">
        <f>+'4 f) CLAS. OBJ. GASTO '!C31</f>
        <v>291</v>
      </c>
      <c r="D31" s="202">
        <f>+'4 f) CLAS. OBJ. GASTO '!D31</f>
        <v>0</v>
      </c>
      <c r="E31" s="202">
        <f>+'4 f) CLAS. OBJ. GASTO '!E31</f>
        <v>0</v>
      </c>
      <c r="F31" s="202">
        <f>+'4 f) CLAS. OBJ. GASTO '!F31</f>
        <v>0</v>
      </c>
      <c r="G31" s="202">
        <f>+'4 f) CLAS. OBJ. GASTO '!G31</f>
        <v>0</v>
      </c>
      <c r="H31" s="202" t="str">
        <f>+'4 f) CLAS. OBJ. GASTO '!H31</f>
        <v>HERRAMIENTAS MENORES</v>
      </c>
      <c r="I31" s="202">
        <f>+'4 f) CLAS. OBJ. GASTO '!I31</f>
        <v>2107433.08</v>
      </c>
      <c r="J31" s="9" t="str">
        <f>+'4 f) CLAS. OBJ. GASTO '!H31</f>
        <v>HERRAMIENTAS MENORES</v>
      </c>
      <c r="K31" s="245">
        <f>+'4 f) CLAS. OBJ. GASTO '!I31</f>
        <v>2107433.08</v>
      </c>
      <c r="L31" s="300">
        <f t="shared" ref="L31" si="33">+K31/12</f>
        <v>175619.42333333334</v>
      </c>
      <c r="M31" s="300">
        <f t="shared" ref="M31:W31" si="34">+L31</f>
        <v>175619.42333333334</v>
      </c>
      <c r="N31" s="300">
        <f t="shared" si="34"/>
        <v>175619.42333333334</v>
      </c>
      <c r="O31" s="300">
        <f t="shared" si="34"/>
        <v>175619.42333333334</v>
      </c>
      <c r="P31" s="300">
        <f t="shared" si="34"/>
        <v>175619.42333333334</v>
      </c>
      <c r="Q31" s="300">
        <f t="shared" si="34"/>
        <v>175619.42333333334</v>
      </c>
      <c r="R31" s="300">
        <f t="shared" si="34"/>
        <v>175619.42333333334</v>
      </c>
      <c r="S31" s="300">
        <f t="shared" si="34"/>
        <v>175619.42333333334</v>
      </c>
      <c r="T31" s="300">
        <f t="shared" si="34"/>
        <v>175619.42333333334</v>
      </c>
      <c r="U31" s="300">
        <f t="shared" si="34"/>
        <v>175619.42333333334</v>
      </c>
      <c r="V31" s="300">
        <f t="shared" si="34"/>
        <v>175619.42333333334</v>
      </c>
      <c r="W31" s="300">
        <f t="shared" si="34"/>
        <v>175619.42333333334</v>
      </c>
    </row>
    <row r="32" spans="1:23" ht="23.25" x14ac:dyDescent="0.25">
      <c r="A32" s="202">
        <f>+'4 f) CLAS. OBJ. GASTO '!A32</f>
        <v>2</v>
      </c>
      <c r="B32" s="202">
        <f>+'4 f) CLAS. OBJ. GASTO '!B32</f>
        <v>9</v>
      </c>
      <c r="C32" s="202">
        <f>+'4 f) CLAS. OBJ. GASTO '!C32</f>
        <v>296</v>
      </c>
      <c r="D32" s="202">
        <f>+'4 f) CLAS. OBJ. GASTO '!D32</f>
        <v>0</v>
      </c>
      <c r="E32" s="202">
        <f>+'4 f) CLAS. OBJ. GASTO '!E32</f>
        <v>0</v>
      </c>
      <c r="F32" s="202">
        <f>+'4 f) CLAS. OBJ. GASTO '!F32</f>
        <v>0</v>
      </c>
      <c r="G32" s="202">
        <f>+'4 f) CLAS. OBJ. GASTO '!G32</f>
        <v>0</v>
      </c>
      <c r="H32" s="202" t="str">
        <f>+'4 f) CLAS. OBJ. GASTO '!H32</f>
        <v>REFACCIONES Y ACCESORIOS MENORES DE EQUIPO DE TRANSPORTE</v>
      </c>
      <c r="I32" s="202">
        <f>+'4 f) CLAS. OBJ. GASTO '!I32</f>
        <v>3794687.6799999997</v>
      </c>
      <c r="J32" s="9" t="str">
        <f>+'4 f) CLAS. OBJ. GASTO '!H32</f>
        <v>REFACCIONES Y ACCESORIOS MENORES DE EQUIPO DE TRANSPORTE</v>
      </c>
      <c r="K32" s="245">
        <f>+'4 f) CLAS. OBJ. GASTO '!I32</f>
        <v>3794687.6799999997</v>
      </c>
      <c r="L32" s="300">
        <f t="shared" ref="L32" si="35">+K32/12</f>
        <v>316223.97333333333</v>
      </c>
      <c r="M32" s="300">
        <f t="shared" ref="M32:W32" si="36">+L32</f>
        <v>316223.97333333333</v>
      </c>
      <c r="N32" s="300">
        <f t="shared" si="36"/>
        <v>316223.97333333333</v>
      </c>
      <c r="O32" s="300">
        <f t="shared" si="36"/>
        <v>316223.97333333333</v>
      </c>
      <c r="P32" s="300">
        <f t="shared" si="36"/>
        <v>316223.97333333333</v>
      </c>
      <c r="Q32" s="300">
        <f t="shared" si="36"/>
        <v>316223.97333333333</v>
      </c>
      <c r="R32" s="300">
        <f t="shared" si="36"/>
        <v>316223.97333333333</v>
      </c>
      <c r="S32" s="300">
        <f t="shared" si="36"/>
        <v>316223.97333333333</v>
      </c>
      <c r="T32" s="300">
        <f t="shared" si="36"/>
        <v>316223.97333333333</v>
      </c>
      <c r="U32" s="300">
        <f t="shared" si="36"/>
        <v>316223.97333333333</v>
      </c>
      <c r="V32" s="300">
        <f t="shared" si="36"/>
        <v>316223.97333333333</v>
      </c>
      <c r="W32" s="300">
        <f t="shared" si="36"/>
        <v>316223.97333333333</v>
      </c>
    </row>
    <row r="33" spans="1:23" x14ac:dyDescent="0.25">
      <c r="A33" s="202">
        <f>+'4 f) CLAS. OBJ. GASTO '!A33</f>
        <v>3</v>
      </c>
      <c r="B33" s="202"/>
      <c r="C33" s="202"/>
      <c r="D33" s="202">
        <f>+'4 f) CLAS. OBJ. GASTO '!D33</f>
        <v>0</v>
      </c>
      <c r="E33" s="202">
        <f>+'4 f) CLAS. OBJ. GASTO '!E33</f>
        <v>0</v>
      </c>
      <c r="F33" s="202">
        <f>+'4 f) CLAS. OBJ. GASTO '!F33</f>
        <v>0</v>
      </c>
      <c r="G33" s="202">
        <f>+'4 f) CLAS. OBJ. GASTO '!G33</f>
        <v>0</v>
      </c>
      <c r="H33" s="202" t="str">
        <f>+'4 f) CLAS. OBJ. GASTO '!H33</f>
        <v>SERVICIOS GENERALES</v>
      </c>
      <c r="I33" s="202">
        <f>+'4 f) CLAS. OBJ. GASTO '!I33</f>
        <v>20722034.539999999</v>
      </c>
      <c r="J33" s="9" t="str">
        <f>+'4 f) CLAS. OBJ. GASTO '!H33</f>
        <v>SERVICIOS GENERALES</v>
      </c>
      <c r="K33" s="245">
        <f>+'4 f) CLAS. OBJ. GASTO '!I33</f>
        <v>20722034.539999999</v>
      </c>
      <c r="L33" s="300">
        <f t="shared" ref="L33" si="37">+K33/12</f>
        <v>1726836.2116666667</v>
      </c>
      <c r="M33" s="300">
        <f t="shared" ref="M33:W33" si="38">+L33</f>
        <v>1726836.2116666667</v>
      </c>
      <c r="N33" s="300">
        <f t="shared" si="38"/>
        <v>1726836.2116666667</v>
      </c>
      <c r="O33" s="300">
        <f t="shared" si="38"/>
        <v>1726836.2116666667</v>
      </c>
      <c r="P33" s="300">
        <f t="shared" si="38"/>
        <v>1726836.2116666667</v>
      </c>
      <c r="Q33" s="300">
        <f t="shared" si="38"/>
        <v>1726836.2116666667</v>
      </c>
      <c r="R33" s="300">
        <f t="shared" si="38"/>
        <v>1726836.2116666667</v>
      </c>
      <c r="S33" s="300">
        <f t="shared" si="38"/>
        <v>1726836.2116666667</v>
      </c>
      <c r="T33" s="300">
        <f t="shared" si="38"/>
        <v>1726836.2116666667</v>
      </c>
      <c r="U33" s="300">
        <f t="shared" si="38"/>
        <v>1726836.2116666667</v>
      </c>
      <c r="V33" s="300">
        <f t="shared" si="38"/>
        <v>1726836.2116666667</v>
      </c>
      <c r="W33" s="300">
        <f t="shared" si="38"/>
        <v>1726836.2116666667</v>
      </c>
    </row>
    <row r="34" spans="1:23" x14ac:dyDescent="0.25">
      <c r="A34" s="202">
        <f>+'4 f) CLAS. OBJ. GASTO '!A34</f>
        <v>3</v>
      </c>
      <c r="B34" s="202">
        <f>+'4 f) CLAS. OBJ. GASTO '!B34</f>
        <v>1</v>
      </c>
      <c r="C34" s="202"/>
      <c r="D34" s="202">
        <f>+'4 f) CLAS. OBJ. GASTO '!D34</f>
        <v>0</v>
      </c>
      <c r="E34" s="202">
        <f>+'4 f) CLAS. OBJ. GASTO '!E34</f>
        <v>0</v>
      </c>
      <c r="F34" s="202">
        <f>+'4 f) CLAS. OBJ. GASTO '!F34</f>
        <v>0</v>
      </c>
      <c r="G34" s="202">
        <f>+'4 f) CLAS. OBJ. GASTO '!G34</f>
        <v>0</v>
      </c>
      <c r="H34" s="202" t="str">
        <f>+'4 f) CLAS. OBJ. GASTO '!H34</f>
        <v>SERVICIOS BASICOS</v>
      </c>
      <c r="I34" s="202">
        <f>+'4 f) CLAS. OBJ. GASTO '!I34</f>
        <v>8043573.1699999999</v>
      </c>
      <c r="J34" s="9" t="str">
        <f>+'4 f) CLAS. OBJ. GASTO '!H34</f>
        <v>SERVICIOS BASICOS</v>
      </c>
      <c r="K34" s="245">
        <f>+'4 f) CLAS. OBJ. GASTO '!I34</f>
        <v>8043573.1699999999</v>
      </c>
      <c r="L34" s="300">
        <f t="shared" ref="L34" si="39">+K34/12</f>
        <v>670297.76416666666</v>
      </c>
      <c r="M34" s="300">
        <f t="shared" ref="M34:W34" si="40">+L34</f>
        <v>670297.76416666666</v>
      </c>
      <c r="N34" s="300">
        <f t="shared" si="40"/>
        <v>670297.76416666666</v>
      </c>
      <c r="O34" s="300">
        <f t="shared" si="40"/>
        <v>670297.76416666666</v>
      </c>
      <c r="P34" s="300">
        <f t="shared" si="40"/>
        <v>670297.76416666666</v>
      </c>
      <c r="Q34" s="300">
        <f t="shared" si="40"/>
        <v>670297.76416666666</v>
      </c>
      <c r="R34" s="300">
        <f t="shared" si="40"/>
        <v>670297.76416666666</v>
      </c>
      <c r="S34" s="300">
        <f t="shared" si="40"/>
        <v>670297.76416666666</v>
      </c>
      <c r="T34" s="300">
        <f t="shared" si="40"/>
        <v>670297.76416666666</v>
      </c>
      <c r="U34" s="300">
        <f t="shared" si="40"/>
        <v>670297.76416666666</v>
      </c>
      <c r="V34" s="300">
        <f t="shared" si="40"/>
        <v>670297.76416666666</v>
      </c>
      <c r="W34" s="300">
        <f t="shared" si="40"/>
        <v>670297.76416666666</v>
      </c>
    </row>
    <row r="35" spans="1:23" x14ac:dyDescent="0.25">
      <c r="A35" s="202">
        <f>+'4 f) CLAS. OBJ. GASTO '!A35</f>
        <v>3</v>
      </c>
      <c r="B35" s="202">
        <f>+'4 f) CLAS. OBJ. GASTO '!B35</f>
        <v>1</v>
      </c>
      <c r="C35" s="202">
        <f>+'4 f) CLAS. OBJ. GASTO '!C35</f>
        <v>311</v>
      </c>
      <c r="D35" s="202">
        <f>+'4 f) CLAS. OBJ. GASTO '!D35</f>
        <v>0</v>
      </c>
      <c r="E35" s="202">
        <f>+'4 f) CLAS. OBJ. GASTO '!E35</f>
        <v>0</v>
      </c>
      <c r="F35" s="202">
        <f>+'4 f) CLAS. OBJ. GASTO '!F35</f>
        <v>0</v>
      </c>
      <c r="G35" s="202">
        <f>+'4 f) CLAS. OBJ. GASTO '!G35</f>
        <v>0</v>
      </c>
      <c r="H35" s="202" t="str">
        <f>+'4 f) CLAS. OBJ. GASTO '!H35</f>
        <v>ENERGIA ELECTRICA</v>
      </c>
      <c r="I35" s="202">
        <f>+'4 f) CLAS. OBJ. GASTO '!I35</f>
        <v>7921073.1699999999</v>
      </c>
      <c r="J35" s="9" t="str">
        <f>+'4 f) CLAS. OBJ. GASTO '!H35</f>
        <v>ENERGIA ELECTRICA</v>
      </c>
      <c r="K35" s="245">
        <f>+'4 f) CLAS. OBJ. GASTO '!I35</f>
        <v>7921073.1699999999</v>
      </c>
      <c r="L35" s="300">
        <f t="shared" ref="L35" si="41">+K35/12</f>
        <v>660089.43083333329</v>
      </c>
      <c r="M35" s="300">
        <f t="shared" ref="M35:W35" si="42">+L35</f>
        <v>660089.43083333329</v>
      </c>
      <c r="N35" s="300">
        <f t="shared" si="42"/>
        <v>660089.43083333329</v>
      </c>
      <c r="O35" s="300">
        <f t="shared" si="42"/>
        <v>660089.43083333329</v>
      </c>
      <c r="P35" s="300">
        <f t="shared" si="42"/>
        <v>660089.43083333329</v>
      </c>
      <c r="Q35" s="300">
        <f t="shared" si="42"/>
        <v>660089.43083333329</v>
      </c>
      <c r="R35" s="300">
        <f t="shared" si="42"/>
        <v>660089.43083333329</v>
      </c>
      <c r="S35" s="300">
        <f t="shared" si="42"/>
        <v>660089.43083333329</v>
      </c>
      <c r="T35" s="300">
        <f t="shared" si="42"/>
        <v>660089.43083333329</v>
      </c>
      <c r="U35" s="300">
        <f t="shared" si="42"/>
        <v>660089.43083333329</v>
      </c>
      <c r="V35" s="300">
        <f t="shared" si="42"/>
        <v>660089.43083333329</v>
      </c>
      <c r="W35" s="300">
        <f t="shared" si="42"/>
        <v>660089.43083333329</v>
      </c>
    </row>
    <row r="36" spans="1:23" x14ac:dyDescent="0.25">
      <c r="A36" s="202">
        <f>+'4 f) CLAS. OBJ. GASTO '!A36</f>
        <v>3</v>
      </c>
      <c r="B36" s="202">
        <f>+'4 f) CLAS. OBJ. GASTO '!B36</f>
        <v>1</v>
      </c>
      <c r="C36" s="202">
        <f>+'4 f) CLAS. OBJ. GASTO '!C36</f>
        <v>314</v>
      </c>
      <c r="D36" s="202">
        <f>+'4 f) CLAS. OBJ. GASTO '!D36</f>
        <v>0</v>
      </c>
      <c r="E36" s="202">
        <f>+'4 f) CLAS. OBJ. GASTO '!E36</f>
        <v>0</v>
      </c>
      <c r="F36" s="202">
        <f>+'4 f) CLAS. OBJ. GASTO '!F36</f>
        <v>0</v>
      </c>
      <c r="G36" s="202">
        <f>+'4 f) CLAS. OBJ. GASTO '!G36</f>
        <v>0</v>
      </c>
      <c r="H36" s="202" t="str">
        <f>+'4 f) CLAS. OBJ. GASTO '!H36</f>
        <v>TELEFONIA TRADICIONAL</v>
      </c>
      <c r="I36" s="202">
        <f>+'4 f) CLAS. OBJ. GASTO '!I36</f>
        <v>122500</v>
      </c>
      <c r="J36" s="9" t="str">
        <f>+'4 f) CLAS. OBJ. GASTO '!H36</f>
        <v>TELEFONIA TRADICIONAL</v>
      </c>
      <c r="K36" s="245">
        <f>+'4 f) CLAS. OBJ. GASTO '!I36</f>
        <v>122500</v>
      </c>
      <c r="L36" s="300">
        <f t="shared" ref="L36" si="43">+K36/12</f>
        <v>10208.333333333334</v>
      </c>
      <c r="M36" s="300">
        <f t="shared" ref="M36:W36" si="44">+L36</f>
        <v>10208.333333333334</v>
      </c>
      <c r="N36" s="300">
        <f t="shared" si="44"/>
        <v>10208.333333333334</v>
      </c>
      <c r="O36" s="300">
        <f t="shared" si="44"/>
        <v>10208.333333333334</v>
      </c>
      <c r="P36" s="300">
        <f t="shared" si="44"/>
        <v>10208.333333333334</v>
      </c>
      <c r="Q36" s="300">
        <f t="shared" si="44"/>
        <v>10208.333333333334</v>
      </c>
      <c r="R36" s="300">
        <f t="shared" si="44"/>
        <v>10208.333333333334</v>
      </c>
      <c r="S36" s="300">
        <f t="shared" si="44"/>
        <v>10208.333333333334</v>
      </c>
      <c r="T36" s="300">
        <f t="shared" si="44"/>
        <v>10208.333333333334</v>
      </c>
      <c r="U36" s="300">
        <f t="shared" si="44"/>
        <v>10208.333333333334</v>
      </c>
      <c r="V36" s="300">
        <f t="shared" si="44"/>
        <v>10208.333333333334</v>
      </c>
      <c r="W36" s="300">
        <f t="shared" si="44"/>
        <v>10208.333333333334</v>
      </c>
    </row>
    <row r="37" spans="1:23" x14ac:dyDescent="0.25">
      <c r="A37" s="202">
        <f>+'4 f) CLAS. OBJ. GASTO '!A37</f>
        <v>3</v>
      </c>
      <c r="B37" s="202">
        <f>+'4 f) CLAS. OBJ. GASTO '!B37</f>
        <v>2</v>
      </c>
      <c r="C37" s="202"/>
      <c r="D37" s="202">
        <f>+'4 f) CLAS. OBJ. GASTO '!D37</f>
        <v>0</v>
      </c>
      <c r="E37" s="202">
        <f>+'4 f) CLAS. OBJ. GASTO '!E37</f>
        <v>0</v>
      </c>
      <c r="F37" s="202">
        <f>+'4 f) CLAS. OBJ. GASTO '!F37</f>
        <v>0</v>
      </c>
      <c r="G37" s="202">
        <f>+'4 f) CLAS. OBJ. GASTO '!G37</f>
        <v>0</v>
      </c>
      <c r="H37" s="202" t="str">
        <f>+'4 f) CLAS. OBJ. GASTO '!H37</f>
        <v>SERVICIOS DE ARRENDAMIENTO</v>
      </c>
      <c r="I37" s="202">
        <f>+'4 f) CLAS. OBJ. GASTO '!I37</f>
        <v>0</v>
      </c>
      <c r="J37" s="9" t="str">
        <f>+'4 f) CLAS. OBJ. GASTO '!H37</f>
        <v>SERVICIOS DE ARRENDAMIENTO</v>
      </c>
      <c r="K37" s="245">
        <f>+'4 f) CLAS. OBJ. GASTO '!I37</f>
        <v>0</v>
      </c>
      <c r="L37" s="300">
        <f t="shared" ref="L37" si="45">+K37/12</f>
        <v>0</v>
      </c>
      <c r="M37" s="300">
        <f t="shared" ref="M37:W37" si="46">+L37</f>
        <v>0</v>
      </c>
      <c r="N37" s="300">
        <f t="shared" si="46"/>
        <v>0</v>
      </c>
      <c r="O37" s="300">
        <f t="shared" si="46"/>
        <v>0</v>
      </c>
      <c r="P37" s="300">
        <f t="shared" si="46"/>
        <v>0</v>
      </c>
      <c r="Q37" s="300">
        <f t="shared" si="46"/>
        <v>0</v>
      </c>
      <c r="R37" s="300">
        <f t="shared" si="46"/>
        <v>0</v>
      </c>
      <c r="S37" s="300">
        <f t="shared" si="46"/>
        <v>0</v>
      </c>
      <c r="T37" s="300">
        <f t="shared" si="46"/>
        <v>0</v>
      </c>
      <c r="U37" s="300">
        <f t="shared" si="46"/>
        <v>0</v>
      </c>
      <c r="V37" s="300">
        <f t="shared" si="46"/>
        <v>0</v>
      </c>
      <c r="W37" s="300">
        <f t="shared" si="46"/>
        <v>0</v>
      </c>
    </row>
    <row r="38" spans="1:23" ht="23.25" x14ac:dyDescent="0.25">
      <c r="A38" s="202">
        <f>+'4 f) CLAS. OBJ. GASTO '!A38</f>
        <v>3</v>
      </c>
      <c r="B38" s="202">
        <f>+'4 f) CLAS. OBJ. GASTO '!B38</f>
        <v>2</v>
      </c>
      <c r="C38" s="202">
        <f>+'4 f) CLAS. OBJ. GASTO '!C38</f>
        <v>325</v>
      </c>
      <c r="D38" s="202">
        <f>+'4 f) CLAS. OBJ. GASTO '!D38</f>
        <v>0</v>
      </c>
      <c r="E38" s="202">
        <f>+'4 f) CLAS. OBJ. GASTO '!E38</f>
        <v>0</v>
      </c>
      <c r="F38" s="202">
        <f>+'4 f) CLAS. OBJ. GASTO '!F38</f>
        <v>0</v>
      </c>
      <c r="G38" s="202">
        <f>+'4 f) CLAS. OBJ. GASTO '!G38</f>
        <v>0</v>
      </c>
      <c r="H38" s="202" t="str">
        <f>+'4 f) CLAS. OBJ. GASTO '!H38</f>
        <v>ARRENDAMIENTO DE EQUIPO DE TRANSPORTE</v>
      </c>
      <c r="I38" s="202">
        <f>+'4 f) CLAS. OBJ. GASTO '!I38</f>
        <v>0</v>
      </c>
      <c r="J38" s="9" t="str">
        <f>+'4 f) CLAS. OBJ. GASTO '!H38</f>
        <v>ARRENDAMIENTO DE EQUIPO DE TRANSPORTE</v>
      </c>
      <c r="K38" s="245">
        <f>+'4 f) CLAS. OBJ. GASTO '!I38</f>
        <v>0</v>
      </c>
      <c r="L38" s="300">
        <f t="shared" ref="L38" si="47">+K38/12</f>
        <v>0</v>
      </c>
      <c r="M38" s="300">
        <f t="shared" ref="M38:W38" si="48">+L38</f>
        <v>0</v>
      </c>
      <c r="N38" s="300">
        <f t="shared" si="48"/>
        <v>0</v>
      </c>
      <c r="O38" s="300">
        <f t="shared" si="48"/>
        <v>0</v>
      </c>
      <c r="P38" s="300">
        <f t="shared" si="48"/>
        <v>0</v>
      </c>
      <c r="Q38" s="300">
        <f t="shared" si="48"/>
        <v>0</v>
      </c>
      <c r="R38" s="300">
        <f t="shared" si="48"/>
        <v>0</v>
      </c>
      <c r="S38" s="300">
        <f t="shared" si="48"/>
        <v>0</v>
      </c>
      <c r="T38" s="300">
        <f t="shared" si="48"/>
        <v>0</v>
      </c>
      <c r="U38" s="300">
        <f t="shared" si="48"/>
        <v>0</v>
      </c>
      <c r="V38" s="300">
        <f t="shared" si="48"/>
        <v>0</v>
      </c>
      <c r="W38" s="300">
        <f t="shared" si="48"/>
        <v>0</v>
      </c>
    </row>
    <row r="39" spans="1:23" ht="23.25" x14ac:dyDescent="0.25">
      <c r="A39" s="202">
        <f>+'4 f) CLAS. OBJ. GASTO '!A39</f>
        <v>3</v>
      </c>
      <c r="B39" s="202">
        <f>+'4 f) CLAS. OBJ. GASTO '!B39</f>
        <v>3</v>
      </c>
      <c r="C39" s="202"/>
      <c r="D39" s="202">
        <f>+'4 f) CLAS. OBJ. GASTO '!D39</f>
        <v>0</v>
      </c>
      <c r="E39" s="202">
        <f>+'4 f) CLAS. OBJ. GASTO '!E39</f>
        <v>0</v>
      </c>
      <c r="F39" s="202">
        <f>+'4 f) CLAS. OBJ. GASTO '!F39</f>
        <v>0</v>
      </c>
      <c r="G39" s="202">
        <f>+'4 f) CLAS. OBJ. GASTO '!G39</f>
        <v>0</v>
      </c>
      <c r="H39" s="202" t="str">
        <f>+'4 f) CLAS. OBJ. GASTO '!H39</f>
        <v>SERVICIOS PROFESIONALES,CIENTIFICOS Y TECNICOS Y OTROS SERVICIOS</v>
      </c>
      <c r="I39" s="202">
        <f>+'4 f) CLAS. OBJ. GASTO '!I39</f>
        <v>255000</v>
      </c>
      <c r="J39" s="9" t="str">
        <f>+'4 f) CLAS. OBJ. GASTO '!H39</f>
        <v>SERVICIOS PROFESIONALES,CIENTIFICOS Y TECNICOS Y OTROS SERVICIOS</v>
      </c>
      <c r="K39" s="245">
        <f>+'4 f) CLAS. OBJ. GASTO '!I39</f>
        <v>255000</v>
      </c>
      <c r="L39" s="300">
        <f t="shared" ref="L39" si="49">+K39/12</f>
        <v>21250</v>
      </c>
      <c r="M39" s="300">
        <f t="shared" ref="M39:W39" si="50">+L39</f>
        <v>21250</v>
      </c>
      <c r="N39" s="300">
        <f t="shared" si="50"/>
        <v>21250</v>
      </c>
      <c r="O39" s="300">
        <f t="shared" si="50"/>
        <v>21250</v>
      </c>
      <c r="P39" s="300">
        <f t="shared" si="50"/>
        <v>21250</v>
      </c>
      <c r="Q39" s="300">
        <f t="shared" si="50"/>
        <v>21250</v>
      </c>
      <c r="R39" s="300">
        <f t="shared" si="50"/>
        <v>21250</v>
      </c>
      <c r="S39" s="300">
        <f t="shared" si="50"/>
        <v>21250</v>
      </c>
      <c r="T39" s="300">
        <f t="shared" si="50"/>
        <v>21250</v>
      </c>
      <c r="U39" s="300">
        <f t="shared" si="50"/>
        <v>21250</v>
      </c>
      <c r="V39" s="300">
        <f t="shared" si="50"/>
        <v>21250</v>
      </c>
      <c r="W39" s="300">
        <f t="shared" si="50"/>
        <v>21250</v>
      </c>
    </row>
    <row r="40" spans="1:23" x14ac:dyDescent="0.25">
      <c r="A40" s="202">
        <f>+'4 f) CLAS. OBJ. GASTO '!A40</f>
        <v>3</v>
      </c>
      <c r="B40" s="202">
        <f>+'4 f) CLAS. OBJ. GASTO '!B40</f>
        <v>3</v>
      </c>
      <c r="C40" s="202">
        <f>+'4 f) CLAS. OBJ. GASTO '!C40</f>
        <v>334</v>
      </c>
      <c r="D40" s="202">
        <f>+'4 f) CLAS. OBJ. GASTO '!D40</f>
        <v>0</v>
      </c>
      <c r="E40" s="202">
        <f>+'4 f) CLAS. OBJ. GASTO '!E40</f>
        <v>0</v>
      </c>
      <c r="F40" s="202">
        <f>+'4 f) CLAS. OBJ. GASTO '!F40</f>
        <v>0</v>
      </c>
      <c r="G40" s="202">
        <f>+'4 f) CLAS. OBJ. GASTO '!G40</f>
        <v>0</v>
      </c>
      <c r="H40" s="202" t="str">
        <f>+'4 f) CLAS. OBJ. GASTO '!H40</f>
        <v>SERVICIOS DE CAPACITACION</v>
      </c>
      <c r="I40" s="202">
        <f>+'4 f) CLAS. OBJ. GASTO '!I40</f>
        <v>255000</v>
      </c>
      <c r="J40" s="9" t="str">
        <f>+'4 f) CLAS. OBJ. GASTO '!H40</f>
        <v>SERVICIOS DE CAPACITACION</v>
      </c>
      <c r="K40" s="245">
        <f>+'4 f) CLAS. OBJ. GASTO '!I40</f>
        <v>255000</v>
      </c>
      <c r="L40" s="300">
        <f t="shared" ref="L40" si="51">+K40/12</f>
        <v>21250</v>
      </c>
      <c r="M40" s="300">
        <f t="shared" ref="M40:W40" si="52">+L40</f>
        <v>21250</v>
      </c>
      <c r="N40" s="300">
        <f t="shared" si="52"/>
        <v>21250</v>
      </c>
      <c r="O40" s="300">
        <f t="shared" si="52"/>
        <v>21250</v>
      </c>
      <c r="P40" s="300">
        <f t="shared" si="52"/>
        <v>21250</v>
      </c>
      <c r="Q40" s="300">
        <f t="shared" si="52"/>
        <v>21250</v>
      </c>
      <c r="R40" s="300">
        <f t="shared" si="52"/>
        <v>21250</v>
      </c>
      <c r="S40" s="300">
        <f t="shared" si="52"/>
        <v>21250</v>
      </c>
      <c r="T40" s="300">
        <f t="shared" si="52"/>
        <v>21250</v>
      </c>
      <c r="U40" s="300">
        <f t="shared" si="52"/>
        <v>21250</v>
      </c>
      <c r="V40" s="300">
        <f t="shared" si="52"/>
        <v>21250</v>
      </c>
      <c r="W40" s="300">
        <f t="shared" si="52"/>
        <v>21250</v>
      </c>
    </row>
    <row r="41" spans="1:23" ht="23.25" x14ac:dyDescent="0.25">
      <c r="A41" s="202">
        <f>+'4 f) CLAS. OBJ. GASTO '!A41</f>
        <v>3</v>
      </c>
      <c r="B41" s="202">
        <f>+'4 f) CLAS. OBJ. GASTO '!B41</f>
        <v>3</v>
      </c>
      <c r="C41" s="202">
        <f>+'4 f) CLAS. OBJ. GASTO '!C41</f>
        <v>337</v>
      </c>
      <c r="D41" s="202">
        <f>+'4 f) CLAS. OBJ. GASTO '!D41</f>
        <v>0</v>
      </c>
      <c r="E41" s="202">
        <f>+'4 f) CLAS. OBJ. GASTO '!E41</f>
        <v>0</v>
      </c>
      <c r="F41" s="202">
        <f>+'4 f) CLAS. OBJ. GASTO '!F41</f>
        <v>0</v>
      </c>
      <c r="G41" s="202">
        <f>+'4 f) CLAS. OBJ. GASTO '!G41</f>
        <v>0</v>
      </c>
      <c r="H41" s="202" t="str">
        <f>+'4 f) CLAS. OBJ. GASTO '!H41</f>
        <v>SERVICIOS DE PROTECCION Y SEGURIDAD.</v>
      </c>
      <c r="I41" s="202">
        <f>+'4 f) CLAS. OBJ. GASTO '!I41</f>
        <v>0</v>
      </c>
      <c r="J41" s="9" t="str">
        <f>+'4 f) CLAS. OBJ. GASTO '!H41</f>
        <v>SERVICIOS DE PROTECCION Y SEGURIDAD.</v>
      </c>
      <c r="K41" s="245">
        <f>+'4 f) CLAS. OBJ. GASTO '!I41</f>
        <v>0</v>
      </c>
      <c r="L41" s="300">
        <f t="shared" ref="L41" si="53">+K41/12</f>
        <v>0</v>
      </c>
      <c r="M41" s="300">
        <f t="shared" ref="M41:W41" si="54">+L41</f>
        <v>0</v>
      </c>
      <c r="N41" s="300">
        <f t="shared" si="54"/>
        <v>0</v>
      </c>
      <c r="O41" s="300">
        <f t="shared" si="54"/>
        <v>0</v>
      </c>
      <c r="P41" s="300">
        <f t="shared" si="54"/>
        <v>0</v>
      </c>
      <c r="Q41" s="300">
        <f t="shared" si="54"/>
        <v>0</v>
      </c>
      <c r="R41" s="300">
        <f t="shared" si="54"/>
        <v>0</v>
      </c>
      <c r="S41" s="300">
        <f t="shared" si="54"/>
        <v>0</v>
      </c>
      <c r="T41" s="300">
        <f t="shared" si="54"/>
        <v>0</v>
      </c>
      <c r="U41" s="300">
        <f t="shared" si="54"/>
        <v>0</v>
      </c>
      <c r="V41" s="300">
        <f t="shared" si="54"/>
        <v>0</v>
      </c>
      <c r="W41" s="300">
        <f t="shared" si="54"/>
        <v>0</v>
      </c>
    </row>
    <row r="42" spans="1:23" ht="23.25" x14ac:dyDescent="0.25">
      <c r="A42" s="202">
        <f>+'4 f) CLAS. OBJ. GASTO '!A42</f>
        <v>3</v>
      </c>
      <c r="B42" s="202">
        <f>+'4 f) CLAS. OBJ. GASTO '!B42</f>
        <v>4</v>
      </c>
      <c r="C42" s="202"/>
      <c r="D42" s="202">
        <f>+'4 f) CLAS. OBJ. GASTO '!D42</f>
        <v>0</v>
      </c>
      <c r="E42" s="202">
        <f>+'4 f) CLAS. OBJ. GASTO '!E42</f>
        <v>0</v>
      </c>
      <c r="F42" s="202">
        <f>+'4 f) CLAS. OBJ. GASTO '!F42</f>
        <v>0</v>
      </c>
      <c r="G42" s="202">
        <f>+'4 f) CLAS. OBJ. GASTO '!G42</f>
        <v>0</v>
      </c>
      <c r="H42" s="202" t="str">
        <f>+'4 f) CLAS. OBJ. GASTO '!H42</f>
        <v>SERVICIOS FINANCIEROS, BANCARIOS Y PROFESIONALES</v>
      </c>
      <c r="I42" s="202">
        <f>+'4 f) CLAS. OBJ. GASTO '!I42</f>
        <v>38500</v>
      </c>
      <c r="J42" s="9" t="str">
        <f>+'4 f) CLAS. OBJ. GASTO '!H42</f>
        <v>SERVICIOS FINANCIEROS, BANCARIOS Y PROFESIONALES</v>
      </c>
      <c r="K42" s="245">
        <f>+'4 f) CLAS. OBJ. GASTO '!I42</f>
        <v>38500</v>
      </c>
      <c r="L42" s="300">
        <f t="shared" ref="L42" si="55">+K42/12</f>
        <v>3208.3333333333335</v>
      </c>
      <c r="M42" s="300">
        <f t="shared" ref="M42:W42" si="56">+L42</f>
        <v>3208.3333333333335</v>
      </c>
      <c r="N42" s="300">
        <f t="shared" si="56"/>
        <v>3208.3333333333335</v>
      </c>
      <c r="O42" s="300">
        <f t="shared" si="56"/>
        <v>3208.3333333333335</v>
      </c>
      <c r="P42" s="300">
        <f t="shared" si="56"/>
        <v>3208.3333333333335</v>
      </c>
      <c r="Q42" s="300">
        <f t="shared" si="56"/>
        <v>3208.3333333333335</v>
      </c>
      <c r="R42" s="300">
        <f t="shared" si="56"/>
        <v>3208.3333333333335</v>
      </c>
      <c r="S42" s="300">
        <f t="shared" si="56"/>
        <v>3208.3333333333335</v>
      </c>
      <c r="T42" s="300">
        <f t="shared" si="56"/>
        <v>3208.3333333333335</v>
      </c>
      <c r="U42" s="300">
        <f t="shared" si="56"/>
        <v>3208.3333333333335</v>
      </c>
      <c r="V42" s="300">
        <f t="shared" si="56"/>
        <v>3208.3333333333335</v>
      </c>
      <c r="W42" s="300">
        <f t="shared" si="56"/>
        <v>3208.3333333333335</v>
      </c>
    </row>
    <row r="43" spans="1:23" x14ac:dyDescent="0.25">
      <c r="A43" s="202">
        <f>+'4 f) CLAS. OBJ. GASTO '!A43</f>
        <v>3</v>
      </c>
      <c r="B43" s="202">
        <f>+'4 f) CLAS. OBJ. GASTO '!B43</f>
        <v>4</v>
      </c>
      <c r="C43" s="202">
        <f>+'4 f) CLAS. OBJ. GASTO '!C43</f>
        <v>341</v>
      </c>
      <c r="D43" s="202">
        <f>+'4 f) CLAS. OBJ. GASTO '!D43</f>
        <v>0</v>
      </c>
      <c r="E43" s="202">
        <f>+'4 f) CLAS. OBJ. GASTO '!E43</f>
        <v>0</v>
      </c>
      <c r="F43" s="202">
        <f>+'4 f) CLAS. OBJ. GASTO '!F43</f>
        <v>0</v>
      </c>
      <c r="G43" s="202">
        <f>+'4 f) CLAS. OBJ. GASTO '!G43</f>
        <v>0</v>
      </c>
      <c r="H43" s="202" t="str">
        <f>+'4 f) CLAS. OBJ. GASTO '!H43</f>
        <v>SERVICIOS FINANCIEROS Y BANCARIOS</v>
      </c>
      <c r="I43" s="202">
        <f>+'4 f) CLAS. OBJ. GASTO '!I43</f>
        <v>38500</v>
      </c>
      <c r="J43" s="9" t="str">
        <f>+'4 f) CLAS. OBJ. GASTO '!H43</f>
        <v>SERVICIOS FINANCIEROS Y BANCARIOS</v>
      </c>
      <c r="K43" s="245">
        <f>+'4 f) CLAS. OBJ. GASTO '!I43</f>
        <v>38500</v>
      </c>
      <c r="L43" s="300">
        <f t="shared" ref="L43" si="57">+K43/12</f>
        <v>3208.3333333333335</v>
      </c>
      <c r="M43" s="300">
        <f t="shared" ref="M43:W43" si="58">+L43</f>
        <v>3208.3333333333335</v>
      </c>
      <c r="N43" s="300">
        <f t="shared" si="58"/>
        <v>3208.3333333333335</v>
      </c>
      <c r="O43" s="300">
        <f t="shared" si="58"/>
        <v>3208.3333333333335</v>
      </c>
      <c r="P43" s="300">
        <f t="shared" si="58"/>
        <v>3208.3333333333335</v>
      </c>
      <c r="Q43" s="300">
        <f t="shared" si="58"/>
        <v>3208.3333333333335</v>
      </c>
      <c r="R43" s="300">
        <f t="shared" si="58"/>
        <v>3208.3333333333335</v>
      </c>
      <c r="S43" s="300">
        <f t="shared" si="58"/>
        <v>3208.3333333333335</v>
      </c>
      <c r="T43" s="300">
        <f t="shared" si="58"/>
        <v>3208.3333333333335</v>
      </c>
      <c r="U43" s="300">
        <f t="shared" si="58"/>
        <v>3208.3333333333335</v>
      </c>
      <c r="V43" s="300">
        <f t="shared" si="58"/>
        <v>3208.3333333333335</v>
      </c>
      <c r="W43" s="300">
        <f t="shared" si="58"/>
        <v>3208.3333333333335</v>
      </c>
    </row>
    <row r="44" spans="1:23" ht="23.25" x14ac:dyDescent="0.25">
      <c r="A44" s="202">
        <f>+'4 f) CLAS. OBJ. GASTO '!A44</f>
        <v>3</v>
      </c>
      <c r="B44" s="202">
        <f>+'4 f) CLAS. OBJ. GASTO '!B44</f>
        <v>5</v>
      </c>
      <c r="C44" s="202"/>
      <c r="D44" s="202">
        <f>+'4 f) CLAS. OBJ. GASTO '!D44</f>
        <v>0</v>
      </c>
      <c r="E44" s="202">
        <f>+'4 f) CLAS. OBJ. GASTO '!E44</f>
        <v>0</v>
      </c>
      <c r="F44" s="202">
        <f>+'4 f) CLAS. OBJ. GASTO '!F44</f>
        <v>0</v>
      </c>
      <c r="G44" s="202">
        <f>+'4 f) CLAS. OBJ. GASTO '!G44</f>
        <v>0</v>
      </c>
      <c r="H44" s="202" t="str">
        <f>+'4 f) CLAS. OBJ. GASTO '!H44</f>
        <v>SERVICIOS DE INTALACION, REPARACION , MANTENIMIENTO Y CONSERVACION</v>
      </c>
      <c r="I44" s="202">
        <f>+'4 f) CLAS. OBJ. GASTO '!I44</f>
        <v>3361600</v>
      </c>
      <c r="J44" s="9" t="str">
        <f>+'4 f) CLAS. OBJ. GASTO '!H44</f>
        <v>SERVICIOS DE INTALACION, REPARACION , MANTENIMIENTO Y CONSERVACION</v>
      </c>
      <c r="K44" s="245">
        <f>+'4 f) CLAS. OBJ. GASTO '!I44</f>
        <v>3361600</v>
      </c>
      <c r="L44" s="300">
        <f t="shared" ref="L44" si="59">+K44/12</f>
        <v>280133.33333333331</v>
      </c>
      <c r="M44" s="300">
        <f t="shared" ref="M44:W44" si="60">+L44</f>
        <v>280133.33333333331</v>
      </c>
      <c r="N44" s="300">
        <f t="shared" si="60"/>
        <v>280133.33333333331</v>
      </c>
      <c r="O44" s="300">
        <f t="shared" si="60"/>
        <v>280133.33333333331</v>
      </c>
      <c r="P44" s="300">
        <f t="shared" si="60"/>
        <v>280133.33333333331</v>
      </c>
      <c r="Q44" s="300">
        <f t="shared" si="60"/>
        <v>280133.33333333331</v>
      </c>
      <c r="R44" s="300">
        <f t="shared" si="60"/>
        <v>280133.33333333331</v>
      </c>
      <c r="S44" s="300">
        <f t="shared" si="60"/>
        <v>280133.33333333331</v>
      </c>
      <c r="T44" s="300">
        <f t="shared" si="60"/>
        <v>280133.33333333331</v>
      </c>
      <c r="U44" s="300">
        <f t="shared" si="60"/>
        <v>280133.33333333331</v>
      </c>
      <c r="V44" s="300">
        <f t="shared" si="60"/>
        <v>280133.33333333331</v>
      </c>
      <c r="W44" s="300">
        <f t="shared" si="60"/>
        <v>280133.33333333331</v>
      </c>
    </row>
    <row r="45" spans="1:23" ht="45.75" x14ac:dyDescent="0.25">
      <c r="A45" s="202">
        <f>+'4 f) CLAS. OBJ. GASTO '!A45</f>
        <v>3</v>
      </c>
      <c r="B45" s="202">
        <f>+'4 f) CLAS. OBJ. GASTO '!B45</f>
        <v>5</v>
      </c>
      <c r="C45" s="202">
        <f>+'4 f) CLAS. OBJ. GASTO '!C45</f>
        <v>353</v>
      </c>
      <c r="D45" s="202">
        <f>+'4 f) CLAS. OBJ. GASTO '!D45</f>
        <v>0</v>
      </c>
      <c r="E45" s="202">
        <f>+'4 f) CLAS. OBJ. GASTO '!E45</f>
        <v>0</v>
      </c>
      <c r="F45" s="202">
        <f>+'4 f) CLAS. OBJ. GASTO '!F45</f>
        <v>0</v>
      </c>
      <c r="G45" s="202">
        <f>+'4 f) CLAS. OBJ. GASTO '!G45</f>
        <v>0</v>
      </c>
      <c r="H45" s="202" t="str">
        <f>+'4 f) CLAS. OBJ. GASTO '!H45</f>
        <v>INSTALACION, REPARACION Y MANTENIMIENTO DE EQUIPO DE COMPUTO Y TECNOLOGIA DE INFORMACION</v>
      </c>
      <c r="I45" s="202">
        <f>+'4 f) CLAS. OBJ. GASTO '!I45</f>
        <v>45000</v>
      </c>
      <c r="J45" s="9" t="str">
        <f>+'4 f) CLAS. OBJ. GASTO '!H45</f>
        <v>INSTALACION, REPARACION Y MANTENIMIENTO DE EQUIPO DE COMPUTO Y TECNOLOGIA DE INFORMACION</v>
      </c>
      <c r="K45" s="245">
        <f>+'4 f) CLAS. OBJ. GASTO '!I45</f>
        <v>45000</v>
      </c>
      <c r="L45" s="300">
        <f t="shared" ref="L45" si="61">+K45/12</f>
        <v>3750</v>
      </c>
      <c r="M45" s="300">
        <f t="shared" ref="M45:W45" si="62">+L45</f>
        <v>3750</v>
      </c>
      <c r="N45" s="300">
        <f t="shared" si="62"/>
        <v>3750</v>
      </c>
      <c r="O45" s="300">
        <f t="shared" si="62"/>
        <v>3750</v>
      </c>
      <c r="P45" s="300">
        <f t="shared" si="62"/>
        <v>3750</v>
      </c>
      <c r="Q45" s="300">
        <f t="shared" si="62"/>
        <v>3750</v>
      </c>
      <c r="R45" s="300">
        <f t="shared" si="62"/>
        <v>3750</v>
      </c>
      <c r="S45" s="300">
        <f t="shared" si="62"/>
        <v>3750</v>
      </c>
      <c r="T45" s="300">
        <f t="shared" si="62"/>
        <v>3750</v>
      </c>
      <c r="U45" s="300">
        <f t="shared" si="62"/>
        <v>3750</v>
      </c>
      <c r="V45" s="300">
        <f t="shared" si="62"/>
        <v>3750</v>
      </c>
      <c r="W45" s="300">
        <f t="shared" si="62"/>
        <v>3750</v>
      </c>
    </row>
    <row r="46" spans="1:23" ht="23.25" x14ac:dyDescent="0.25">
      <c r="A46" s="202">
        <f>+'4 f) CLAS. OBJ. GASTO '!A46</f>
        <v>3</v>
      </c>
      <c r="B46" s="202">
        <f>+'4 f) CLAS. OBJ. GASTO '!B46</f>
        <v>5</v>
      </c>
      <c r="C46" s="202">
        <f>+'4 f) CLAS. OBJ. GASTO '!C46</f>
        <v>355</v>
      </c>
      <c r="D46" s="202">
        <f>+'4 f) CLAS. OBJ. GASTO '!D46</f>
        <v>0</v>
      </c>
      <c r="E46" s="202">
        <f>+'4 f) CLAS. OBJ. GASTO '!E46</f>
        <v>0</v>
      </c>
      <c r="F46" s="202">
        <f>+'4 f) CLAS. OBJ. GASTO '!F46</f>
        <v>0</v>
      </c>
      <c r="G46" s="202">
        <f>+'4 f) CLAS. OBJ. GASTO '!G46</f>
        <v>0</v>
      </c>
      <c r="H46" s="202" t="str">
        <f>+'4 f) CLAS. OBJ. GASTO '!H46</f>
        <v>REPARACION Y MANTENIMIENTO DE EQUIPO DE TRANSPORTE</v>
      </c>
      <c r="I46" s="202">
        <f>+'4 f) CLAS. OBJ. GASTO '!I46</f>
        <v>3316600</v>
      </c>
      <c r="J46" s="9" t="str">
        <f>+'4 f) CLAS. OBJ. GASTO '!H46</f>
        <v>REPARACION Y MANTENIMIENTO DE EQUIPO DE TRANSPORTE</v>
      </c>
      <c r="K46" s="245">
        <f>+'4 f) CLAS. OBJ. GASTO '!I46</f>
        <v>3316600</v>
      </c>
      <c r="L46" s="300">
        <f t="shared" ref="L46" si="63">+K46/12</f>
        <v>276383.33333333331</v>
      </c>
      <c r="M46" s="300">
        <f t="shared" ref="M46:W46" si="64">+L46</f>
        <v>276383.33333333331</v>
      </c>
      <c r="N46" s="300">
        <f t="shared" si="64"/>
        <v>276383.33333333331</v>
      </c>
      <c r="O46" s="300">
        <f t="shared" si="64"/>
        <v>276383.33333333331</v>
      </c>
      <c r="P46" s="300">
        <f t="shared" si="64"/>
        <v>276383.33333333331</v>
      </c>
      <c r="Q46" s="300">
        <f t="shared" si="64"/>
        <v>276383.33333333331</v>
      </c>
      <c r="R46" s="300">
        <f t="shared" si="64"/>
        <v>276383.33333333331</v>
      </c>
      <c r="S46" s="300">
        <f t="shared" si="64"/>
        <v>276383.33333333331</v>
      </c>
      <c r="T46" s="300">
        <f t="shared" si="64"/>
        <v>276383.33333333331</v>
      </c>
      <c r="U46" s="300">
        <f t="shared" si="64"/>
        <v>276383.33333333331</v>
      </c>
      <c r="V46" s="300">
        <f t="shared" si="64"/>
        <v>276383.33333333331</v>
      </c>
      <c r="W46" s="300">
        <f t="shared" si="64"/>
        <v>276383.33333333331</v>
      </c>
    </row>
    <row r="47" spans="1:23" x14ac:dyDescent="0.25">
      <c r="A47" s="202">
        <f>+'4 f) CLAS. OBJ. GASTO '!A47</f>
        <v>3</v>
      </c>
      <c r="B47" s="202">
        <f>+'4 f) CLAS. OBJ. GASTO '!B47</f>
        <v>8</v>
      </c>
      <c r="C47" s="202"/>
      <c r="D47" s="202">
        <f>+'4 f) CLAS. OBJ. GASTO '!D47</f>
        <v>0</v>
      </c>
      <c r="E47" s="202">
        <f>+'4 f) CLAS. OBJ. GASTO '!E47</f>
        <v>0</v>
      </c>
      <c r="F47" s="202">
        <f>+'4 f) CLAS. OBJ. GASTO '!F47</f>
        <v>0</v>
      </c>
      <c r="G47" s="202">
        <f>+'4 f) CLAS. OBJ. GASTO '!G47</f>
        <v>0</v>
      </c>
      <c r="H47" s="202" t="str">
        <f>+'4 f) CLAS. OBJ. GASTO '!H47</f>
        <v>SERVICIOS OFICIALES</v>
      </c>
      <c r="I47" s="202">
        <f>+'4 f) CLAS. OBJ. GASTO '!I47</f>
        <v>2256000</v>
      </c>
      <c r="J47" s="9" t="str">
        <f>+'4 f) CLAS. OBJ. GASTO '!H47</f>
        <v>SERVICIOS OFICIALES</v>
      </c>
      <c r="K47" s="245">
        <f>+'4 f) CLAS. OBJ. GASTO '!I47</f>
        <v>2256000</v>
      </c>
      <c r="L47" s="300">
        <f t="shared" ref="L47" si="65">+K47/12</f>
        <v>188000</v>
      </c>
      <c r="M47" s="300">
        <f t="shared" ref="M47:W47" si="66">+L47</f>
        <v>188000</v>
      </c>
      <c r="N47" s="300">
        <f t="shared" si="66"/>
        <v>188000</v>
      </c>
      <c r="O47" s="300">
        <f t="shared" si="66"/>
        <v>188000</v>
      </c>
      <c r="P47" s="300">
        <f t="shared" si="66"/>
        <v>188000</v>
      </c>
      <c r="Q47" s="300">
        <f t="shared" si="66"/>
        <v>188000</v>
      </c>
      <c r="R47" s="300">
        <f t="shared" si="66"/>
        <v>188000</v>
      </c>
      <c r="S47" s="300">
        <f t="shared" si="66"/>
        <v>188000</v>
      </c>
      <c r="T47" s="300">
        <f t="shared" si="66"/>
        <v>188000</v>
      </c>
      <c r="U47" s="300">
        <f t="shared" si="66"/>
        <v>188000</v>
      </c>
      <c r="V47" s="300">
        <f t="shared" si="66"/>
        <v>188000</v>
      </c>
      <c r="W47" s="300">
        <f t="shared" si="66"/>
        <v>188000</v>
      </c>
    </row>
    <row r="48" spans="1:23" x14ac:dyDescent="0.25">
      <c r="A48" s="202">
        <f>+'4 f) CLAS. OBJ. GASTO '!A48</f>
        <v>3</v>
      </c>
      <c r="B48" s="202">
        <f>+'4 f) CLAS. OBJ. GASTO '!B48</f>
        <v>8</v>
      </c>
      <c r="C48" s="202">
        <f>+'4 f) CLAS. OBJ. GASTO '!C48</f>
        <v>382</v>
      </c>
      <c r="D48" s="202">
        <f>+'4 f) CLAS. OBJ. GASTO '!D48</f>
        <v>0</v>
      </c>
      <c r="E48" s="202">
        <f>+'4 f) CLAS. OBJ. GASTO '!E48</f>
        <v>0</v>
      </c>
      <c r="F48" s="202">
        <f>+'4 f) CLAS. OBJ. GASTO '!F48</f>
        <v>0</v>
      </c>
      <c r="G48" s="202">
        <f>+'4 f) CLAS. OBJ. GASTO '!G48</f>
        <v>0</v>
      </c>
      <c r="H48" s="202" t="str">
        <f>+'4 f) CLAS. OBJ. GASTO '!H48</f>
        <v>GASTOS DE ORDEN SOCIAL Y CULTURAL</v>
      </c>
      <c r="I48" s="202">
        <f>+'4 f) CLAS. OBJ. GASTO '!I48</f>
        <v>2256000</v>
      </c>
      <c r="J48" s="9" t="str">
        <f>+'4 f) CLAS. OBJ. GASTO '!H48</f>
        <v>GASTOS DE ORDEN SOCIAL Y CULTURAL</v>
      </c>
      <c r="K48" s="245">
        <f>+'4 f) CLAS. OBJ. GASTO '!I48</f>
        <v>2256000</v>
      </c>
      <c r="L48" s="300">
        <f t="shared" ref="L48" si="67">+K48/12</f>
        <v>188000</v>
      </c>
      <c r="M48" s="300">
        <f t="shared" ref="M48:W48" si="68">+L48</f>
        <v>188000</v>
      </c>
      <c r="N48" s="300">
        <f t="shared" si="68"/>
        <v>188000</v>
      </c>
      <c r="O48" s="300">
        <f t="shared" si="68"/>
        <v>188000</v>
      </c>
      <c r="P48" s="300">
        <f t="shared" si="68"/>
        <v>188000</v>
      </c>
      <c r="Q48" s="300">
        <f t="shared" si="68"/>
        <v>188000</v>
      </c>
      <c r="R48" s="300">
        <f t="shared" si="68"/>
        <v>188000</v>
      </c>
      <c r="S48" s="300">
        <f t="shared" si="68"/>
        <v>188000</v>
      </c>
      <c r="T48" s="300">
        <f t="shared" si="68"/>
        <v>188000</v>
      </c>
      <c r="U48" s="300">
        <f t="shared" si="68"/>
        <v>188000</v>
      </c>
      <c r="V48" s="300">
        <f t="shared" si="68"/>
        <v>188000</v>
      </c>
      <c r="W48" s="300">
        <f t="shared" si="68"/>
        <v>188000</v>
      </c>
    </row>
    <row r="49" spans="1:23" x14ac:dyDescent="0.25">
      <c r="A49" s="202">
        <f>+'4 f) CLAS. OBJ. GASTO '!A49</f>
        <v>3</v>
      </c>
      <c r="B49" s="202">
        <f>+'4 f) CLAS. OBJ. GASTO '!B49</f>
        <v>9</v>
      </c>
      <c r="C49" s="202"/>
      <c r="D49" s="202">
        <f>+'4 f) CLAS. OBJ. GASTO '!D49</f>
        <v>0</v>
      </c>
      <c r="E49" s="202">
        <f>+'4 f) CLAS. OBJ. GASTO '!E49</f>
        <v>0</v>
      </c>
      <c r="F49" s="202">
        <f>+'4 f) CLAS. OBJ. GASTO '!F49</f>
        <v>0</v>
      </c>
      <c r="G49" s="202">
        <f>+'4 f) CLAS. OBJ. GASTO '!G49</f>
        <v>0</v>
      </c>
      <c r="H49" s="202" t="str">
        <f>+'4 f) CLAS. OBJ. GASTO '!H49</f>
        <v>OTROS SERVICIOS GENERALES</v>
      </c>
      <c r="I49" s="202">
        <f>+'4 f) CLAS. OBJ. GASTO '!I49</f>
        <v>6767361.3699999992</v>
      </c>
      <c r="J49" s="9" t="str">
        <f>+'4 f) CLAS. OBJ. GASTO '!H49</f>
        <v>OTROS SERVICIOS GENERALES</v>
      </c>
      <c r="K49" s="245">
        <f>+'4 f) CLAS. OBJ. GASTO '!I49</f>
        <v>6767361.3699999992</v>
      </c>
      <c r="L49" s="300">
        <f t="shared" ref="L49" si="69">+K49/12</f>
        <v>563946.78083333327</v>
      </c>
      <c r="M49" s="300">
        <f t="shared" ref="M49:W49" si="70">+L49</f>
        <v>563946.78083333327</v>
      </c>
      <c r="N49" s="300">
        <f t="shared" si="70"/>
        <v>563946.78083333327</v>
      </c>
      <c r="O49" s="300">
        <f t="shared" si="70"/>
        <v>563946.78083333327</v>
      </c>
      <c r="P49" s="300">
        <f t="shared" si="70"/>
        <v>563946.78083333327</v>
      </c>
      <c r="Q49" s="300">
        <f t="shared" si="70"/>
        <v>563946.78083333327</v>
      </c>
      <c r="R49" s="300">
        <f t="shared" si="70"/>
        <v>563946.78083333327</v>
      </c>
      <c r="S49" s="300">
        <f t="shared" si="70"/>
        <v>563946.78083333327</v>
      </c>
      <c r="T49" s="300">
        <f t="shared" si="70"/>
        <v>563946.78083333327</v>
      </c>
      <c r="U49" s="300">
        <f t="shared" si="70"/>
        <v>563946.78083333327</v>
      </c>
      <c r="V49" s="300">
        <f t="shared" si="70"/>
        <v>563946.78083333327</v>
      </c>
      <c r="W49" s="300">
        <f t="shared" si="70"/>
        <v>563946.78083333327</v>
      </c>
    </row>
    <row r="50" spans="1:23" ht="23.25" x14ac:dyDescent="0.25">
      <c r="A50" s="202">
        <f>+'4 f) CLAS. OBJ. GASTO '!A50</f>
        <v>3</v>
      </c>
      <c r="B50" s="202">
        <f>+'4 f) CLAS. OBJ. GASTO '!B50</f>
        <v>9</v>
      </c>
      <c r="C50" s="202">
        <f>+'4 f) CLAS. OBJ. GASTO '!C50</f>
        <v>394</v>
      </c>
      <c r="D50" s="202">
        <f>+'4 f) CLAS. OBJ. GASTO '!D50</f>
        <v>0</v>
      </c>
      <c r="E50" s="202">
        <f>+'4 f) CLAS. OBJ. GASTO '!E50</f>
        <v>0</v>
      </c>
      <c r="F50" s="202">
        <f>+'4 f) CLAS. OBJ. GASTO '!F50</f>
        <v>0</v>
      </c>
      <c r="G50" s="202">
        <f>+'4 f) CLAS. OBJ. GASTO '!G50</f>
        <v>0</v>
      </c>
      <c r="H50" s="202" t="str">
        <f>+'4 f) CLAS. OBJ. GASTO '!H50</f>
        <v>SENTENCIAS Y RESOLUCIONES POR AUTORIDAD COMPETENTE</v>
      </c>
      <c r="I50" s="202">
        <f>+'4 f) CLAS. OBJ. GASTO '!I50</f>
        <v>6767361.3699999992</v>
      </c>
      <c r="J50" s="9" t="str">
        <f>+'4 f) CLAS. OBJ. GASTO '!H50</f>
        <v>SENTENCIAS Y RESOLUCIONES POR AUTORIDAD COMPETENTE</v>
      </c>
      <c r="K50" s="245">
        <f>+'4 f) CLAS. OBJ. GASTO '!I50</f>
        <v>6767361.3699999992</v>
      </c>
      <c r="L50" s="300">
        <f t="shared" ref="L50" si="71">+K50/12</f>
        <v>563946.78083333327</v>
      </c>
      <c r="M50" s="300">
        <f t="shared" ref="M50:W50" si="72">+L50</f>
        <v>563946.78083333327</v>
      </c>
      <c r="N50" s="300">
        <f t="shared" si="72"/>
        <v>563946.78083333327</v>
      </c>
      <c r="O50" s="300">
        <f t="shared" si="72"/>
        <v>563946.78083333327</v>
      </c>
      <c r="P50" s="300">
        <f t="shared" si="72"/>
        <v>563946.78083333327</v>
      </c>
      <c r="Q50" s="300">
        <f t="shared" si="72"/>
        <v>563946.78083333327</v>
      </c>
      <c r="R50" s="300">
        <f t="shared" si="72"/>
        <v>563946.78083333327</v>
      </c>
      <c r="S50" s="300">
        <f t="shared" si="72"/>
        <v>563946.78083333327</v>
      </c>
      <c r="T50" s="300">
        <f t="shared" si="72"/>
        <v>563946.78083333327</v>
      </c>
      <c r="U50" s="300">
        <f t="shared" si="72"/>
        <v>563946.78083333327</v>
      </c>
      <c r="V50" s="300">
        <f t="shared" si="72"/>
        <v>563946.78083333327</v>
      </c>
      <c r="W50" s="300">
        <f t="shared" si="72"/>
        <v>563946.78083333327</v>
      </c>
    </row>
    <row r="51" spans="1:23" ht="23.25" x14ac:dyDescent="0.25">
      <c r="A51" s="202">
        <f>+'4 f) CLAS. OBJ. GASTO '!A51</f>
        <v>4</v>
      </c>
      <c r="B51" s="202"/>
      <c r="C51" s="202"/>
      <c r="D51" s="202">
        <f>+'4 f) CLAS. OBJ. GASTO '!D51</f>
        <v>0</v>
      </c>
      <c r="E51" s="202">
        <f>+'4 f) CLAS. OBJ. GASTO '!E51</f>
        <v>0</v>
      </c>
      <c r="F51" s="202">
        <f>+'4 f) CLAS. OBJ. GASTO '!F51</f>
        <v>0</v>
      </c>
      <c r="G51" s="202">
        <f>+'4 f) CLAS. OBJ. GASTO '!G51</f>
        <v>0</v>
      </c>
      <c r="H51" s="202" t="str">
        <f>+'4 f) CLAS. OBJ. GASTO '!H51</f>
        <v>TRANSFERENCIAS, ASIGNACIONES, SUBSIDIOS Y OTRAS AYUDAS</v>
      </c>
      <c r="I51" s="202">
        <f>+'4 f) CLAS. OBJ. GASTO '!I51</f>
        <v>3240000</v>
      </c>
      <c r="J51" s="9" t="str">
        <f>+'4 f) CLAS. OBJ. GASTO '!H51</f>
        <v>TRANSFERENCIAS, ASIGNACIONES, SUBSIDIOS Y OTRAS AYUDAS</v>
      </c>
      <c r="K51" s="245">
        <f>+'4 f) CLAS. OBJ. GASTO '!I51</f>
        <v>3240000</v>
      </c>
      <c r="L51" s="300">
        <f t="shared" ref="L51" si="73">+K51/12</f>
        <v>270000</v>
      </c>
      <c r="M51" s="300">
        <f t="shared" ref="M51:W51" si="74">+L51</f>
        <v>270000</v>
      </c>
      <c r="N51" s="300">
        <f t="shared" si="74"/>
        <v>270000</v>
      </c>
      <c r="O51" s="300">
        <f t="shared" si="74"/>
        <v>270000</v>
      </c>
      <c r="P51" s="300">
        <f t="shared" si="74"/>
        <v>270000</v>
      </c>
      <c r="Q51" s="300">
        <f t="shared" si="74"/>
        <v>270000</v>
      </c>
      <c r="R51" s="300">
        <f t="shared" si="74"/>
        <v>270000</v>
      </c>
      <c r="S51" s="300">
        <f t="shared" si="74"/>
        <v>270000</v>
      </c>
      <c r="T51" s="300">
        <f t="shared" si="74"/>
        <v>270000</v>
      </c>
      <c r="U51" s="300">
        <f t="shared" si="74"/>
        <v>270000</v>
      </c>
      <c r="V51" s="300">
        <f t="shared" si="74"/>
        <v>270000</v>
      </c>
      <c r="W51" s="300">
        <f t="shared" si="74"/>
        <v>270000</v>
      </c>
    </row>
    <row r="52" spans="1:23" x14ac:dyDescent="0.25">
      <c r="A52" s="202">
        <f>+'4 f) CLAS. OBJ. GASTO '!A52</f>
        <v>4</v>
      </c>
      <c r="B52" s="202">
        <f>+'4 f) CLAS. OBJ. GASTO '!B52</f>
        <v>3</v>
      </c>
      <c r="C52" s="202"/>
      <c r="D52" s="202">
        <f>+'4 f) CLAS. OBJ. GASTO '!D52</f>
        <v>0</v>
      </c>
      <c r="E52" s="202">
        <f>+'4 f) CLAS. OBJ. GASTO '!E52</f>
        <v>0</v>
      </c>
      <c r="F52" s="202">
        <f>+'4 f) CLAS. OBJ. GASTO '!F52</f>
        <v>0</v>
      </c>
      <c r="G52" s="202">
        <f>+'4 f) CLAS. OBJ. GASTO '!G52</f>
        <v>0</v>
      </c>
      <c r="H52" s="202" t="str">
        <f>+'4 f) CLAS. OBJ. GASTO '!H52</f>
        <v>SUBSIDIOS Y SUBVENCIONES</v>
      </c>
      <c r="I52" s="202">
        <f>+'4 f) CLAS. OBJ. GASTO '!I52</f>
        <v>255000</v>
      </c>
      <c r="J52" s="9" t="str">
        <f>+'4 f) CLAS. OBJ. GASTO '!H52</f>
        <v>SUBSIDIOS Y SUBVENCIONES</v>
      </c>
      <c r="K52" s="245">
        <f>+'4 f) CLAS. OBJ. GASTO '!I52</f>
        <v>255000</v>
      </c>
      <c r="L52" s="300">
        <f t="shared" ref="L52" si="75">+K52/12</f>
        <v>21250</v>
      </c>
      <c r="M52" s="300">
        <f t="shared" ref="M52:W52" si="76">+L52</f>
        <v>21250</v>
      </c>
      <c r="N52" s="300">
        <f t="shared" si="76"/>
        <v>21250</v>
      </c>
      <c r="O52" s="300">
        <f t="shared" si="76"/>
        <v>21250</v>
      </c>
      <c r="P52" s="300">
        <f t="shared" si="76"/>
        <v>21250</v>
      </c>
      <c r="Q52" s="300">
        <f t="shared" si="76"/>
        <v>21250</v>
      </c>
      <c r="R52" s="300">
        <f t="shared" si="76"/>
        <v>21250</v>
      </c>
      <c r="S52" s="300">
        <f t="shared" si="76"/>
        <v>21250</v>
      </c>
      <c r="T52" s="300">
        <f t="shared" si="76"/>
        <v>21250</v>
      </c>
      <c r="U52" s="300">
        <f t="shared" si="76"/>
        <v>21250</v>
      </c>
      <c r="V52" s="300">
        <f t="shared" si="76"/>
        <v>21250</v>
      </c>
      <c r="W52" s="300">
        <f t="shared" si="76"/>
        <v>21250</v>
      </c>
    </row>
    <row r="53" spans="1:23" ht="23.25" x14ac:dyDescent="0.25">
      <c r="A53" s="202">
        <f>+'4 f) CLAS. OBJ. GASTO '!A53</f>
        <v>4</v>
      </c>
      <c r="B53" s="202">
        <f>+'4 f) CLAS. OBJ. GASTO '!B53</f>
        <v>3</v>
      </c>
      <c r="C53" s="202">
        <f>+'4 f) CLAS. OBJ. GASTO '!C53</f>
        <v>438</v>
      </c>
      <c r="D53" s="202">
        <f>+'4 f) CLAS. OBJ. GASTO '!D53</f>
        <v>0</v>
      </c>
      <c r="E53" s="202">
        <f>+'4 f) CLAS. OBJ. GASTO '!E53</f>
        <v>0</v>
      </c>
      <c r="F53" s="202">
        <f>+'4 f) CLAS. OBJ. GASTO '!F53</f>
        <v>0</v>
      </c>
      <c r="G53" s="202">
        <f>+'4 f) CLAS. OBJ. GASTO '!G53</f>
        <v>0</v>
      </c>
      <c r="H53" s="202" t="str">
        <f>+'4 f) CLAS. OBJ. GASTO '!H53</f>
        <v>SUBSIDIO A ENTIDADES FEDERATIVAS Y MUNICIPIOS</v>
      </c>
      <c r="I53" s="202">
        <f>+'4 f) CLAS. OBJ. GASTO '!I53</f>
        <v>255000</v>
      </c>
      <c r="J53" s="9" t="str">
        <f>+'4 f) CLAS. OBJ. GASTO '!H53</f>
        <v>SUBSIDIO A ENTIDADES FEDERATIVAS Y MUNICIPIOS</v>
      </c>
      <c r="K53" s="245">
        <f>+'4 f) CLAS. OBJ. GASTO '!I53</f>
        <v>255000</v>
      </c>
      <c r="L53" s="300">
        <f t="shared" ref="L53" si="77">+K53/12</f>
        <v>21250</v>
      </c>
      <c r="M53" s="300">
        <f t="shared" ref="M53:W53" si="78">+L53</f>
        <v>21250</v>
      </c>
      <c r="N53" s="300">
        <f t="shared" si="78"/>
        <v>21250</v>
      </c>
      <c r="O53" s="300">
        <f t="shared" si="78"/>
        <v>21250</v>
      </c>
      <c r="P53" s="300">
        <f t="shared" si="78"/>
        <v>21250</v>
      </c>
      <c r="Q53" s="300">
        <f t="shared" si="78"/>
        <v>21250</v>
      </c>
      <c r="R53" s="300">
        <f t="shared" si="78"/>
        <v>21250</v>
      </c>
      <c r="S53" s="300">
        <f t="shared" si="78"/>
        <v>21250</v>
      </c>
      <c r="T53" s="300">
        <f t="shared" si="78"/>
        <v>21250</v>
      </c>
      <c r="U53" s="300">
        <f t="shared" si="78"/>
        <v>21250</v>
      </c>
      <c r="V53" s="300">
        <f t="shared" si="78"/>
        <v>21250</v>
      </c>
      <c r="W53" s="300">
        <f t="shared" si="78"/>
        <v>21250</v>
      </c>
    </row>
    <row r="54" spans="1:23" x14ac:dyDescent="0.25">
      <c r="A54" s="202">
        <f>+'4 f) CLAS. OBJ. GASTO '!A54</f>
        <v>4</v>
      </c>
      <c r="B54" s="202">
        <f>+'4 f) CLAS. OBJ. GASTO '!B54</f>
        <v>4</v>
      </c>
      <c r="C54" s="202"/>
      <c r="D54" s="202">
        <f>+'4 f) CLAS. OBJ. GASTO '!D54</f>
        <v>0</v>
      </c>
      <c r="E54" s="202">
        <f>+'4 f) CLAS. OBJ. GASTO '!E54</f>
        <v>0</v>
      </c>
      <c r="F54" s="202">
        <f>+'4 f) CLAS. OBJ. GASTO '!F54</f>
        <v>0</v>
      </c>
      <c r="G54" s="202">
        <f>+'4 f) CLAS. OBJ. GASTO '!G54</f>
        <v>0</v>
      </c>
      <c r="H54" s="202" t="str">
        <f>+'4 f) CLAS. OBJ. GASTO '!H54</f>
        <v>AYUDAS SOCIALES</v>
      </c>
      <c r="I54" s="202">
        <f>+'4 f) CLAS. OBJ. GASTO '!I54</f>
        <v>2985000</v>
      </c>
      <c r="J54" s="9" t="str">
        <f>+'4 f) CLAS. OBJ. GASTO '!H54</f>
        <v>AYUDAS SOCIALES</v>
      </c>
      <c r="K54" s="245">
        <f>+'4 f) CLAS. OBJ. GASTO '!I54</f>
        <v>2985000</v>
      </c>
      <c r="L54" s="300">
        <f t="shared" ref="L54" si="79">+K54/12</f>
        <v>248750</v>
      </c>
      <c r="M54" s="300">
        <f t="shared" ref="M54:W54" si="80">+L54</f>
        <v>248750</v>
      </c>
      <c r="N54" s="300">
        <f t="shared" si="80"/>
        <v>248750</v>
      </c>
      <c r="O54" s="300">
        <f t="shared" si="80"/>
        <v>248750</v>
      </c>
      <c r="P54" s="300">
        <f t="shared" si="80"/>
        <v>248750</v>
      </c>
      <c r="Q54" s="300">
        <f t="shared" si="80"/>
        <v>248750</v>
      </c>
      <c r="R54" s="300">
        <f t="shared" si="80"/>
        <v>248750</v>
      </c>
      <c r="S54" s="300">
        <f t="shared" si="80"/>
        <v>248750</v>
      </c>
      <c r="T54" s="300">
        <f t="shared" si="80"/>
        <v>248750</v>
      </c>
      <c r="U54" s="300">
        <f t="shared" si="80"/>
        <v>248750</v>
      </c>
      <c r="V54" s="300">
        <f t="shared" si="80"/>
        <v>248750</v>
      </c>
      <c r="W54" s="300">
        <f t="shared" si="80"/>
        <v>248750</v>
      </c>
    </row>
    <row r="55" spans="1:23" x14ac:dyDescent="0.25">
      <c r="A55" s="202">
        <f>+'4 f) CLAS. OBJ. GASTO '!A55</f>
        <v>4</v>
      </c>
      <c r="B55" s="202">
        <f>+'4 f) CLAS. OBJ. GASTO '!B55</f>
        <v>4</v>
      </c>
      <c r="C55" s="202">
        <f>+'4 f) CLAS. OBJ. GASTO '!C55</f>
        <v>441</v>
      </c>
      <c r="D55" s="202">
        <f>+'4 f) CLAS. OBJ. GASTO '!D55</f>
        <v>0</v>
      </c>
      <c r="E55" s="202">
        <f>+'4 f) CLAS. OBJ. GASTO '!E55</f>
        <v>0</v>
      </c>
      <c r="F55" s="202">
        <f>+'4 f) CLAS. OBJ. GASTO '!F55</f>
        <v>0</v>
      </c>
      <c r="G55" s="202">
        <f>+'4 f) CLAS. OBJ. GASTO '!G55</f>
        <v>0</v>
      </c>
      <c r="H55" s="202" t="str">
        <f>+'4 f) CLAS. OBJ. GASTO '!H55</f>
        <v>AYUDAS SOCIALES A PERSONAS</v>
      </c>
      <c r="I55" s="202">
        <f>+'4 f) CLAS. OBJ. GASTO '!I55</f>
        <v>2985000</v>
      </c>
      <c r="J55" s="9" t="str">
        <f>+'4 f) CLAS. OBJ. GASTO '!H55</f>
        <v>AYUDAS SOCIALES A PERSONAS</v>
      </c>
      <c r="K55" s="245">
        <f>+'4 f) CLAS. OBJ. GASTO '!I55</f>
        <v>2985000</v>
      </c>
      <c r="L55" s="300">
        <f t="shared" ref="L55" si="81">+K55/12</f>
        <v>248750</v>
      </c>
      <c r="M55" s="300">
        <f t="shared" ref="M55:W55" si="82">+L55</f>
        <v>248750</v>
      </c>
      <c r="N55" s="300">
        <f t="shared" si="82"/>
        <v>248750</v>
      </c>
      <c r="O55" s="300">
        <f t="shared" si="82"/>
        <v>248750</v>
      </c>
      <c r="P55" s="300">
        <f t="shared" si="82"/>
        <v>248750</v>
      </c>
      <c r="Q55" s="300">
        <f t="shared" si="82"/>
        <v>248750</v>
      </c>
      <c r="R55" s="300">
        <f t="shared" si="82"/>
        <v>248750</v>
      </c>
      <c r="S55" s="300">
        <f t="shared" si="82"/>
        <v>248750</v>
      </c>
      <c r="T55" s="300">
        <f t="shared" si="82"/>
        <v>248750</v>
      </c>
      <c r="U55" s="300">
        <f t="shared" si="82"/>
        <v>248750</v>
      </c>
      <c r="V55" s="300">
        <f t="shared" si="82"/>
        <v>248750</v>
      </c>
      <c r="W55" s="300">
        <f t="shared" si="82"/>
        <v>248750</v>
      </c>
    </row>
    <row r="56" spans="1:23" ht="23.25" x14ac:dyDescent="0.25">
      <c r="A56" s="202">
        <f>+'4 f) CLAS. OBJ. GASTO '!A56</f>
        <v>5</v>
      </c>
      <c r="B56" s="202"/>
      <c r="C56" s="202"/>
      <c r="D56" s="202">
        <f>+'4 f) CLAS. OBJ. GASTO '!D56</f>
        <v>0</v>
      </c>
      <c r="E56" s="202">
        <f>+'4 f) CLAS. OBJ. GASTO '!E56</f>
        <v>0</v>
      </c>
      <c r="F56" s="202">
        <f>+'4 f) CLAS. OBJ. GASTO '!F56</f>
        <v>0</v>
      </c>
      <c r="G56" s="202">
        <f>+'4 f) CLAS. OBJ. GASTO '!G56</f>
        <v>0</v>
      </c>
      <c r="H56" s="202" t="str">
        <f>+'4 f) CLAS. OBJ. GASTO '!H56</f>
        <v>BIENES MUEBLES, INMUEBLES E INTANGIBLES</v>
      </c>
      <c r="I56" s="202">
        <f>+'4 f) CLAS. OBJ. GASTO '!I56</f>
        <v>2267927.7999999998</v>
      </c>
      <c r="J56" s="9" t="str">
        <f>+'4 f) CLAS. OBJ. GASTO '!H56</f>
        <v>BIENES MUEBLES, INMUEBLES E INTANGIBLES</v>
      </c>
      <c r="K56" s="245">
        <f>+'4 f) CLAS. OBJ. GASTO '!I56</f>
        <v>2267927.7999999998</v>
      </c>
      <c r="L56" s="300">
        <f t="shared" ref="L56" si="83">+K56/12</f>
        <v>188993.98333333331</v>
      </c>
      <c r="M56" s="300">
        <f t="shared" ref="M56:W56" si="84">+L56</f>
        <v>188993.98333333331</v>
      </c>
      <c r="N56" s="300">
        <f t="shared" si="84"/>
        <v>188993.98333333331</v>
      </c>
      <c r="O56" s="300">
        <f t="shared" si="84"/>
        <v>188993.98333333331</v>
      </c>
      <c r="P56" s="300">
        <f t="shared" si="84"/>
        <v>188993.98333333331</v>
      </c>
      <c r="Q56" s="300">
        <f t="shared" si="84"/>
        <v>188993.98333333331</v>
      </c>
      <c r="R56" s="300">
        <f t="shared" si="84"/>
        <v>188993.98333333331</v>
      </c>
      <c r="S56" s="300">
        <f t="shared" si="84"/>
        <v>188993.98333333331</v>
      </c>
      <c r="T56" s="300">
        <f t="shared" si="84"/>
        <v>188993.98333333331</v>
      </c>
      <c r="U56" s="300">
        <f t="shared" si="84"/>
        <v>188993.98333333331</v>
      </c>
      <c r="V56" s="300">
        <f t="shared" si="84"/>
        <v>188993.98333333331</v>
      </c>
      <c r="W56" s="300">
        <f t="shared" si="84"/>
        <v>188993.98333333331</v>
      </c>
    </row>
    <row r="57" spans="1:23" ht="23.25" x14ac:dyDescent="0.25">
      <c r="A57" s="202">
        <f>+'4 f) CLAS. OBJ. GASTO '!A57</f>
        <v>5</v>
      </c>
      <c r="B57" s="202">
        <f>+'4 f) CLAS. OBJ. GASTO '!B57</f>
        <v>1</v>
      </c>
      <c r="C57" s="202"/>
      <c r="D57" s="202">
        <f>+'4 f) CLAS. OBJ. GASTO '!D57</f>
        <v>0</v>
      </c>
      <c r="E57" s="202">
        <f>+'4 f) CLAS. OBJ. GASTO '!E57</f>
        <v>0</v>
      </c>
      <c r="F57" s="202">
        <f>+'4 f) CLAS. OBJ. GASTO '!F57</f>
        <v>0</v>
      </c>
      <c r="G57" s="202">
        <f>+'4 f) CLAS. OBJ. GASTO '!G57</f>
        <v>0</v>
      </c>
      <c r="H57" s="202" t="str">
        <f>+'4 f) CLAS. OBJ. GASTO '!H57</f>
        <v>MOBILIARIO Y EQUIPO DE ADMINISTRACION</v>
      </c>
      <c r="I57" s="202">
        <f>+'4 f) CLAS. OBJ. GASTO '!I57</f>
        <v>125000</v>
      </c>
      <c r="J57" s="9" t="str">
        <f>+'4 f) CLAS. OBJ. GASTO '!H57</f>
        <v>MOBILIARIO Y EQUIPO DE ADMINISTRACION</v>
      </c>
      <c r="K57" s="245">
        <f>+'4 f) CLAS. OBJ. GASTO '!I57</f>
        <v>125000</v>
      </c>
      <c r="L57" s="300">
        <f t="shared" ref="L57" si="85">+K57/12</f>
        <v>10416.666666666666</v>
      </c>
      <c r="M57" s="300">
        <f t="shared" ref="M57:W57" si="86">+L57</f>
        <v>10416.666666666666</v>
      </c>
      <c r="N57" s="300">
        <f t="shared" si="86"/>
        <v>10416.666666666666</v>
      </c>
      <c r="O57" s="300">
        <f t="shared" si="86"/>
        <v>10416.666666666666</v>
      </c>
      <c r="P57" s="300">
        <f t="shared" si="86"/>
        <v>10416.666666666666</v>
      </c>
      <c r="Q57" s="300">
        <f t="shared" si="86"/>
        <v>10416.666666666666</v>
      </c>
      <c r="R57" s="300">
        <f t="shared" si="86"/>
        <v>10416.666666666666</v>
      </c>
      <c r="S57" s="300">
        <f t="shared" si="86"/>
        <v>10416.666666666666</v>
      </c>
      <c r="T57" s="300">
        <f t="shared" si="86"/>
        <v>10416.666666666666</v>
      </c>
      <c r="U57" s="300">
        <f t="shared" si="86"/>
        <v>10416.666666666666</v>
      </c>
      <c r="V57" s="300">
        <f t="shared" si="86"/>
        <v>10416.666666666666</v>
      </c>
      <c r="W57" s="300">
        <f t="shared" si="86"/>
        <v>10416.666666666666</v>
      </c>
    </row>
    <row r="58" spans="1:23" ht="23.25" x14ac:dyDescent="0.25">
      <c r="A58" s="202">
        <f>+'4 f) CLAS. OBJ. GASTO '!A58</f>
        <v>5</v>
      </c>
      <c r="B58" s="202">
        <f>+'4 f) CLAS. OBJ. GASTO '!B58</f>
        <v>1</v>
      </c>
      <c r="C58" s="202">
        <f>+'4 f) CLAS. OBJ. GASTO '!C58</f>
        <v>515</v>
      </c>
      <c r="D58" s="202">
        <f>+'4 f) CLAS. OBJ. GASTO '!D58</f>
        <v>0</v>
      </c>
      <c r="E58" s="202">
        <f>+'4 f) CLAS. OBJ. GASTO '!E58</f>
        <v>0</v>
      </c>
      <c r="F58" s="202">
        <f>+'4 f) CLAS. OBJ. GASTO '!F58</f>
        <v>0</v>
      </c>
      <c r="G58" s="202">
        <f>+'4 f) CLAS. OBJ. GASTO '!G58</f>
        <v>0</v>
      </c>
      <c r="H58" s="202" t="str">
        <f>+'4 f) CLAS. OBJ. GASTO '!H58</f>
        <v>EQUIPO DE CÓMPUTO Y DE TECNOLOGÍA DE LA INFORMACIÓN</v>
      </c>
      <c r="I58" s="202">
        <f>+'4 f) CLAS. OBJ. GASTO '!I58</f>
        <v>125000</v>
      </c>
      <c r="J58" s="9" t="str">
        <f>+'4 f) CLAS. OBJ. GASTO '!H58</f>
        <v>EQUIPO DE CÓMPUTO Y DE TECNOLOGÍA DE LA INFORMACIÓN</v>
      </c>
      <c r="K58" s="245">
        <f>+'4 f) CLAS. OBJ. GASTO '!I58</f>
        <v>125000</v>
      </c>
      <c r="L58" s="300">
        <f t="shared" ref="L58" si="87">+K58/12</f>
        <v>10416.666666666666</v>
      </c>
      <c r="M58" s="300">
        <f t="shared" ref="M58:W58" si="88">+L58</f>
        <v>10416.666666666666</v>
      </c>
      <c r="N58" s="300">
        <f t="shared" si="88"/>
        <v>10416.666666666666</v>
      </c>
      <c r="O58" s="300">
        <f t="shared" si="88"/>
        <v>10416.666666666666</v>
      </c>
      <c r="P58" s="300">
        <f t="shared" si="88"/>
        <v>10416.666666666666</v>
      </c>
      <c r="Q58" s="300">
        <f t="shared" si="88"/>
        <v>10416.666666666666</v>
      </c>
      <c r="R58" s="300">
        <f t="shared" si="88"/>
        <v>10416.666666666666</v>
      </c>
      <c r="S58" s="300">
        <f t="shared" si="88"/>
        <v>10416.666666666666</v>
      </c>
      <c r="T58" s="300">
        <f t="shared" si="88"/>
        <v>10416.666666666666</v>
      </c>
      <c r="U58" s="300">
        <f t="shared" si="88"/>
        <v>10416.666666666666</v>
      </c>
      <c r="V58" s="300">
        <f t="shared" si="88"/>
        <v>10416.666666666666</v>
      </c>
      <c r="W58" s="300">
        <f t="shared" si="88"/>
        <v>10416.666666666666</v>
      </c>
    </row>
    <row r="59" spans="1:23" x14ac:dyDescent="0.25">
      <c r="A59" s="202">
        <f>+'4 f) CLAS. OBJ. GASTO '!A59</f>
        <v>5</v>
      </c>
      <c r="B59" s="202">
        <f>+'4 f) CLAS. OBJ. GASTO '!B59</f>
        <v>4</v>
      </c>
      <c r="C59" s="202">
        <f>+'4 f) CLAS. OBJ. GASTO '!C59</f>
        <v>0</v>
      </c>
      <c r="D59" s="202">
        <f>+'4 f) CLAS. OBJ. GASTO '!D59</f>
        <v>0</v>
      </c>
      <c r="E59" s="202">
        <f>+'4 f) CLAS. OBJ. GASTO '!E59</f>
        <v>0</v>
      </c>
      <c r="F59" s="202">
        <f>+'4 f) CLAS. OBJ. GASTO '!F59</f>
        <v>0</v>
      </c>
      <c r="G59" s="202">
        <f>+'4 f) CLAS. OBJ. GASTO '!G59</f>
        <v>0</v>
      </c>
      <c r="H59" s="202" t="str">
        <f>+'4 f) CLAS. OBJ. GASTO '!H59</f>
        <v>VEHICULOS Y EQUIPO DE TRANSPORTE</v>
      </c>
      <c r="I59" s="202">
        <f>+'4 f) CLAS. OBJ. GASTO '!I59</f>
        <v>2142927.7999999998</v>
      </c>
      <c r="J59" s="9" t="str">
        <f>+'4 f) CLAS. OBJ. GASTO '!H59</f>
        <v>VEHICULOS Y EQUIPO DE TRANSPORTE</v>
      </c>
      <c r="K59" s="245">
        <f>+'4 f) CLAS. OBJ. GASTO '!I59</f>
        <v>2142927.7999999998</v>
      </c>
      <c r="L59" s="300">
        <f t="shared" ref="L59" si="89">+K59/12</f>
        <v>178577.31666666665</v>
      </c>
      <c r="M59" s="300">
        <f t="shared" ref="M59:W59" si="90">+L59</f>
        <v>178577.31666666665</v>
      </c>
      <c r="N59" s="300">
        <f t="shared" si="90"/>
        <v>178577.31666666665</v>
      </c>
      <c r="O59" s="300">
        <f t="shared" si="90"/>
        <v>178577.31666666665</v>
      </c>
      <c r="P59" s="300">
        <f t="shared" si="90"/>
        <v>178577.31666666665</v>
      </c>
      <c r="Q59" s="300">
        <f t="shared" si="90"/>
        <v>178577.31666666665</v>
      </c>
      <c r="R59" s="300">
        <f t="shared" si="90"/>
        <v>178577.31666666665</v>
      </c>
      <c r="S59" s="300">
        <f t="shared" si="90"/>
        <v>178577.31666666665</v>
      </c>
      <c r="T59" s="300">
        <f t="shared" si="90"/>
        <v>178577.31666666665</v>
      </c>
      <c r="U59" s="300">
        <f t="shared" si="90"/>
        <v>178577.31666666665</v>
      </c>
      <c r="V59" s="300">
        <f t="shared" si="90"/>
        <v>178577.31666666665</v>
      </c>
      <c r="W59" s="300">
        <f t="shared" si="90"/>
        <v>178577.31666666665</v>
      </c>
    </row>
    <row r="60" spans="1:23" x14ac:dyDescent="0.25">
      <c r="A60" s="202">
        <f>+'4 f) CLAS. OBJ. GASTO '!A60</f>
        <v>5</v>
      </c>
      <c r="B60" s="202">
        <f>+'4 f) CLAS. OBJ. GASTO '!B60</f>
        <v>4</v>
      </c>
      <c r="C60" s="202">
        <f>+'4 f) CLAS. OBJ. GASTO '!C60</f>
        <v>541</v>
      </c>
      <c r="D60" s="202">
        <f>+'4 f) CLAS. OBJ. GASTO '!D60</f>
        <v>0</v>
      </c>
      <c r="E60" s="202">
        <f>+'4 f) CLAS. OBJ. GASTO '!E60</f>
        <v>0</v>
      </c>
      <c r="F60" s="202">
        <f>+'4 f) CLAS. OBJ. GASTO '!F60</f>
        <v>0</v>
      </c>
      <c r="G60" s="202">
        <f>+'4 f) CLAS. OBJ. GASTO '!G60</f>
        <v>0</v>
      </c>
      <c r="H60" s="202" t="str">
        <f>+'4 f) CLAS. OBJ. GASTO '!H60</f>
        <v>VEHICULOS Y EQUIPO TERRESTRE</v>
      </c>
      <c r="I60" s="202">
        <f>+'4 f) CLAS. OBJ. GASTO '!I60</f>
        <v>2142927.7999999998</v>
      </c>
      <c r="J60" s="9" t="str">
        <f>+'4 f) CLAS. OBJ. GASTO '!H60</f>
        <v>VEHICULOS Y EQUIPO TERRESTRE</v>
      </c>
      <c r="K60" s="245">
        <f>+'4 f) CLAS. OBJ. GASTO '!I60</f>
        <v>2142927.7999999998</v>
      </c>
      <c r="L60" s="300">
        <f t="shared" ref="L60" si="91">+K60/12</f>
        <v>178577.31666666665</v>
      </c>
      <c r="M60" s="300">
        <f t="shared" ref="M60:W60" si="92">+L60</f>
        <v>178577.31666666665</v>
      </c>
      <c r="N60" s="300">
        <f t="shared" si="92"/>
        <v>178577.31666666665</v>
      </c>
      <c r="O60" s="300">
        <f t="shared" si="92"/>
        <v>178577.31666666665</v>
      </c>
      <c r="P60" s="300">
        <f t="shared" si="92"/>
        <v>178577.31666666665</v>
      </c>
      <c r="Q60" s="300">
        <f t="shared" si="92"/>
        <v>178577.31666666665</v>
      </c>
      <c r="R60" s="300">
        <f t="shared" si="92"/>
        <v>178577.31666666665</v>
      </c>
      <c r="S60" s="300">
        <f t="shared" si="92"/>
        <v>178577.31666666665</v>
      </c>
      <c r="T60" s="300">
        <f t="shared" si="92"/>
        <v>178577.31666666665</v>
      </c>
      <c r="U60" s="300">
        <f t="shared" si="92"/>
        <v>178577.31666666665</v>
      </c>
      <c r="V60" s="300">
        <f t="shared" si="92"/>
        <v>178577.31666666665</v>
      </c>
      <c r="W60" s="300">
        <f t="shared" si="92"/>
        <v>178577.31666666665</v>
      </c>
    </row>
    <row r="61" spans="1:23" ht="23.25" x14ac:dyDescent="0.25">
      <c r="A61" s="202">
        <f>+'4 f) CLAS. OBJ. GASTO '!A61</f>
        <v>5</v>
      </c>
      <c r="B61" s="202">
        <f>+'4 f) CLAS. OBJ. GASTO '!B61</f>
        <v>6</v>
      </c>
      <c r="C61" s="202"/>
      <c r="D61" s="202">
        <f>+'4 f) CLAS. OBJ. GASTO '!D61</f>
        <v>0</v>
      </c>
      <c r="E61" s="202">
        <f>+'4 f) CLAS. OBJ. GASTO '!E61</f>
        <v>0</v>
      </c>
      <c r="F61" s="202">
        <f>+'4 f) CLAS. OBJ. GASTO '!F61</f>
        <v>0</v>
      </c>
      <c r="G61" s="202">
        <f>+'4 f) CLAS. OBJ. GASTO '!G61</f>
        <v>0</v>
      </c>
      <c r="H61" s="202" t="str">
        <f>+'4 f) CLAS. OBJ. GASTO '!H61</f>
        <v>MAQUINARIA, OTROS EQUIPOS Y HERRAMIENTAS</v>
      </c>
      <c r="I61" s="202">
        <f>+'4 f) CLAS. OBJ. GASTO '!I61</f>
        <v>0</v>
      </c>
      <c r="J61" s="9" t="str">
        <f>+'4 f) CLAS. OBJ. GASTO '!H61</f>
        <v>MAQUINARIA, OTROS EQUIPOS Y HERRAMIENTAS</v>
      </c>
      <c r="K61" s="245">
        <f>+'4 f) CLAS. OBJ. GASTO '!I61</f>
        <v>0</v>
      </c>
      <c r="L61" s="300">
        <f t="shared" ref="L61" si="93">+K61/12</f>
        <v>0</v>
      </c>
      <c r="M61" s="300">
        <f t="shared" ref="M61:W61" si="94">+L61</f>
        <v>0</v>
      </c>
      <c r="N61" s="300">
        <f t="shared" si="94"/>
        <v>0</v>
      </c>
      <c r="O61" s="300">
        <f t="shared" si="94"/>
        <v>0</v>
      </c>
      <c r="P61" s="300">
        <f t="shared" si="94"/>
        <v>0</v>
      </c>
      <c r="Q61" s="300">
        <f t="shared" si="94"/>
        <v>0</v>
      </c>
      <c r="R61" s="300">
        <f t="shared" si="94"/>
        <v>0</v>
      </c>
      <c r="S61" s="300">
        <f t="shared" si="94"/>
        <v>0</v>
      </c>
      <c r="T61" s="300">
        <f t="shared" si="94"/>
        <v>0</v>
      </c>
      <c r="U61" s="300">
        <f t="shared" si="94"/>
        <v>0</v>
      </c>
      <c r="V61" s="300">
        <f t="shared" si="94"/>
        <v>0</v>
      </c>
      <c r="W61" s="300">
        <f t="shared" si="94"/>
        <v>0</v>
      </c>
    </row>
    <row r="62" spans="1:23" ht="23.25" x14ac:dyDescent="0.25">
      <c r="A62" s="202">
        <f>+'4 f) CLAS. OBJ. GASTO '!A62</f>
        <v>5</v>
      </c>
      <c r="B62" s="202">
        <f>+'4 f) CLAS. OBJ. GASTO '!B62</f>
        <v>6</v>
      </c>
      <c r="C62" s="202">
        <f>+'4 f) CLAS. OBJ. GASTO '!C62</f>
        <v>565</v>
      </c>
      <c r="D62" s="202">
        <f>+'4 f) CLAS. OBJ. GASTO '!D62</f>
        <v>0</v>
      </c>
      <c r="E62" s="202">
        <f>+'4 f) CLAS. OBJ. GASTO '!E62</f>
        <v>0</v>
      </c>
      <c r="F62" s="202">
        <f>+'4 f) CLAS. OBJ. GASTO '!F62</f>
        <v>0</v>
      </c>
      <c r="G62" s="202">
        <f>+'4 f) CLAS. OBJ. GASTO '!G62</f>
        <v>0</v>
      </c>
      <c r="H62" s="202" t="str">
        <f>+'4 f) CLAS. OBJ. GASTO '!H62</f>
        <v>EQUIPO DE COMUNICACION Y TELECOMUNICACION</v>
      </c>
      <c r="I62" s="202">
        <f>+'4 f) CLAS. OBJ. GASTO '!I62</f>
        <v>0</v>
      </c>
      <c r="J62" s="9" t="str">
        <f>+'4 f) CLAS. OBJ. GASTO '!H62</f>
        <v>EQUIPO DE COMUNICACION Y TELECOMUNICACION</v>
      </c>
      <c r="K62" s="245">
        <f>+'4 f) CLAS. OBJ. GASTO '!I62</f>
        <v>0</v>
      </c>
      <c r="L62" s="300">
        <f t="shared" ref="L62" si="95">+K62/12</f>
        <v>0</v>
      </c>
      <c r="M62" s="300">
        <f t="shared" ref="M62:W62" si="96">+L62</f>
        <v>0</v>
      </c>
      <c r="N62" s="300">
        <f t="shared" si="96"/>
        <v>0</v>
      </c>
      <c r="O62" s="300">
        <f t="shared" si="96"/>
        <v>0</v>
      </c>
      <c r="P62" s="300">
        <f t="shared" si="96"/>
        <v>0</v>
      </c>
      <c r="Q62" s="300">
        <f t="shared" si="96"/>
        <v>0</v>
      </c>
      <c r="R62" s="300">
        <f t="shared" si="96"/>
        <v>0</v>
      </c>
      <c r="S62" s="300">
        <f t="shared" si="96"/>
        <v>0</v>
      </c>
      <c r="T62" s="300">
        <f t="shared" si="96"/>
        <v>0</v>
      </c>
      <c r="U62" s="300">
        <f t="shared" si="96"/>
        <v>0</v>
      </c>
      <c r="V62" s="300">
        <f t="shared" si="96"/>
        <v>0</v>
      </c>
      <c r="W62" s="300">
        <f t="shared" si="96"/>
        <v>0</v>
      </c>
    </row>
    <row r="63" spans="1:23" x14ac:dyDescent="0.25">
      <c r="A63" s="202">
        <f>+'4 f) CLAS. OBJ. GASTO '!A63</f>
        <v>6</v>
      </c>
      <c r="B63" s="202"/>
      <c r="C63" s="202"/>
      <c r="D63" s="202">
        <f>+'4 f) CLAS. OBJ. GASTO '!D63</f>
        <v>0</v>
      </c>
      <c r="E63" s="202">
        <f>+'4 f) CLAS. OBJ. GASTO '!E63</f>
        <v>0</v>
      </c>
      <c r="F63" s="202">
        <f>+'4 f) CLAS. OBJ. GASTO '!F63</f>
        <v>0</v>
      </c>
      <c r="G63" s="202">
        <f>+'4 f) CLAS. OBJ. GASTO '!G63</f>
        <v>0</v>
      </c>
      <c r="H63" s="202" t="str">
        <f>+'4 f) CLAS. OBJ. GASTO '!H63</f>
        <v>INVERSION PUBLICA</v>
      </c>
      <c r="I63" s="202">
        <f>+'4 f) CLAS. OBJ. GASTO '!I63</f>
        <v>65786678.879999995</v>
      </c>
      <c r="J63" s="9" t="str">
        <f>+'4 f) CLAS. OBJ. GASTO '!H63</f>
        <v>INVERSION PUBLICA</v>
      </c>
      <c r="K63" s="245">
        <f>+'4 f) CLAS. OBJ. GASTO '!I63</f>
        <v>65786678.879999995</v>
      </c>
      <c r="L63" s="300">
        <f t="shared" ref="L63" si="97">+K63/12</f>
        <v>5482223.2399999993</v>
      </c>
      <c r="M63" s="300">
        <f t="shared" ref="M63:W63" si="98">+L63</f>
        <v>5482223.2399999993</v>
      </c>
      <c r="N63" s="300">
        <f t="shared" si="98"/>
        <v>5482223.2399999993</v>
      </c>
      <c r="O63" s="300">
        <f t="shared" si="98"/>
        <v>5482223.2399999993</v>
      </c>
      <c r="P63" s="300">
        <f t="shared" si="98"/>
        <v>5482223.2399999993</v>
      </c>
      <c r="Q63" s="300">
        <f t="shared" si="98"/>
        <v>5482223.2399999993</v>
      </c>
      <c r="R63" s="300">
        <f t="shared" si="98"/>
        <v>5482223.2399999993</v>
      </c>
      <c r="S63" s="300">
        <f t="shared" si="98"/>
        <v>5482223.2399999993</v>
      </c>
      <c r="T63" s="300">
        <f t="shared" si="98"/>
        <v>5482223.2399999993</v>
      </c>
      <c r="U63" s="300">
        <f t="shared" si="98"/>
        <v>5482223.2399999993</v>
      </c>
      <c r="V63" s="300">
        <f t="shared" si="98"/>
        <v>5482223.2399999993</v>
      </c>
      <c r="W63" s="300">
        <f t="shared" si="98"/>
        <v>5482223.2399999993</v>
      </c>
    </row>
    <row r="64" spans="1:23" ht="23.25" x14ac:dyDescent="0.25">
      <c r="A64" s="202">
        <f>+'4 f) CLAS. OBJ. GASTO '!A64</f>
        <v>6</v>
      </c>
      <c r="B64" s="202">
        <f>+'4 f) CLAS. OBJ. GASTO '!B64</f>
        <v>1</v>
      </c>
      <c r="C64" s="202"/>
      <c r="D64" s="202">
        <f>+'4 f) CLAS. OBJ. GASTO '!D64</f>
        <v>0</v>
      </c>
      <c r="E64" s="202">
        <f>+'4 f) CLAS. OBJ. GASTO '!E64</f>
        <v>0</v>
      </c>
      <c r="F64" s="202">
        <f>+'4 f) CLAS. OBJ. GASTO '!F64</f>
        <v>0</v>
      </c>
      <c r="G64" s="202">
        <f>+'4 f) CLAS. OBJ. GASTO '!G64</f>
        <v>0</v>
      </c>
      <c r="H64" s="202" t="str">
        <f>+'4 f) CLAS. OBJ. GASTO '!H64</f>
        <v>OBRAS PUBLICA EN BIENES DE DOMINIO PUBLICO</v>
      </c>
      <c r="I64" s="202">
        <f>+'4 f) CLAS. OBJ. GASTO '!I64</f>
        <v>65786678.879999995</v>
      </c>
      <c r="J64" s="9" t="str">
        <f>+'4 f) CLAS. OBJ. GASTO '!H64</f>
        <v>OBRAS PUBLICA EN BIENES DE DOMINIO PUBLICO</v>
      </c>
      <c r="K64" s="245">
        <f>+'4 f) CLAS. OBJ. GASTO '!I64</f>
        <v>65786678.879999995</v>
      </c>
      <c r="L64" s="300">
        <f t="shared" ref="L64" si="99">+K64/12</f>
        <v>5482223.2399999993</v>
      </c>
      <c r="M64" s="300">
        <f t="shared" ref="M64:W64" si="100">+L64</f>
        <v>5482223.2399999993</v>
      </c>
      <c r="N64" s="300">
        <f t="shared" si="100"/>
        <v>5482223.2399999993</v>
      </c>
      <c r="O64" s="300">
        <f t="shared" si="100"/>
        <v>5482223.2399999993</v>
      </c>
      <c r="P64" s="300">
        <f t="shared" si="100"/>
        <v>5482223.2399999993</v>
      </c>
      <c r="Q64" s="300">
        <f t="shared" si="100"/>
        <v>5482223.2399999993</v>
      </c>
      <c r="R64" s="300">
        <f t="shared" si="100"/>
        <v>5482223.2399999993</v>
      </c>
      <c r="S64" s="300">
        <f t="shared" si="100"/>
        <v>5482223.2399999993</v>
      </c>
      <c r="T64" s="300">
        <f t="shared" si="100"/>
        <v>5482223.2399999993</v>
      </c>
      <c r="U64" s="300">
        <f t="shared" si="100"/>
        <v>5482223.2399999993</v>
      </c>
      <c r="V64" s="300">
        <f t="shared" si="100"/>
        <v>5482223.2399999993</v>
      </c>
      <c r="W64" s="300">
        <f t="shared" si="100"/>
        <v>5482223.2399999993</v>
      </c>
    </row>
    <row r="65" spans="1:23" ht="23.25" x14ac:dyDescent="0.25">
      <c r="A65" s="202">
        <f>+'4 f) CLAS. OBJ. GASTO '!A65</f>
        <v>6</v>
      </c>
      <c r="B65" s="202">
        <f>+'4 f) CLAS. OBJ. GASTO '!B65</f>
        <v>1</v>
      </c>
      <c r="C65" s="202">
        <f>+'4 f) CLAS. OBJ. GASTO '!C65</f>
        <v>611</v>
      </c>
      <c r="D65" s="202">
        <f>+'4 f) CLAS. OBJ. GASTO '!D65</f>
        <v>0</v>
      </c>
      <c r="E65" s="202">
        <f>+'4 f) CLAS. OBJ. GASTO '!E65</f>
        <v>0</v>
      </c>
      <c r="F65" s="202">
        <f>+'4 f) CLAS. OBJ. GASTO '!F65</f>
        <v>0</v>
      </c>
      <c r="G65" s="202">
        <f>+'4 f) CLAS. OBJ. GASTO '!G65</f>
        <v>0</v>
      </c>
      <c r="H65" s="202" t="str">
        <f>+'4 f) CLAS. OBJ. GASTO '!H65</f>
        <v>EDIFICACION  HABITACIONAL EN PROCESO</v>
      </c>
      <c r="I65" s="202">
        <f>+'4 f) CLAS. OBJ. GASTO '!I65</f>
        <v>0</v>
      </c>
      <c r="J65" s="9" t="str">
        <f>+'4 f) CLAS. OBJ. GASTO '!H65</f>
        <v>EDIFICACION  HABITACIONAL EN PROCESO</v>
      </c>
      <c r="K65" s="245">
        <f>+'4 f) CLAS. OBJ. GASTO '!I65</f>
        <v>0</v>
      </c>
      <c r="L65" s="300">
        <f t="shared" ref="L65" si="101">+K65/12</f>
        <v>0</v>
      </c>
      <c r="M65" s="300">
        <f t="shared" ref="M65:W65" si="102">+L65</f>
        <v>0</v>
      </c>
      <c r="N65" s="300">
        <f t="shared" si="102"/>
        <v>0</v>
      </c>
      <c r="O65" s="300">
        <f t="shared" si="102"/>
        <v>0</v>
      </c>
      <c r="P65" s="300">
        <f t="shared" si="102"/>
        <v>0</v>
      </c>
      <c r="Q65" s="300">
        <f t="shared" si="102"/>
        <v>0</v>
      </c>
      <c r="R65" s="300">
        <f t="shared" si="102"/>
        <v>0</v>
      </c>
      <c r="S65" s="300">
        <f t="shared" si="102"/>
        <v>0</v>
      </c>
      <c r="T65" s="300">
        <f t="shared" si="102"/>
        <v>0</v>
      </c>
      <c r="U65" s="300">
        <f t="shared" si="102"/>
        <v>0</v>
      </c>
      <c r="V65" s="300">
        <f t="shared" si="102"/>
        <v>0</v>
      </c>
      <c r="W65" s="300">
        <f t="shared" si="102"/>
        <v>0</v>
      </c>
    </row>
    <row r="66" spans="1:23" ht="23.25" x14ac:dyDescent="0.25">
      <c r="A66" s="202">
        <f>+'4 f) CLAS. OBJ. GASTO '!A66</f>
        <v>6</v>
      </c>
      <c r="B66" s="202">
        <f>+'4 f) CLAS. OBJ. GASTO '!B66</f>
        <v>1</v>
      </c>
      <c r="C66" s="202">
        <f>+'4 f) CLAS. OBJ. GASTO '!C66</f>
        <v>612</v>
      </c>
      <c r="D66" s="202">
        <f>+'4 f) CLAS. OBJ. GASTO '!D66</f>
        <v>0</v>
      </c>
      <c r="E66" s="202">
        <f>+'4 f) CLAS. OBJ. GASTO '!E66</f>
        <v>0</v>
      </c>
      <c r="F66" s="202">
        <f>+'4 f) CLAS. OBJ. GASTO '!F66</f>
        <v>0</v>
      </c>
      <c r="G66" s="202">
        <f>+'4 f) CLAS. OBJ. GASTO '!G66</f>
        <v>0</v>
      </c>
      <c r="H66" s="202" t="str">
        <f>+'4 f) CLAS. OBJ. GASTO '!H66</f>
        <v>EDIFICACION NO HABITACIONAL EN PROCESO</v>
      </c>
      <c r="I66" s="202">
        <f>+'4 f) CLAS. OBJ. GASTO '!I66</f>
        <v>4500000</v>
      </c>
      <c r="J66" s="9" t="str">
        <f>+'4 f) CLAS. OBJ. GASTO '!H66</f>
        <v>EDIFICACION NO HABITACIONAL EN PROCESO</v>
      </c>
      <c r="K66" s="245">
        <f>+'4 f) CLAS. OBJ. GASTO '!I66</f>
        <v>4500000</v>
      </c>
      <c r="L66" s="300">
        <f t="shared" ref="L66" si="103">+K66/12</f>
        <v>375000</v>
      </c>
      <c r="M66" s="300">
        <f t="shared" ref="M66:W66" si="104">+L66</f>
        <v>375000</v>
      </c>
      <c r="N66" s="300">
        <f t="shared" si="104"/>
        <v>375000</v>
      </c>
      <c r="O66" s="300">
        <f t="shared" si="104"/>
        <v>375000</v>
      </c>
      <c r="P66" s="300">
        <f t="shared" si="104"/>
        <v>375000</v>
      </c>
      <c r="Q66" s="300">
        <f t="shared" si="104"/>
        <v>375000</v>
      </c>
      <c r="R66" s="300">
        <f t="shared" si="104"/>
        <v>375000</v>
      </c>
      <c r="S66" s="300">
        <f t="shared" si="104"/>
        <v>375000</v>
      </c>
      <c r="T66" s="300">
        <f t="shared" si="104"/>
        <v>375000</v>
      </c>
      <c r="U66" s="300">
        <f t="shared" si="104"/>
        <v>375000</v>
      </c>
      <c r="V66" s="300">
        <f t="shared" si="104"/>
        <v>375000</v>
      </c>
      <c r="W66" s="300">
        <f t="shared" si="104"/>
        <v>375000</v>
      </c>
    </row>
    <row r="67" spans="1:23" ht="34.5" x14ac:dyDescent="0.25">
      <c r="A67" s="202">
        <f>+'4 f) CLAS. OBJ. GASTO '!A67</f>
        <v>6</v>
      </c>
      <c r="B67" s="202">
        <f>+'4 f) CLAS. OBJ. GASTO '!B67</f>
        <v>1</v>
      </c>
      <c r="C67" s="202">
        <f>+'4 f) CLAS. OBJ. GASTO '!C67</f>
        <v>614</v>
      </c>
      <c r="D67" s="202">
        <f>+'4 f) CLAS. OBJ. GASTO '!D67</f>
        <v>0</v>
      </c>
      <c r="E67" s="202">
        <f>+'4 f) CLAS. OBJ. GASTO '!E67</f>
        <v>0</v>
      </c>
      <c r="F67" s="202">
        <f>+'4 f) CLAS. OBJ. GASTO '!F67</f>
        <v>0</v>
      </c>
      <c r="G67" s="202">
        <f>+'4 f) CLAS. OBJ. GASTO '!G67</f>
        <v>0</v>
      </c>
      <c r="H67" s="202" t="str">
        <f>+'4 f) CLAS. OBJ. GASTO '!H67</f>
        <v>DIVISION DE TERRENOS Y CONSTRUCCION DE OBRAS DE URBANIZACION EN PROCESO</v>
      </c>
      <c r="I67" s="202">
        <f>+'4 f) CLAS. OBJ. GASTO '!I67</f>
        <v>61286678.879999995</v>
      </c>
      <c r="J67" s="9" t="str">
        <f>+'4 f) CLAS. OBJ. GASTO '!H67</f>
        <v>DIVISION DE TERRENOS Y CONSTRUCCION DE OBRAS DE URBANIZACION EN PROCESO</v>
      </c>
      <c r="K67" s="245">
        <f>+'4 f) CLAS. OBJ. GASTO '!I67</f>
        <v>61286678.879999995</v>
      </c>
      <c r="L67" s="300">
        <f t="shared" ref="L67" si="105">+K67/12</f>
        <v>5107223.2399999993</v>
      </c>
      <c r="M67" s="300">
        <f t="shared" ref="M67:W67" si="106">+L67</f>
        <v>5107223.2399999993</v>
      </c>
      <c r="N67" s="300">
        <f t="shared" si="106"/>
        <v>5107223.2399999993</v>
      </c>
      <c r="O67" s="300">
        <f t="shared" si="106"/>
        <v>5107223.2399999993</v>
      </c>
      <c r="P67" s="300">
        <f t="shared" si="106"/>
        <v>5107223.2399999993</v>
      </c>
      <c r="Q67" s="300">
        <f t="shared" si="106"/>
        <v>5107223.2399999993</v>
      </c>
      <c r="R67" s="300">
        <f t="shared" si="106"/>
        <v>5107223.2399999993</v>
      </c>
      <c r="S67" s="300">
        <f t="shared" si="106"/>
        <v>5107223.2399999993</v>
      </c>
      <c r="T67" s="300">
        <f t="shared" si="106"/>
        <v>5107223.2399999993</v>
      </c>
      <c r="U67" s="300">
        <f t="shared" si="106"/>
        <v>5107223.2399999993</v>
      </c>
      <c r="V67" s="300">
        <f t="shared" si="106"/>
        <v>5107223.2399999993</v>
      </c>
      <c r="W67" s="300">
        <f t="shared" si="106"/>
        <v>5107223.2399999993</v>
      </c>
    </row>
    <row r="68" spans="1:23" ht="34.5" x14ac:dyDescent="0.25">
      <c r="A68" s="202">
        <f>+'4 f) CLAS. OBJ. GASTO '!A68</f>
        <v>6</v>
      </c>
      <c r="B68" s="202">
        <f>+'4 f) CLAS. OBJ. GASTO '!B68</f>
        <v>1</v>
      </c>
      <c r="C68" s="202">
        <f>+'4 f) CLAS. OBJ. GASTO '!C68</f>
        <v>619</v>
      </c>
      <c r="D68" s="202">
        <f>+'4 f) CLAS. OBJ. GASTO '!D68</f>
        <v>0</v>
      </c>
      <c r="E68" s="202">
        <f>+'4 f) CLAS. OBJ. GASTO '!E68</f>
        <v>0</v>
      </c>
      <c r="F68" s="202">
        <f>+'4 f) CLAS. OBJ. GASTO '!F68</f>
        <v>0</v>
      </c>
      <c r="G68" s="202">
        <f>+'4 f) CLAS. OBJ. GASTO '!G68</f>
        <v>0</v>
      </c>
      <c r="H68" s="202" t="str">
        <f>+'4 f) CLAS. OBJ. GASTO '!H68</f>
        <v>TRABAJOS DE ACABADOS EN EDIFICACIONES Y OTROS TRABAJOS ESPECIALIZADOS</v>
      </c>
      <c r="I68" s="202">
        <f>+'4 f) CLAS. OBJ. GASTO '!I68</f>
        <v>0</v>
      </c>
      <c r="J68" s="9" t="str">
        <f>+'4 f) CLAS. OBJ. GASTO '!H68</f>
        <v>TRABAJOS DE ACABADOS EN EDIFICACIONES Y OTROS TRABAJOS ESPECIALIZADOS</v>
      </c>
      <c r="K68" s="245">
        <f>+'4 f) CLAS. OBJ. GASTO '!I68</f>
        <v>0</v>
      </c>
      <c r="L68" s="300">
        <f t="shared" ref="L68" si="107">+K68/12</f>
        <v>0</v>
      </c>
      <c r="M68" s="300">
        <f t="shared" ref="M68:W68" si="108">+L68</f>
        <v>0</v>
      </c>
      <c r="N68" s="300">
        <f t="shared" si="108"/>
        <v>0</v>
      </c>
      <c r="O68" s="300">
        <f t="shared" si="108"/>
        <v>0</v>
      </c>
      <c r="P68" s="300">
        <f t="shared" si="108"/>
        <v>0</v>
      </c>
      <c r="Q68" s="300">
        <f t="shared" si="108"/>
        <v>0</v>
      </c>
      <c r="R68" s="300">
        <f t="shared" si="108"/>
        <v>0</v>
      </c>
      <c r="S68" s="300">
        <f t="shared" si="108"/>
        <v>0</v>
      </c>
      <c r="T68" s="300">
        <f t="shared" si="108"/>
        <v>0</v>
      </c>
      <c r="U68" s="300">
        <f t="shared" si="108"/>
        <v>0</v>
      </c>
      <c r="V68" s="300">
        <f t="shared" si="108"/>
        <v>0</v>
      </c>
      <c r="W68" s="300">
        <f t="shared" si="108"/>
        <v>0</v>
      </c>
    </row>
    <row r="69" spans="1:23" x14ac:dyDescent="0.25">
      <c r="A69" s="202">
        <f>+'4 f) CLAS. OBJ. GASTO '!A69</f>
        <v>9</v>
      </c>
      <c r="B69" s="202"/>
      <c r="C69" s="202"/>
      <c r="D69" s="202">
        <f>+'4 f) CLAS. OBJ. GASTO '!D69</f>
        <v>0</v>
      </c>
      <c r="E69" s="202">
        <f>+'4 f) CLAS. OBJ. GASTO '!E69</f>
        <v>0</v>
      </c>
      <c r="F69" s="202">
        <f>+'4 f) CLAS. OBJ. GASTO '!F69</f>
        <v>0</v>
      </c>
      <c r="G69" s="202">
        <f>+'4 f) CLAS. OBJ. GASTO '!G69</f>
        <v>0</v>
      </c>
      <c r="H69" s="202" t="str">
        <f>+'4 f) CLAS. OBJ. GASTO '!H69</f>
        <v>DEUDA PUBLICA</v>
      </c>
      <c r="I69" s="202">
        <f>+'4 f) CLAS. OBJ. GASTO '!I69</f>
        <v>705000</v>
      </c>
      <c r="J69" s="9" t="str">
        <f>+'4 f) CLAS. OBJ. GASTO '!H69</f>
        <v>DEUDA PUBLICA</v>
      </c>
      <c r="K69" s="245">
        <f>+'4 f) CLAS. OBJ. GASTO '!I69</f>
        <v>705000</v>
      </c>
      <c r="L69" s="300">
        <f t="shared" ref="L69" si="109">+K69/12</f>
        <v>58750</v>
      </c>
      <c r="M69" s="300">
        <f t="shared" ref="M69:W69" si="110">+L69</f>
        <v>58750</v>
      </c>
      <c r="N69" s="300">
        <f t="shared" si="110"/>
        <v>58750</v>
      </c>
      <c r="O69" s="300">
        <f t="shared" si="110"/>
        <v>58750</v>
      </c>
      <c r="P69" s="300">
        <f t="shared" si="110"/>
        <v>58750</v>
      </c>
      <c r="Q69" s="300">
        <f t="shared" si="110"/>
        <v>58750</v>
      </c>
      <c r="R69" s="300">
        <f t="shared" si="110"/>
        <v>58750</v>
      </c>
      <c r="S69" s="300">
        <f t="shared" si="110"/>
        <v>58750</v>
      </c>
      <c r="T69" s="300">
        <f t="shared" si="110"/>
        <v>58750</v>
      </c>
      <c r="U69" s="300">
        <f t="shared" si="110"/>
        <v>58750</v>
      </c>
      <c r="V69" s="300">
        <f t="shared" si="110"/>
        <v>58750</v>
      </c>
      <c r="W69" s="300">
        <f t="shared" si="110"/>
        <v>58750</v>
      </c>
    </row>
    <row r="70" spans="1:23" ht="23.25" x14ac:dyDescent="0.25">
      <c r="A70" s="202">
        <f>+'4 f) CLAS. OBJ. GASTO '!A70</f>
        <v>9</v>
      </c>
      <c r="B70" s="202">
        <f>+'4 f) CLAS. OBJ. GASTO '!B70</f>
        <v>9</v>
      </c>
      <c r="C70" s="202"/>
      <c r="D70" s="202">
        <f>+'4 f) CLAS. OBJ. GASTO '!D70</f>
        <v>0</v>
      </c>
      <c r="E70" s="202">
        <f>+'4 f) CLAS. OBJ. GASTO '!E70</f>
        <v>0</v>
      </c>
      <c r="F70" s="202">
        <f>+'4 f) CLAS. OBJ. GASTO '!F70</f>
        <v>0</v>
      </c>
      <c r="G70" s="202">
        <f>+'4 f) CLAS. OBJ. GASTO '!G70</f>
        <v>0</v>
      </c>
      <c r="H70" s="202" t="str">
        <f>+'4 f) CLAS. OBJ. GASTO '!H70</f>
        <v>ADEUDOS DE EJERCICIOS FISCALES ANTERIORES</v>
      </c>
      <c r="I70" s="202">
        <f>+'4 f) CLAS. OBJ. GASTO '!I70</f>
        <v>705000</v>
      </c>
      <c r="J70" s="9" t="str">
        <f>+'4 f) CLAS. OBJ. GASTO '!H70</f>
        <v>ADEUDOS DE EJERCICIOS FISCALES ANTERIORES</v>
      </c>
      <c r="K70" s="245">
        <f>+'4 f) CLAS. OBJ. GASTO '!I70</f>
        <v>705000</v>
      </c>
      <c r="L70" s="300">
        <f t="shared" ref="L70" si="111">+K70/12</f>
        <v>58750</v>
      </c>
      <c r="M70" s="300">
        <f t="shared" ref="M70:W70" si="112">+L70</f>
        <v>58750</v>
      </c>
      <c r="N70" s="300">
        <f t="shared" si="112"/>
        <v>58750</v>
      </c>
      <c r="O70" s="300">
        <f t="shared" si="112"/>
        <v>58750</v>
      </c>
      <c r="P70" s="300">
        <f t="shared" si="112"/>
        <v>58750</v>
      </c>
      <c r="Q70" s="300">
        <f t="shared" si="112"/>
        <v>58750</v>
      </c>
      <c r="R70" s="300">
        <f t="shared" si="112"/>
        <v>58750</v>
      </c>
      <c r="S70" s="300">
        <f t="shared" si="112"/>
        <v>58750</v>
      </c>
      <c r="T70" s="300">
        <f t="shared" si="112"/>
        <v>58750</v>
      </c>
      <c r="U70" s="300">
        <f t="shared" si="112"/>
        <v>58750</v>
      </c>
      <c r="V70" s="300">
        <f t="shared" si="112"/>
        <v>58750</v>
      </c>
      <c r="W70" s="300">
        <f t="shared" si="112"/>
        <v>58750</v>
      </c>
    </row>
    <row r="71" spans="1:23" x14ac:dyDescent="0.25">
      <c r="A71" s="202">
        <f>+'4 f) CLAS. OBJ. GASTO '!A71</f>
        <v>9</v>
      </c>
      <c r="B71" s="202">
        <f>+'4 f) CLAS. OBJ. GASTO '!B71</f>
        <v>9</v>
      </c>
      <c r="C71" s="202">
        <f>+'4 f) CLAS. OBJ. GASTO '!C71</f>
        <v>991</v>
      </c>
      <c r="D71" s="202">
        <f>+'4 f) CLAS. OBJ. GASTO '!D71</f>
        <v>0</v>
      </c>
      <c r="E71" s="202">
        <f>+'4 f) CLAS. OBJ. GASTO '!E71</f>
        <v>0</v>
      </c>
      <c r="F71" s="202">
        <f>+'4 f) CLAS. OBJ. GASTO '!F71</f>
        <v>0</v>
      </c>
      <c r="G71" s="202">
        <f>+'4 f) CLAS. OBJ. GASTO '!G71</f>
        <v>0</v>
      </c>
      <c r="H71" s="202" t="str">
        <f>+'4 f) CLAS. OBJ. GASTO '!H71</f>
        <v>ADEFAS</v>
      </c>
      <c r="I71" s="202">
        <f>+'4 f) CLAS. OBJ. GASTO '!I71</f>
        <v>705000</v>
      </c>
      <c r="J71" s="9" t="str">
        <f>+'4 f) CLAS. OBJ. GASTO '!H71</f>
        <v>ADEFAS</v>
      </c>
      <c r="K71" s="245">
        <f>+'4 f) CLAS. OBJ. GASTO '!I71</f>
        <v>705000</v>
      </c>
      <c r="L71" s="300">
        <f t="shared" ref="L71" si="113">+K71/12</f>
        <v>58750</v>
      </c>
      <c r="M71" s="300">
        <f t="shared" ref="M71:W71" si="114">+L71</f>
        <v>58750</v>
      </c>
      <c r="N71" s="300">
        <f t="shared" si="114"/>
        <v>58750</v>
      </c>
      <c r="O71" s="300">
        <f t="shared" si="114"/>
        <v>58750</v>
      </c>
      <c r="P71" s="300">
        <f t="shared" si="114"/>
        <v>58750</v>
      </c>
      <c r="Q71" s="300">
        <f t="shared" si="114"/>
        <v>58750</v>
      </c>
      <c r="R71" s="300">
        <f t="shared" si="114"/>
        <v>58750</v>
      </c>
      <c r="S71" s="300">
        <f t="shared" si="114"/>
        <v>58750</v>
      </c>
      <c r="T71" s="300">
        <f t="shared" si="114"/>
        <v>58750</v>
      </c>
      <c r="U71" s="300">
        <f t="shared" si="114"/>
        <v>58750</v>
      </c>
      <c r="V71" s="300">
        <f t="shared" si="114"/>
        <v>58750</v>
      </c>
      <c r="W71" s="300">
        <f t="shared" si="114"/>
        <v>58750</v>
      </c>
    </row>
    <row r="72" spans="1:23" x14ac:dyDescent="0.25">
      <c r="A72" s="202"/>
      <c r="B72" s="202"/>
      <c r="C72" s="202"/>
      <c r="D72" s="202"/>
      <c r="E72" s="202"/>
      <c r="F72" s="202"/>
      <c r="G72" s="202"/>
      <c r="H72" s="202"/>
      <c r="I72" s="202"/>
      <c r="J72" s="202"/>
      <c r="K72" s="245"/>
      <c r="L72" s="203"/>
      <c r="M72" s="203"/>
      <c r="N72" s="203"/>
      <c r="O72" s="203"/>
      <c r="P72" s="203"/>
      <c r="Q72" s="203"/>
      <c r="R72" s="203"/>
      <c r="S72" s="203"/>
      <c r="T72" s="203"/>
      <c r="U72" s="203"/>
      <c r="V72" s="203"/>
      <c r="W72" s="203"/>
    </row>
    <row r="73" spans="1:23" x14ac:dyDescent="0.25">
      <c r="A73" s="202"/>
      <c r="B73" s="202"/>
      <c r="C73" s="202"/>
      <c r="D73" s="202"/>
      <c r="E73" s="202"/>
      <c r="F73" s="202"/>
      <c r="G73" s="202"/>
      <c r="H73" s="202"/>
      <c r="I73" s="202"/>
      <c r="J73" s="202"/>
      <c r="K73" s="245"/>
      <c r="L73" s="203"/>
      <c r="M73" s="203"/>
      <c r="N73" s="203"/>
      <c r="O73" s="203"/>
      <c r="P73" s="203"/>
      <c r="Q73" s="203"/>
      <c r="R73" s="203"/>
      <c r="S73" s="203"/>
      <c r="T73" s="203"/>
      <c r="U73" s="203"/>
      <c r="V73" s="203"/>
      <c r="W73" s="203"/>
    </row>
    <row r="74" spans="1:23" x14ac:dyDescent="0.25">
      <c r="A74" s="297"/>
      <c r="B74" s="297"/>
      <c r="C74" s="297"/>
      <c r="D74" s="297"/>
      <c r="E74" s="297"/>
      <c r="F74" s="297"/>
      <c r="G74" s="297"/>
      <c r="H74" s="297"/>
      <c r="I74" s="297"/>
      <c r="J74" s="297"/>
      <c r="K74" s="298"/>
      <c r="L74" s="299"/>
      <c r="M74" s="299"/>
      <c r="N74" s="299"/>
      <c r="O74" s="299"/>
      <c r="P74" s="299"/>
      <c r="Q74" s="299"/>
      <c r="R74" s="299"/>
      <c r="S74" s="299"/>
      <c r="T74" s="299"/>
      <c r="U74" s="299"/>
      <c r="V74" s="299"/>
      <c r="W74" s="299"/>
    </row>
    <row r="75" spans="1:23" x14ac:dyDescent="0.25">
      <c r="A75" s="297"/>
      <c r="B75" s="297"/>
      <c r="C75" s="297"/>
      <c r="D75" s="297"/>
      <c r="E75" s="297"/>
      <c r="F75" s="297"/>
      <c r="G75" s="297"/>
      <c r="H75" s="297"/>
      <c r="I75" s="297"/>
      <c r="J75" s="297"/>
      <c r="K75" s="298"/>
      <c r="L75" s="299"/>
      <c r="M75" s="299"/>
      <c r="N75" s="299"/>
      <c r="O75" s="299"/>
      <c r="P75" s="299"/>
      <c r="Q75" s="299"/>
      <c r="R75" s="299"/>
      <c r="S75" s="299"/>
      <c r="T75" s="299"/>
      <c r="U75" s="299"/>
      <c r="V75" s="299"/>
      <c r="W75" s="299"/>
    </row>
    <row r="76" spans="1:23" x14ac:dyDescent="0.25">
      <c r="A76" s="297"/>
      <c r="B76" s="297"/>
      <c r="C76" s="297"/>
      <c r="D76" s="297"/>
      <c r="E76" s="297"/>
      <c r="F76" s="297"/>
      <c r="G76" s="297"/>
      <c r="H76" s="297"/>
      <c r="I76" s="297"/>
      <c r="J76" s="297"/>
      <c r="K76" s="298"/>
      <c r="L76" s="299"/>
      <c r="M76" s="299"/>
      <c r="N76" s="299"/>
      <c r="O76" s="299"/>
      <c r="P76" s="299"/>
      <c r="Q76" s="299"/>
      <c r="R76" s="299"/>
      <c r="S76" s="299"/>
      <c r="T76" s="299"/>
      <c r="U76" s="299"/>
      <c r="V76" s="299"/>
      <c r="W76" s="299"/>
    </row>
    <row r="77" spans="1:23" x14ac:dyDescent="0.25">
      <c r="A77" s="297"/>
      <c r="B77" s="297"/>
      <c r="C77" s="297"/>
      <c r="D77" s="297"/>
      <c r="E77" s="297"/>
      <c r="F77" s="297"/>
      <c r="G77" s="297"/>
      <c r="H77" s="297"/>
      <c r="I77" s="297"/>
      <c r="J77" s="297"/>
      <c r="K77" s="298"/>
      <c r="L77" s="299"/>
      <c r="M77" s="299"/>
      <c r="N77" s="299"/>
      <c r="O77" s="299"/>
      <c r="P77" s="299"/>
      <c r="Q77" s="299"/>
      <c r="R77" s="299"/>
      <c r="S77" s="299"/>
      <c r="T77" s="299"/>
      <c r="U77" s="299"/>
      <c r="V77" s="299"/>
      <c r="W77" s="299"/>
    </row>
    <row r="78" spans="1:23" x14ac:dyDescent="0.25">
      <c r="A78" s="297"/>
      <c r="B78" s="297"/>
      <c r="C78" s="297"/>
      <c r="D78" s="297"/>
      <c r="E78" s="297"/>
      <c r="F78" s="297"/>
      <c r="G78" s="297"/>
      <c r="H78" s="297"/>
      <c r="I78" s="297"/>
      <c r="J78" s="297"/>
      <c r="K78" s="298"/>
      <c r="L78" s="299"/>
      <c r="M78" s="299"/>
      <c r="N78" s="299"/>
      <c r="O78" s="299"/>
      <c r="P78" s="299"/>
      <c r="Q78" s="299"/>
      <c r="R78" s="299"/>
      <c r="S78" s="299"/>
      <c r="T78" s="299"/>
      <c r="U78" s="299"/>
      <c r="V78" s="299"/>
      <c r="W78" s="299"/>
    </row>
    <row r="79" spans="1:23" x14ac:dyDescent="0.25">
      <c r="A79" s="297"/>
      <c r="B79" s="297"/>
      <c r="C79" s="297"/>
      <c r="D79" s="297"/>
      <c r="E79" s="297"/>
      <c r="F79" s="297"/>
      <c r="G79" s="297"/>
      <c r="H79" s="297"/>
      <c r="I79" s="297"/>
      <c r="J79" s="297"/>
      <c r="K79" s="298"/>
      <c r="L79" s="299"/>
      <c r="M79" s="299"/>
      <c r="N79" s="299"/>
      <c r="O79" s="299"/>
      <c r="P79" s="299"/>
      <c r="Q79" s="299"/>
      <c r="R79" s="299"/>
      <c r="S79" s="299"/>
      <c r="T79" s="299"/>
      <c r="U79" s="299"/>
      <c r="V79" s="299"/>
      <c r="W79" s="299"/>
    </row>
    <row r="80" spans="1:23" x14ac:dyDescent="0.25">
      <c r="A80" s="297"/>
      <c r="B80" s="297"/>
      <c r="C80" s="297"/>
      <c r="D80" s="297"/>
      <c r="E80" s="297"/>
      <c r="F80" s="297"/>
      <c r="G80" s="297"/>
      <c r="H80" s="297"/>
      <c r="I80" s="297"/>
      <c r="J80" s="297"/>
      <c r="K80" s="298"/>
      <c r="L80" s="299"/>
      <c r="M80" s="299"/>
      <c r="N80" s="299"/>
      <c r="O80" s="299"/>
      <c r="P80" s="299"/>
      <c r="Q80" s="299"/>
      <c r="R80" s="299"/>
      <c r="S80" s="299"/>
      <c r="T80" s="299"/>
      <c r="U80" s="299"/>
      <c r="V80" s="299"/>
      <c r="W80" s="299"/>
    </row>
    <row r="81" spans="1:23" x14ac:dyDescent="0.25">
      <c r="A81" s="297"/>
      <c r="B81" s="297"/>
      <c r="C81" s="297"/>
      <c r="D81" s="297"/>
      <c r="E81" s="297"/>
      <c r="F81" s="297"/>
      <c r="G81" s="297"/>
      <c r="H81" s="297"/>
      <c r="I81" s="297"/>
      <c r="J81" s="297"/>
      <c r="K81" s="298"/>
      <c r="L81" s="299"/>
      <c r="M81" s="299"/>
      <c r="N81" s="299"/>
      <c r="O81" s="299"/>
      <c r="P81" s="299"/>
      <c r="Q81" s="299"/>
      <c r="R81" s="299"/>
      <c r="S81" s="299"/>
      <c r="T81" s="299"/>
      <c r="U81" s="299"/>
      <c r="V81" s="299"/>
      <c r="W81" s="299"/>
    </row>
    <row r="82" spans="1:23" x14ac:dyDescent="0.25">
      <c r="A82" s="297"/>
      <c r="B82" s="297"/>
      <c r="C82" s="297"/>
      <c r="D82" s="297"/>
      <c r="E82" s="297"/>
      <c r="F82" s="297"/>
      <c r="G82" s="297"/>
      <c r="H82" s="297"/>
      <c r="I82" s="297"/>
      <c r="J82" s="297"/>
      <c r="K82" s="298"/>
      <c r="L82" s="299"/>
      <c r="M82" s="299"/>
      <c r="N82" s="299"/>
      <c r="O82" s="299"/>
      <c r="P82" s="299"/>
      <c r="Q82" s="299"/>
      <c r="R82" s="299"/>
      <c r="S82" s="299"/>
      <c r="T82" s="299"/>
      <c r="U82" s="299"/>
      <c r="V82" s="299"/>
      <c r="W82" s="299"/>
    </row>
    <row r="83" spans="1:23" x14ac:dyDescent="0.25">
      <c r="A83" s="297"/>
      <c r="B83" s="297"/>
      <c r="C83" s="297"/>
      <c r="D83" s="297"/>
      <c r="E83" s="297"/>
      <c r="F83" s="297"/>
      <c r="G83" s="297"/>
      <c r="H83" s="297"/>
      <c r="I83" s="297"/>
      <c r="J83" s="297"/>
      <c r="K83" s="298"/>
      <c r="L83" s="299"/>
      <c r="M83" s="299"/>
      <c r="N83" s="299"/>
      <c r="O83" s="299"/>
      <c r="P83" s="299"/>
      <c r="Q83" s="299"/>
      <c r="R83" s="299"/>
      <c r="S83" s="299"/>
      <c r="T83" s="299"/>
      <c r="U83" s="299"/>
      <c r="V83" s="299"/>
      <c r="W83" s="299"/>
    </row>
    <row r="84" spans="1:23" x14ac:dyDescent="0.25">
      <c r="A84" s="297"/>
      <c r="B84" s="297"/>
      <c r="C84" s="297"/>
      <c r="D84" s="297"/>
      <c r="E84" s="297"/>
      <c r="F84" s="297"/>
      <c r="G84" s="297"/>
      <c r="H84" s="297"/>
      <c r="I84" s="297"/>
      <c r="J84" s="297"/>
      <c r="K84" s="298"/>
      <c r="L84" s="299"/>
      <c r="M84" s="299"/>
      <c r="N84" s="299"/>
      <c r="O84" s="299"/>
      <c r="P84" s="299"/>
      <c r="Q84" s="299"/>
      <c r="R84" s="299"/>
      <c r="S84" s="299"/>
      <c r="T84" s="299"/>
      <c r="U84" s="299"/>
      <c r="V84" s="299"/>
      <c r="W84" s="299"/>
    </row>
    <row r="85" spans="1:23" x14ac:dyDescent="0.25">
      <c r="A85" s="297"/>
      <c r="B85" s="297"/>
      <c r="C85" s="297"/>
      <c r="D85" s="297"/>
      <c r="E85" s="297"/>
      <c r="F85" s="297"/>
      <c r="G85" s="297"/>
      <c r="H85" s="297"/>
      <c r="I85" s="297"/>
      <c r="J85" s="297"/>
      <c r="K85" s="298"/>
      <c r="L85" s="299"/>
      <c r="M85" s="299"/>
      <c r="N85" s="299"/>
      <c r="O85" s="299"/>
      <c r="P85" s="299"/>
      <c r="Q85" s="299"/>
      <c r="R85" s="299"/>
      <c r="S85" s="299"/>
      <c r="T85" s="299"/>
      <c r="U85" s="299"/>
      <c r="V85" s="299"/>
      <c r="W85" s="299"/>
    </row>
    <row r="86" spans="1:23" x14ac:dyDescent="0.25">
      <c r="A86" s="297"/>
      <c r="B86" s="297"/>
      <c r="C86" s="297"/>
      <c r="D86" s="297"/>
      <c r="E86" s="297"/>
      <c r="F86" s="297"/>
      <c r="G86" s="297"/>
      <c r="H86" s="297"/>
      <c r="I86" s="297"/>
      <c r="J86" s="297"/>
      <c r="K86" s="298"/>
      <c r="L86" s="299"/>
      <c r="M86" s="299"/>
      <c r="N86" s="299"/>
      <c r="O86" s="299"/>
      <c r="P86" s="299"/>
      <c r="Q86" s="299"/>
      <c r="R86" s="299"/>
      <c r="S86" s="299"/>
      <c r="T86" s="299"/>
      <c r="U86" s="299"/>
      <c r="V86" s="299"/>
      <c r="W86" s="299"/>
    </row>
    <row r="87" spans="1:23" x14ac:dyDescent="0.25">
      <c r="A87" s="297"/>
      <c r="B87" s="297"/>
      <c r="C87" s="297"/>
      <c r="D87" s="297"/>
      <c r="E87" s="297"/>
      <c r="F87" s="297"/>
      <c r="G87" s="297"/>
      <c r="H87" s="297"/>
      <c r="I87" s="297"/>
      <c r="J87" s="297"/>
      <c r="K87" s="298"/>
      <c r="L87" s="299"/>
      <c r="M87" s="299"/>
      <c r="N87" s="299"/>
      <c r="O87" s="299"/>
      <c r="P87" s="299"/>
      <c r="Q87" s="299"/>
      <c r="R87" s="299"/>
      <c r="S87" s="299"/>
      <c r="T87" s="299"/>
      <c r="U87" s="299"/>
      <c r="V87" s="299"/>
      <c r="W87" s="299"/>
    </row>
    <row r="88" spans="1:23" x14ac:dyDescent="0.25">
      <c r="A88" s="297"/>
      <c r="B88" s="297"/>
      <c r="C88" s="297"/>
      <c r="D88" s="297"/>
      <c r="E88" s="297"/>
      <c r="F88" s="297"/>
      <c r="G88" s="297"/>
      <c r="H88" s="297"/>
      <c r="I88" s="297"/>
      <c r="J88" s="297"/>
      <c r="K88" s="298"/>
      <c r="L88" s="299"/>
      <c r="M88" s="299"/>
      <c r="N88" s="299"/>
      <c r="O88" s="299"/>
      <c r="P88" s="299"/>
      <c r="Q88" s="299"/>
      <c r="R88" s="299"/>
      <c r="S88" s="299"/>
      <c r="T88" s="299"/>
      <c r="U88" s="299"/>
      <c r="V88" s="299"/>
      <c r="W88" s="299"/>
    </row>
    <row r="89" spans="1:23" x14ac:dyDescent="0.25">
      <c r="A89" s="297"/>
      <c r="B89" s="297"/>
      <c r="C89" s="297"/>
      <c r="D89" s="297"/>
      <c r="E89" s="297"/>
      <c r="F89" s="297"/>
      <c r="G89" s="297"/>
      <c r="H89" s="297"/>
      <c r="I89" s="297"/>
      <c r="J89" s="297"/>
      <c r="K89" s="298"/>
      <c r="L89" s="299"/>
      <c r="M89" s="299"/>
      <c r="N89" s="299"/>
      <c r="O89" s="299"/>
      <c r="P89" s="299"/>
      <c r="Q89" s="299"/>
      <c r="R89" s="299"/>
      <c r="S89" s="299"/>
      <c r="T89" s="299"/>
      <c r="U89" s="299"/>
      <c r="V89" s="299"/>
      <c r="W89" s="299"/>
    </row>
    <row r="90" spans="1:23" x14ac:dyDescent="0.25">
      <c r="A90" s="297"/>
      <c r="B90" s="297"/>
      <c r="C90" s="297"/>
      <c r="D90" s="297"/>
      <c r="E90" s="297"/>
      <c r="F90" s="297"/>
      <c r="G90" s="297"/>
      <c r="H90" s="297"/>
      <c r="I90" s="297"/>
      <c r="J90" s="297"/>
      <c r="K90" s="298"/>
      <c r="L90" s="299"/>
      <c r="M90" s="299"/>
      <c r="N90" s="299"/>
      <c r="O90" s="299"/>
      <c r="P90" s="299"/>
      <c r="Q90" s="299"/>
      <c r="R90" s="299"/>
      <c r="S90" s="299"/>
      <c r="T90" s="299"/>
      <c r="U90" s="299"/>
      <c r="V90" s="299"/>
      <c r="W90" s="299"/>
    </row>
    <row r="91" spans="1:23" x14ac:dyDescent="0.25">
      <c r="A91" s="297"/>
      <c r="B91" s="297"/>
      <c r="C91" s="297"/>
      <c r="D91" s="297"/>
      <c r="E91" s="297"/>
      <c r="F91" s="297"/>
      <c r="G91" s="297"/>
      <c r="H91" s="297"/>
      <c r="I91" s="297"/>
      <c r="J91" s="297"/>
      <c r="K91" s="298"/>
      <c r="L91" s="299"/>
      <c r="M91" s="299"/>
      <c r="N91" s="299"/>
      <c r="O91" s="299"/>
      <c r="P91" s="299"/>
      <c r="Q91" s="299"/>
      <c r="R91" s="299"/>
      <c r="S91" s="299"/>
      <c r="T91" s="299"/>
      <c r="U91" s="299"/>
      <c r="V91" s="299"/>
      <c r="W91" s="299"/>
    </row>
    <row r="92" spans="1:23" x14ac:dyDescent="0.25">
      <c r="A92" s="297"/>
      <c r="B92" s="297"/>
      <c r="C92" s="297"/>
      <c r="D92" s="297"/>
      <c r="E92" s="297"/>
      <c r="F92" s="297"/>
      <c r="G92" s="297"/>
      <c r="H92" s="297"/>
      <c r="I92" s="297"/>
      <c r="J92" s="297"/>
      <c r="K92" s="298"/>
      <c r="L92" s="299"/>
      <c r="M92" s="299"/>
      <c r="N92" s="299"/>
      <c r="O92" s="299"/>
      <c r="P92" s="299"/>
      <c r="Q92" s="299"/>
      <c r="R92" s="299"/>
      <c r="S92" s="299"/>
      <c r="T92" s="299"/>
      <c r="U92" s="299"/>
      <c r="V92" s="299"/>
      <c r="W92" s="299"/>
    </row>
    <row r="93" spans="1:23" x14ac:dyDescent="0.25">
      <c r="A93" s="297"/>
      <c r="B93" s="297"/>
      <c r="C93" s="297"/>
      <c r="D93" s="297"/>
      <c r="E93" s="297"/>
      <c r="F93" s="297"/>
      <c r="G93" s="297"/>
      <c r="H93" s="297"/>
      <c r="I93" s="297"/>
      <c r="J93" s="297"/>
      <c r="K93" s="298"/>
      <c r="L93" s="299"/>
      <c r="M93" s="299"/>
      <c r="N93" s="299"/>
      <c r="O93" s="299"/>
      <c r="P93" s="299"/>
      <c r="Q93" s="299"/>
      <c r="R93" s="299"/>
      <c r="S93" s="299"/>
      <c r="T93" s="299"/>
      <c r="U93" s="299"/>
      <c r="V93" s="299"/>
      <c r="W93" s="299"/>
    </row>
  </sheetData>
  <mergeCells count="6">
    <mergeCell ref="A5:W5"/>
    <mergeCell ref="G6:I6"/>
    <mergeCell ref="A1:W1"/>
    <mergeCell ref="A2:W2"/>
    <mergeCell ref="A3:W3"/>
    <mergeCell ref="A4:W4"/>
  </mergeCells>
  <phoneticPr fontId="21" type="noConversion"/>
  <pageMargins left="0.59055118110236227" right="0.35433070866141736" top="0.47244094488188981" bottom="0.59055118110236227" header="0.31496062992125984" footer="0.31496062992125984"/>
  <pageSetup paperSize="5"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79E49-9500-4205-8549-C810F0FC569C}">
  <dimension ref="A12:A44"/>
  <sheetViews>
    <sheetView topLeftCell="A7" workbookViewId="0">
      <selection activeCell="A23" sqref="A23:A25"/>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429" t="str">
        <f>+'16 PPTO. CONSOLIDADO'!A4:K4</f>
        <v>PRESUPUESTO CONSOLIDADO</v>
      </c>
    </row>
    <row r="24" spans="1:1" ht="14.45" customHeight="1" x14ac:dyDescent="0.25">
      <c r="A24" s="415"/>
    </row>
    <row r="25" spans="1:1" x14ac:dyDescent="0.25">
      <c r="A25" s="415"/>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8C4042-278E-42EC-82D2-E3967D823034}">
  <sheetPr>
    <tabColor theme="9" tint="0.59999389629810485"/>
  </sheetPr>
  <dimension ref="A1:K613"/>
  <sheetViews>
    <sheetView view="pageLayout" topLeftCell="A7" zoomScale="115" zoomScaleNormal="100" zoomScalePageLayoutView="115" workbookViewId="0">
      <selection activeCell="J22" sqref="J22"/>
    </sheetView>
  </sheetViews>
  <sheetFormatPr baseColWidth="10" defaultRowHeight="15" x14ac:dyDescent="0.25"/>
  <cols>
    <col min="1" max="2" width="4.28515625" customWidth="1"/>
    <col min="3" max="3" width="4.7109375" customWidth="1"/>
    <col min="4" max="4" width="3.85546875" customWidth="1"/>
    <col min="5" max="5" width="4.7109375" customWidth="1"/>
    <col min="6" max="6" width="4.42578125" customWidth="1"/>
    <col min="7" max="7" width="4.28515625" customWidth="1"/>
    <col min="8" max="8" width="3.5703125" customWidth="1"/>
    <col min="9" max="9" width="5" customWidth="1"/>
    <col min="10" max="10" width="64.85546875" customWidth="1"/>
    <col min="11" max="11" width="19.5703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
        <v>82</v>
      </c>
      <c r="B2" s="347"/>
      <c r="C2" s="347"/>
      <c r="D2" s="347"/>
      <c r="E2" s="347"/>
      <c r="F2" s="347"/>
      <c r="G2" s="347"/>
      <c r="H2" s="347"/>
      <c r="I2" s="347"/>
      <c r="J2" s="347"/>
      <c r="K2" s="347"/>
    </row>
    <row r="3" spans="1:11" x14ac:dyDescent="0.25">
      <c r="A3" s="347" t="str">
        <f>+'ADQ. BIENES MUEBLES'!$A$3:$O$3</f>
        <v>PRESUPUESTO DE EGRESOS PARA EL EJERCICIO FISCAL 2025</v>
      </c>
      <c r="B3" s="347"/>
      <c r="C3" s="347"/>
      <c r="D3" s="347"/>
      <c r="E3" s="347"/>
      <c r="F3" s="347"/>
      <c r="G3" s="347"/>
      <c r="H3" s="347"/>
      <c r="I3" s="347"/>
      <c r="J3" s="347"/>
      <c r="K3" s="347"/>
    </row>
    <row r="4" spans="1:11" x14ac:dyDescent="0.25">
      <c r="A4" s="347" t="s">
        <v>1150</v>
      </c>
      <c r="B4" s="347"/>
      <c r="C4" s="347"/>
      <c r="D4" s="347"/>
      <c r="E4" s="347"/>
      <c r="F4" s="347"/>
      <c r="G4" s="347"/>
      <c r="H4" s="347"/>
      <c r="I4" s="347"/>
      <c r="J4" s="347"/>
      <c r="K4" s="347"/>
    </row>
    <row r="5" spans="1:11" x14ac:dyDescent="0.25">
      <c r="A5" s="430" t="s">
        <v>1073</v>
      </c>
      <c r="B5" s="430"/>
      <c r="C5" s="430"/>
      <c r="D5" s="430"/>
      <c r="E5" s="430"/>
      <c r="F5" s="430"/>
      <c r="G5" s="430"/>
      <c r="H5" s="430"/>
      <c r="I5" s="430"/>
      <c r="J5" s="430"/>
      <c r="K5" s="430"/>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+K8+K167+K448+K545+K556+K572+K597</f>
        <v>150969624.36000001</v>
      </c>
    </row>
    <row r="8" spans="1:11" x14ac:dyDescent="0.25">
      <c r="A8" s="15">
        <v>1</v>
      </c>
      <c r="B8" s="15"/>
      <c r="C8" s="15"/>
      <c r="D8" s="15"/>
      <c r="E8" s="15"/>
      <c r="F8" s="15"/>
      <c r="G8" s="15"/>
      <c r="H8" s="15"/>
      <c r="I8" s="15"/>
      <c r="J8" s="6" t="s">
        <v>91</v>
      </c>
      <c r="K8" s="4">
        <f>+K9+K48+K87+K128</f>
        <v>27872062.960000001</v>
      </c>
    </row>
    <row r="9" spans="1:11" x14ac:dyDescent="0.25">
      <c r="A9" s="1">
        <v>1</v>
      </c>
      <c r="B9" s="1">
        <v>1</v>
      </c>
      <c r="C9" s="1"/>
      <c r="D9" s="1"/>
      <c r="E9" s="1"/>
      <c r="F9" s="1"/>
      <c r="G9" s="1"/>
      <c r="H9" s="1"/>
      <c r="I9" s="1"/>
      <c r="J9" s="7" t="s">
        <v>92</v>
      </c>
      <c r="K9" s="5">
        <f>+K10</f>
        <v>21857128.800000001</v>
      </c>
    </row>
    <row r="10" spans="1:11" x14ac:dyDescent="0.25">
      <c r="A10" s="1">
        <v>1</v>
      </c>
      <c r="B10" s="1">
        <v>1</v>
      </c>
      <c r="C10" s="1">
        <v>113</v>
      </c>
      <c r="D10" s="1"/>
      <c r="E10" s="1"/>
      <c r="F10" s="1"/>
      <c r="G10" s="1"/>
      <c r="H10" s="1"/>
      <c r="I10" s="1"/>
      <c r="J10" s="7" t="s">
        <v>93</v>
      </c>
      <c r="K10" s="5">
        <f>+K11+K43</f>
        <v>21857128.800000001</v>
      </c>
    </row>
    <row r="11" spans="1:11" x14ac:dyDescent="0.25">
      <c r="A11" s="1">
        <v>1</v>
      </c>
      <c r="B11" s="1">
        <v>1</v>
      </c>
      <c r="C11" s="1">
        <v>113</v>
      </c>
      <c r="D11" s="1">
        <v>1</v>
      </c>
      <c r="E11" s="1"/>
      <c r="F11" s="1"/>
      <c r="G11" s="1"/>
      <c r="H11" s="1"/>
      <c r="I11" s="1"/>
      <c r="J11" s="7" t="s">
        <v>94</v>
      </c>
      <c r="K11" s="5">
        <f>+K12</f>
        <v>15170496.240000002</v>
      </c>
    </row>
    <row r="12" spans="1:11" x14ac:dyDescent="0.25">
      <c r="A12" s="1">
        <v>1</v>
      </c>
      <c r="B12" s="1">
        <v>1</v>
      </c>
      <c r="C12" s="1">
        <v>113</v>
      </c>
      <c r="D12" s="1">
        <v>1</v>
      </c>
      <c r="E12" s="1">
        <v>1</v>
      </c>
      <c r="F12" s="1"/>
      <c r="G12" s="1"/>
      <c r="H12" s="1"/>
      <c r="I12" s="1"/>
      <c r="J12" s="7" t="s">
        <v>95</v>
      </c>
      <c r="K12" s="5">
        <f>SUM(K13:K42)</f>
        <v>15170496.240000002</v>
      </c>
    </row>
    <row r="13" spans="1:11" ht="26.25" customHeight="1" x14ac:dyDescent="0.25">
      <c r="A13" s="55">
        <f>+'PPTO COMUNA'!A13</f>
        <v>1</v>
      </c>
      <c r="B13" s="55">
        <f>+'PPTO COMUNA'!B13</f>
        <v>1</v>
      </c>
      <c r="C13" s="55">
        <f>+'PPTO COMUNA'!C13</f>
        <v>113</v>
      </c>
      <c r="D13" s="55">
        <f>+'PPTO COMUNA'!D13</f>
        <v>1</v>
      </c>
      <c r="E13" s="55">
        <f>+'PPTO COMUNA'!E13</f>
        <v>1</v>
      </c>
      <c r="F13" s="55">
        <f>+'PPTO COMUNA'!F13</f>
        <v>15</v>
      </c>
      <c r="G13" s="55" t="str">
        <f>+'PPTO COMUNA'!G13</f>
        <v>JRE</v>
      </c>
      <c r="H13" s="55" t="str">
        <f>+'PPTO COMUNA'!H13</f>
        <v>40</v>
      </c>
      <c r="I13" s="55" t="str">
        <f>+'PPTO COMUNA'!I13</f>
        <v>COM</v>
      </c>
      <c r="J13" s="101" t="str">
        <f>+'PPTO COMUNA'!J13</f>
        <v>GOBIERNO ABIERTO</v>
      </c>
      <c r="K13" s="56">
        <f>+'PPTO COMUNA'!K13</f>
        <v>4422694.32</v>
      </c>
    </row>
    <row r="14" spans="1:11" ht="26.25" customHeight="1" x14ac:dyDescent="0.25">
      <c r="A14" s="55">
        <f>+'PPTO PRESIDENCIA'!A13</f>
        <v>1</v>
      </c>
      <c r="B14" s="55">
        <f>+'PPTO PRESIDENCIA'!B13</f>
        <v>1</v>
      </c>
      <c r="C14" s="55">
        <f>+'PPTO PRESIDENCIA'!C13</f>
        <v>113</v>
      </c>
      <c r="D14" s="55">
        <f>+'PPTO PRESIDENCIA'!D13</f>
        <v>1</v>
      </c>
      <c r="E14" s="55">
        <f>+'PPTO PRESIDENCIA'!E13</f>
        <v>1</v>
      </c>
      <c r="F14" s="55">
        <f>+'PPTO PRESIDENCIA'!F13</f>
        <v>15</v>
      </c>
      <c r="G14" s="55" t="str">
        <f>+'PPTO PRESIDENCIA'!G13</f>
        <v>JRE</v>
      </c>
      <c r="H14" s="55" t="str">
        <f>+'PPTO PRESIDENCIA'!H13</f>
        <v>01</v>
      </c>
      <c r="I14" s="55" t="str">
        <f>+'PPTO PRESIDENCIA'!I13</f>
        <v>PSD</v>
      </c>
      <c r="J14" s="101" t="str">
        <f>+'PPTO PRESIDENCIA'!J13</f>
        <v>GOBIERNO ABIERTO</v>
      </c>
      <c r="K14" s="56">
        <f>+'PPTO PRESIDENCIA'!K13</f>
        <v>98324.160000000003</v>
      </c>
    </row>
    <row r="15" spans="1:11" ht="26.25" customHeight="1" x14ac:dyDescent="0.25">
      <c r="A15" s="55">
        <f>+'PPTO SALA REG'!A13</f>
        <v>1</v>
      </c>
      <c r="B15" s="55">
        <f>+'PPTO SALA REG'!B13</f>
        <v>1</v>
      </c>
      <c r="C15" s="55">
        <f>+'PPTO SALA REG'!C13</f>
        <v>113</v>
      </c>
      <c r="D15" s="55">
        <f>+'PPTO SALA REG'!D13</f>
        <v>1</v>
      </c>
      <c r="E15" s="55">
        <f>+'PPTO SALA REG'!E13</f>
        <v>1</v>
      </c>
      <c r="F15" s="55">
        <f>+'PPTO SALA REG'!F13</f>
        <v>15</v>
      </c>
      <c r="G15" s="55" t="str">
        <f>+'PPTO SALA REG'!G13</f>
        <v>JRE</v>
      </c>
      <c r="H15" s="55" t="str">
        <f>+'PPTO SALA REG'!H13</f>
        <v>02</v>
      </c>
      <c r="I15" s="55" t="str">
        <f>+'PPTO SALA REG'!I13</f>
        <v>REG</v>
      </c>
      <c r="J15" s="101" t="str">
        <f>+'PPTO SALA REG'!J13</f>
        <v>GOBIERNO ABIERTO</v>
      </c>
      <c r="K15" s="56">
        <f>+'PPTO SALA REG'!K13</f>
        <v>60000</v>
      </c>
    </row>
    <row r="16" spans="1:11" ht="26.25" customHeight="1" x14ac:dyDescent="0.25">
      <c r="A16" s="55">
        <f>+'PPTO SINDICATURA'!A13</f>
        <v>1</v>
      </c>
      <c r="B16" s="55">
        <f>+'PPTO SINDICATURA'!B13</f>
        <v>1</v>
      </c>
      <c r="C16" s="55">
        <f>+'PPTO SINDICATURA'!C13</f>
        <v>113</v>
      </c>
      <c r="D16" s="55">
        <f>+'PPTO SINDICATURA'!D13</f>
        <v>1</v>
      </c>
      <c r="E16" s="55">
        <f>+'PPTO SINDICATURA'!E13</f>
        <v>1</v>
      </c>
      <c r="F16" s="55">
        <f>+'PPTO SINDICATURA'!F13</f>
        <v>15</v>
      </c>
      <c r="G16" s="55" t="str">
        <f>+'PPTO SINDICATURA'!G13</f>
        <v>JRE</v>
      </c>
      <c r="H16" s="55" t="str">
        <f>+'PPTO SINDICATURA'!H13</f>
        <v>03</v>
      </c>
      <c r="I16" s="55" t="str">
        <f>+'PPTO SINDICATURA'!I13</f>
        <v>SDM</v>
      </c>
      <c r="J16" s="101" t="str">
        <f>+'PPTO SINDICATURA'!J13</f>
        <v>GOBIERNO ABIERTO</v>
      </c>
      <c r="K16" s="56">
        <f>+'PPTO SINDICATURA'!K13</f>
        <v>192000</v>
      </c>
    </row>
    <row r="17" spans="1:11" x14ac:dyDescent="0.25">
      <c r="A17" s="55">
        <f>+'PPTO CATASTRO'!A13</f>
        <v>1</v>
      </c>
      <c r="B17" s="55">
        <f>+'PPTO CATASTRO'!B13</f>
        <v>1</v>
      </c>
      <c r="C17" s="55">
        <f>+'PPTO CATASTRO'!C13</f>
        <v>113</v>
      </c>
      <c r="D17" s="55">
        <f>+'PPTO CATASTRO'!D13</f>
        <v>1</v>
      </c>
      <c r="E17" s="55">
        <f>+'PPTO CATASTRO'!E13</f>
        <v>1</v>
      </c>
      <c r="F17" s="55">
        <f>+'PPTO CATASTRO'!F13</f>
        <v>15</v>
      </c>
      <c r="G17" s="55" t="str">
        <f>+'PPTO CATASTRO'!G13</f>
        <v>JRE</v>
      </c>
      <c r="H17" s="55">
        <f>+'PPTO CATASTRO'!H13</f>
        <v>19</v>
      </c>
      <c r="I17" s="55" t="str">
        <f>+'PPTO CATASTRO'!I13</f>
        <v>CAT</v>
      </c>
      <c r="J17" s="101" t="str">
        <f>+'PPTO CATASTRO'!J13</f>
        <v>FORTALECIMIENTO DE LAS FINANZAS MUNICIPALES</v>
      </c>
      <c r="K17" s="56">
        <f>+'PPTO CATASTRO'!K13</f>
        <v>130436.40000000001</v>
      </c>
    </row>
    <row r="18" spans="1:11" x14ac:dyDescent="0.25">
      <c r="A18" s="55">
        <f>+'PPTO OFIC. MAY'!A13</f>
        <v>1</v>
      </c>
      <c r="B18" s="55">
        <f>+'PPTO OFIC. MAY'!B13</f>
        <v>1</v>
      </c>
      <c r="C18" s="55">
        <f>+'PPTO OFIC. MAY'!C13</f>
        <v>113</v>
      </c>
      <c r="D18" s="55">
        <f>+'PPTO OFIC. MAY'!D13</f>
        <v>1</v>
      </c>
      <c r="E18" s="55">
        <f>+'PPTO OFIC. MAY'!E13</f>
        <v>1</v>
      </c>
      <c r="F18" s="55">
        <f>+'PPTO OFIC. MAY'!F13</f>
        <v>15</v>
      </c>
      <c r="G18" s="55" t="str">
        <f>+'PPTO OFIC. MAY'!G13</f>
        <v>JRE</v>
      </c>
      <c r="H18" s="55">
        <f>+'PPTO OFIC. MAY'!H13</f>
        <v>15</v>
      </c>
      <c r="I18" s="55" t="str">
        <f>+'PPTO OFIC. MAY'!I13</f>
        <v>OMY</v>
      </c>
      <c r="J18" s="101" t="str">
        <f>+'PPTO OFIC. MAY'!J13</f>
        <v>RESPETO A LA LEGALIDAD Y A LOS DERECHOS HUMANOS</v>
      </c>
      <c r="K18" s="56">
        <f>+'PPTO OFIC. MAY'!K13</f>
        <v>298256.40000000002</v>
      </c>
    </row>
    <row r="19" spans="1:11" x14ac:dyDescent="0.25">
      <c r="A19" s="55">
        <f>+'PPTO ORGANO CONTROL'!A13</f>
        <v>1</v>
      </c>
      <c r="B19" s="55">
        <f>+'PPTO ORGANO CONTROL'!B13</f>
        <v>1</v>
      </c>
      <c r="C19" s="55">
        <f>+'PPTO ORGANO CONTROL'!C13</f>
        <v>113</v>
      </c>
      <c r="D19" s="55">
        <f>+'PPTO ORGANO CONTROL'!D13</f>
        <v>1</v>
      </c>
      <c r="E19" s="55">
        <f>+'PPTO ORGANO CONTROL'!E13</f>
        <v>1</v>
      </c>
      <c r="F19" s="55">
        <f>+'PPTO ORGANO CONTROL'!F13</f>
        <v>15</v>
      </c>
      <c r="G19" s="55" t="str">
        <f>+'PPTO ORGANO CONTROL'!G13</f>
        <v>JRE</v>
      </c>
      <c r="H19" s="55" t="str">
        <f>+'PPTO ORGANO CONTROL'!H13</f>
        <v>08</v>
      </c>
      <c r="I19" s="55" t="str">
        <f>+'PPTO ORGANO CONTROL'!I13</f>
        <v>OIC</v>
      </c>
      <c r="J19" s="101" t="str">
        <f>+'PPTO ORGANO CONTROL'!J13</f>
        <v>TRANSPARENCIA Y RENDICIÓN DE CUENTAS</v>
      </c>
      <c r="K19" s="56">
        <f>+'PPTO ORGANO CONTROL'!K13</f>
        <v>201021.84</v>
      </c>
    </row>
    <row r="20" spans="1:11" x14ac:dyDescent="0.25">
      <c r="A20" s="55">
        <f>+'PPTO TRANSP'!A13</f>
        <v>1</v>
      </c>
      <c r="B20" s="55">
        <f>+'PPTO TRANSP'!B13</f>
        <v>1</v>
      </c>
      <c r="C20" s="55">
        <f>+'PPTO TRANSP'!C13</f>
        <v>113</v>
      </c>
      <c r="D20" s="55">
        <f>+'PPTO TRANSP'!D13</f>
        <v>1</v>
      </c>
      <c r="E20" s="55">
        <f>+'PPTO TRANSP'!E13</f>
        <v>1</v>
      </c>
      <c r="F20" s="55">
        <f>+'PPTO TRANSP'!F13</f>
        <v>15</v>
      </c>
      <c r="G20" s="55" t="str">
        <f>+'PPTO TRANSP'!G13</f>
        <v>JRE</v>
      </c>
      <c r="H20" s="55">
        <f>+'PPTO TRANSP'!H13</f>
        <v>36</v>
      </c>
      <c r="I20" s="55" t="str">
        <f>+'PPTO TRANSP'!I13</f>
        <v>TRA</v>
      </c>
      <c r="J20" s="101" t="str">
        <f>+'PPTO TRANSP'!J13</f>
        <v>TRANSPARENCIA Y RENDICIÓN DE CUENTAS</v>
      </c>
      <c r="K20" s="56">
        <f>+'PPTO TRANSP'!K13</f>
        <v>60000</v>
      </c>
    </row>
    <row r="21" spans="1:11" x14ac:dyDescent="0.25">
      <c r="A21" s="55">
        <f>+'PPTO PLANEA'!A13</f>
        <v>1</v>
      </c>
      <c r="B21" s="55">
        <f>+'PPTO PLANEA'!B13</f>
        <v>1</v>
      </c>
      <c r="C21" s="55">
        <f>+'PPTO PLANEA'!C13</f>
        <v>113</v>
      </c>
      <c r="D21" s="55">
        <f>+'PPTO PLANEA'!D13</f>
        <v>1</v>
      </c>
      <c r="E21" s="55">
        <f>+'PPTO PLANEA'!E13</f>
        <v>1</v>
      </c>
      <c r="F21" s="55">
        <f>+'PPTO PLANEA'!F13</f>
        <v>15</v>
      </c>
      <c r="G21" s="55" t="str">
        <f>+'PPTO PLANEA'!G13</f>
        <v>JRE</v>
      </c>
      <c r="H21" s="55">
        <f>+'PPTO PLANEA'!H13</f>
        <v>24</v>
      </c>
      <c r="I21" s="55" t="str">
        <f>+'PPTO PLANEA'!I13</f>
        <v>PLA</v>
      </c>
      <c r="J21" s="101" t="str">
        <f>+'PPTO PLANEA'!J13</f>
        <v>PLANEACIÓN PARA RESULTADOS EN LA GESTIÓN PÚBLICA</v>
      </c>
      <c r="K21" s="56">
        <f>+'PPTO PLANEA'!K13</f>
        <v>289280.64000000001</v>
      </c>
    </row>
    <row r="22" spans="1:11" x14ac:dyDescent="0.25">
      <c r="A22" s="55">
        <f>+'PPTO SEC. GRAL.'!A13</f>
        <v>1</v>
      </c>
      <c r="B22" s="55">
        <f>+'PPTO SEC. GRAL.'!B13</f>
        <v>1</v>
      </c>
      <c r="C22" s="55">
        <f>+'PPTO SEC. GRAL.'!C13</f>
        <v>113</v>
      </c>
      <c r="D22" s="55">
        <f>+'PPTO SEC. GRAL.'!D13</f>
        <v>1</v>
      </c>
      <c r="E22" s="55">
        <f>+'PPTO SEC. GRAL.'!E13</f>
        <v>1</v>
      </c>
      <c r="F22" s="55">
        <f>+'PPTO SEC. GRAL.'!F13</f>
        <v>15</v>
      </c>
      <c r="G22" s="55" t="str">
        <f>+'PPTO SEC. GRAL.'!G13</f>
        <v>JRE</v>
      </c>
      <c r="H22" s="55" t="str">
        <f>+'PPTO SEC. GRAL.'!H13</f>
        <v>04</v>
      </c>
      <c r="I22" s="55" t="str">
        <f>+'PPTO SEC. GRAL.'!I13</f>
        <v>SGR</v>
      </c>
      <c r="J22" s="101" t="str">
        <f>+'PPTO SEC. GRAL.'!J13</f>
        <v>PLANEACIÓN PARA RESULTADOS EN LA GESTIÓN PÚBLICA</v>
      </c>
      <c r="K22" s="56">
        <f>+'PPTO SEC. GRAL.'!K13</f>
        <v>411943.92000000004</v>
      </c>
    </row>
    <row r="23" spans="1:11" x14ac:dyDescent="0.25">
      <c r="A23" s="55">
        <f>+'PPTO TESORERIA'!A13</f>
        <v>1</v>
      </c>
      <c r="B23" s="55">
        <f>+'PPTO TESORERIA'!B13</f>
        <v>1</v>
      </c>
      <c r="C23" s="55">
        <f>+'PPTO TESORERIA'!C13</f>
        <v>113</v>
      </c>
      <c r="D23" s="55">
        <f>+'PPTO TESORERIA'!D13</f>
        <v>1</v>
      </c>
      <c r="E23" s="55">
        <f>+'PPTO TESORERIA'!E13</f>
        <v>1</v>
      </c>
      <c r="F23" s="55">
        <f>+'PPTO TESORERIA'!F13</f>
        <v>15</v>
      </c>
      <c r="G23" s="55" t="str">
        <f>+'PPTO TESORERIA'!G13</f>
        <v>JRE</v>
      </c>
      <c r="H23" s="55" t="str">
        <f>+'PPTO TESORERIA'!H13</f>
        <v>05</v>
      </c>
      <c r="I23" s="55" t="str">
        <f>+'PPTO TESORERIA'!I13</f>
        <v>TES</v>
      </c>
      <c r="J23" s="101" t="str">
        <f>+'PPTO TESORERIA'!J13</f>
        <v>ADMINISTRACIÓN OPTIMA DE LOS RECURSOS</v>
      </c>
      <c r="K23" s="56">
        <f>+'PPTO TESORERIA'!K13</f>
        <v>1347931.2</v>
      </c>
    </row>
    <row r="24" spans="1:11" x14ac:dyDescent="0.25">
      <c r="A24" s="55">
        <f>+'PPTO OBRAS '!A13</f>
        <v>1</v>
      </c>
      <c r="B24" s="55">
        <f>+'PPTO OBRAS '!B13</f>
        <v>1</v>
      </c>
      <c r="C24" s="55">
        <f>+'PPTO OBRAS '!C13</f>
        <v>113</v>
      </c>
      <c r="D24" s="55">
        <f>+'PPTO OBRAS '!D13</f>
        <v>1</v>
      </c>
      <c r="E24" s="55">
        <f>+'PPTO OBRAS '!E13</f>
        <v>1</v>
      </c>
      <c r="F24" s="55">
        <f>+'PPTO OBRAS '!F13</f>
        <v>15</v>
      </c>
      <c r="G24" s="55" t="str">
        <f>+'PPTO OBRAS '!G13</f>
        <v>JRE</v>
      </c>
      <c r="H24" s="55" t="str">
        <f>+'PPTO OBRAS '!H13</f>
        <v>06</v>
      </c>
      <c r="I24" s="55" t="str">
        <f>+'PPTO OBRAS '!I13</f>
        <v>OP1</v>
      </c>
      <c r="J24" s="101" t="str">
        <f>+'PPTO OBRAS '!J13</f>
        <v>CONSTRUCCION Y MANTENIMIENTO DE INFRAESTRUCTURA Y EQUIPAMIENTO URBANO</v>
      </c>
      <c r="K24" s="56">
        <f>+'PPTO OBRAS '!K13</f>
        <v>585684.24</v>
      </c>
    </row>
    <row r="25" spans="1:11" x14ac:dyDescent="0.25">
      <c r="A25" s="55">
        <f>+'PPTO DES. RUR'!A13</f>
        <v>1</v>
      </c>
      <c r="B25" s="55">
        <f>+'PPTO DES. RUR'!B13</f>
        <v>1</v>
      </c>
      <c r="C25" s="55">
        <f>+'PPTO DES. RUR'!C13</f>
        <v>113</v>
      </c>
      <c r="D25" s="55">
        <f>+'PPTO DES. RUR'!D13</f>
        <v>1</v>
      </c>
      <c r="E25" s="55">
        <f>+'PPTO DES. RUR'!E13</f>
        <v>1</v>
      </c>
      <c r="F25" s="55">
        <f>+'PPTO DES. RUR'!F13</f>
        <v>15</v>
      </c>
      <c r="G25" s="55" t="str">
        <f>+'PPTO DES. RUR'!G13</f>
        <v>JRE</v>
      </c>
      <c r="H25" s="55">
        <f>+'PPTO DES. RUR'!H13</f>
        <v>30</v>
      </c>
      <c r="I25" s="55" t="str">
        <f>+'PPTO DES. RUR'!I13</f>
        <v>DER</v>
      </c>
      <c r="J25" s="101" t="str">
        <f>+'PPTO DES. RUR'!J13</f>
        <v>DESARROLLO Y REACTIVACIÓN DE PRODUCCIÓN PRIMARIA</v>
      </c>
      <c r="K25" s="56">
        <f>+'PPTO DES. RUR'!K13</f>
        <v>438583.2</v>
      </c>
    </row>
    <row r="26" spans="1:11" x14ac:dyDescent="0.25">
      <c r="A26" s="55">
        <f>+'PPTO BIENES. SOC'!A13</f>
        <v>1</v>
      </c>
      <c r="B26" s="55">
        <f>+'PPTO BIENES. SOC'!B13</f>
        <v>1</v>
      </c>
      <c r="C26" s="55">
        <f>+'PPTO BIENES. SOC'!C13</f>
        <v>113</v>
      </c>
      <c r="D26" s="55">
        <f>+'PPTO BIENES. SOC'!D13</f>
        <v>1</v>
      </c>
      <c r="E26" s="55">
        <f>+'PPTO BIENES. SOC'!E13</f>
        <v>1</v>
      </c>
      <c r="F26" s="55">
        <f>+'PPTO BIENES. SOC'!F13</f>
        <v>15</v>
      </c>
      <c r="G26" s="55" t="str">
        <f>+'PPTO BIENES. SOC'!G13</f>
        <v>JRE</v>
      </c>
      <c r="H26" s="55">
        <f>+'PPTO BIENES. SOC'!H13</f>
        <v>16</v>
      </c>
      <c r="I26" s="55" t="str">
        <f>+'PPTO BIENES. SOC'!I13</f>
        <v>DBS</v>
      </c>
      <c r="J26" s="101" t="str">
        <f>+'PPTO BIENES. SOC'!J13</f>
        <v>MEJORAMIENTO DE LA VIVIENDA</v>
      </c>
      <c r="K26" s="56">
        <f>+'PPTO BIENES. SOC'!K13</f>
        <v>216640.32</v>
      </c>
    </row>
    <row r="27" spans="1:11" ht="26.25" x14ac:dyDescent="0.25">
      <c r="A27" s="55">
        <f>+'PPTO DES. ECON.'!A13</f>
        <v>1</v>
      </c>
      <c r="B27" s="55">
        <f>+'PPTO DES. ECON.'!B13</f>
        <v>1</v>
      </c>
      <c r="C27" s="55">
        <f>+'PPTO DES. ECON.'!C13</f>
        <v>113</v>
      </c>
      <c r="D27" s="55">
        <f>+'PPTO DES. ECON.'!D13</f>
        <v>1</v>
      </c>
      <c r="E27" s="55">
        <f>+'PPTO DES. ECON.'!E13</f>
        <v>1</v>
      </c>
      <c r="F27" s="55">
        <f>+'PPTO DES. ECON.'!F13</f>
        <v>15</v>
      </c>
      <c r="G27" s="55" t="str">
        <f>+'PPTO DES. ECON.'!G13</f>
        <v>JRE</v>
      </c>
      <c r="H27" s="55">
        <f>+'PPTO DES. ECON.'!H13</f>
        <v>31</v>
      </c>
      <c r="I27" s="55" t="str">
        <f>+'PPTO DES. ECON.'!I13</f>
        <v>DEC</v>
      </c>
      <c r="J27" s="43" t="str">
        <f>+'PPTO DES. ECON.'!J13</f>
        <v>PROMOCIÓN DE LA INVERSIÓN Y EL EMPELO E IMPULSO A LAS MICRO Y PEQUEÑAS EMPRESAS</v>
      </c>
      <c r="K27" s="56">
        <f>+'PPTO DES. ECON.'!K13</f>
        <v>228640.32</v>
      </c>
    </row>
    <row r="28" spans="1:11" ht="26.25" x14ac:dyDescent="0.25">
      <c r="A28" s="55">
        <f>+'PPTO DIF'!A13</f>
        <v>1</v>
      </c>
      <c r="B28" s="55">
        <f>+'PPTO DIF'!B13</f>
        <v>1</v>
      </c>
      <c r="C28" s="55">
        <f>+'PPTO DIF'!C13</f>
        <v>113</v>
      </c>
      <c r="D28" s="55">
        <f>+'PPTO DIF'!D13</f>
        <v>1</v>
      </c>
      <c r="E28" s="55">
        <f>+'PPTO DIF'!E13</f>
        <v>1</v>
      </c>
      <c r="F28" s="55">
        <f>+'PPTO DIF'!F13</f>
        <v>15</v>
      </c>
      <c r="G28" s="55" t="str">
        <f>+'PPTO DIF'!G13</f>
        <v>JRE</v>
      </c>
      <c r="H28" s="55" t="str">
        <f>+'PPTO DIF'!H13</f>
        <v>07</v>
      </c>
      <c r="I28" s="55" t="str">
        <f>+'PPTO DIF'!I13</f>
        <v>DIF</v>
      </c>
      <c r="J28" s="43" t="str">
        <f>+'PPTO DIF'!J13</f>
        <v>PROTECCIÓN A PERSONAS SUCEPTIBLES O EN SITUACIÓN DE VULNERABILIDAD Y REHABILITACIÓN PARA PERSONAS CON DISCAPACIDAD</v>
      </c>
      <c r="K28" s="56">
        <f>+'PPTO DIF'!K13</f>
        <v>626324.16</v>
      </c>
    </row>
    <row r="29" spans="1:11" ht="26.25" x14ac:dyDescent="0.25">
      <c r="A29" s="55">
        <f>+'PPTO EDUCACION'!A13</f>
        <v>1</v>
      </c>
      <c r="B29" s="55">
        <f>+'PPTO EDUCACION'!B13</f>
        <v>1</v>
      </c>
      <c r="C29" s="55">
        <f>+'PPTO EDUCACION'!C13</f>
        <v>113</v>
      </c>
      <c r="D29" s="55">
        <f>+'PPTO EDUCACION'!D13</f>
        <v>1</v>
      </c>
      <c r="E29" s="55">
        <f>+'PPTO EDUCACION'!E13</f>
        <v>1</v>
      </c>
      <c r="F29" s="55">
        <f>+'PPTO EDUCACION'!F13</f>
        <v>15</v>
      </c>
      <c r="G29" s="55" t="str">
        <f>+'PPTO EDUCACION'!G13</f>
        <v>JRE</v>
      </c>
      <c r="H29" s="55">
        <f>+'PPTO EDUCACION'!H13</f>
        <v>33</v>
      </c>
      <c r="I29" s="55" t="str">
        <f>+'PPTO EDUCACION'!I13</f>
        <v>EDC</v>
      </c>
      <c r="J29" s="43" t="str">
        <f>+'PPTO EDUCACION'!J13</f>
        <v>CULTURA PARA LA PAZ, LA INCLUSIÓN, EL DESARROLLO HUMANO Y EL BIENESTAR MUNICIPAL</v>
      </c>
      <c r="K29" s="56">
        <f>+'PPTO EDUCACION'!K13</f>
        <v>228640.32</v>
      </c>
    </row>
    <row r="30" spans="1:11" ht="30.75" customHeight="1" x14ac:dyDescent="0.25">
      <c r="A30" s="55">
        <f>+'PPTO COM. SOCIAL'!A13</f>
        <v>1</v>
      </c>
      <c r="B30" s="55">
        <f>+'PPTO COM. SOCIAL'!B13</f>
        <v>1</v>
      </c>
      <c r="C30" s="55">
        <f>+'PPTO COM. SOCIAL'!C13</f>
        <v>113</v>
      </c>
      <c r="D30" s="55">
        <f>+'PPTO COM. SOCIAL'!D13</f>
        <v>1</v>
      </c>
      <c r="E30" s="55">
        <f>+'PPTO COM. SOCIAL'!E13</f>
        <v>1</v>
      </c>
      <c r="F30" s="55">
        <f>+'PPTO COM. SOCIAL'!F13</f>
        <v>15</v>
      </c>
      <c r="G30" s="55" t="str">
        <f>+'PPTO COM. SOCIAL'!G13</f>
        <v>JRE</v>
      </c>
      <c r="H30" s="55">
        <f>+'PPTO COM. SOCIAL'!H13</f>
        <v>23</v>
      </c>
      <c r="I30" s="55" t="str">
        <f>+'PPTO COM. SOCIAL'!I13</f>
        <v>COS</v>
      </c>
      <c r="J30" s="101" t="str">
        <f>+'PPTO COM. SOCIAL'!J13</f>
        <v>GOBIERNO ABIERTO</v>
      </c>
      <c r="K30" s="56">
        <f>+'PPTO COM. SOCIAL'!K13</f>
        <v>202436.40000000002</v>
      </c>
    </row>
    <row r="31" spans="1:11" ht="30.75" customHeight="1" x14ac:dyDescent="0.25">
      <c r="A31" s="55">
        <f>+'PPTO REG. CIV.'!A13</f>
        <v>1</v>
      </c>
      <c r="B31" s="55">
        <f>+'PPTO REG. CIV.'!B13</f>
        <v>1</v>
      </c>
      <c r="C31" s="55">
        <f>+'PPTO REG. CIV.'!C13</f>
        <v>113</v>
      </c>
      <c r="D31" s="55">
        <f>+'PPTO REG. CIV.'!D13</f>
        <v>1</v>
      </c>
      <c r="E31" s="55">
        <f>+'PPTO REG. CIV.'!E13</f>
        <v>1</v>
      </c>
      <c r="F31" s="55">
        <f>+'PPTO REG. CIV.'!F13</f>
        <v>15</v>
      </c>
      <c r="G31" s="55" t="str">
        <f>+'PPTO REG. CIV.'!G13</f>
        <v>JRE</v>
      </c>
      <c r="H31" s="55">
        <f>+'PPTO REG. CIV.'!H13</f>
        <v>12</v>
      </c>
      <c r="I31" s="55" t="str">
        <f>+'PPTO REG. CIV.'!I13</f>
        <v>RCV</v>
      </c>
      <c r="J31" s="101" t="str">
        <f>+'PPTO REG. CIV.'!J13</f>
        <v>FORTALECIMIENTO DE LAS FINANZAS MUNICIPALES</v>
      </c>
      <c r="K31" s="56">
        <f>+'PPTO REG. CIV.'!K13</f>
        <v>207012</v>
      </c>
    </row>
    <row r="32" spans="1:11" ht="19.5" customHeight="1" x14ac:dyDescent="0.25">
      <c r="A32" s="55">
        <f>+'PPTO DEPORTES'!A13</f>
        <v>1</v>
      </c>
      <c r="B32" s="55">
        <f>+'PPTO DEPORTES'!B13</f>
        <v>1</v>
      </c>
      <c r="C32" s="55">
        <f>+'PPTO DEPORTES'!C13</f>
        <v>113</v>
      </c>
      <c r="D32" s="55">
        <f>+'PPTO DEPORTES'!D13</f>
        <v>1</v>
      </c>
      <c r="E32" s="55">
        <f>+'PPTO DEPORTES'!E13</f>
        <v>1</v>
      </c>
      <c r="F32" s="55">
        <f>+'PPTO DEPORTES'!F13</f>
        <v>15</v>
      </c>
      <c r="G32" s="55" t="str">
        <f>+'PPTO DEPORTES'!G13</f>
        <v>JRE</v>
      </c>
      <c r="H32" s="55">
        <f>+'PPTO DEPORTES'!H13</f>
        <v>25</v>
      </c>
      <c r="I32" s="55" t="str">
        <f>+'PPTO DEPORTES'!I13</f>
        <v>DYJ</v>
      </c>
      <c r="J32" s="101" t="str">
        <f>+'PPTO DEPORTES'!J13</f>
        <v>DEPORTE Y ACTIVACIÓN FÍSICA</v>
      </c>
      <c r="K32" s="56">
        <f>+'PPTO DEPORTES'!K13</f>
        <v>291610.08</v>
      </c>
    </row>
    <row r="33" spans="1:11" ht="24.75" customHeight="1" x14ac:dyDescent="0.25">
      <c r="A33" s="55">
        <f>+'PPTO SALUD'!A13</f>
        <v>1</v>
      </c>
      <c r="B33" s="55">
        <f>+'PPTO SALUD'!B13</f>
        <v>1</v>
      </c>
      <c r="C33" s="55">
        <f>+'PPTO SALUD'!C13</f>
        <v>113</v>
      </c>
      <c r="D33" s="55">
        <f>+'PPTO SALUD'!D13</f>
        <v>1</v>
      </c>
      <c r="E33" s="55">
        <f>+'PPTO SALUD'!E13</f>
        <v>1</v>
      </c>
      <c r="F33" s="55">
        <f>+'PPTO SALUD'!F13</f>
        <v>15</v>
      </c>
      <c r="G33" s="55" t="str">
        <f>+'PPTO SALUD'!G13</f>
        <v>JRE</v>
      </c>
      <c r="H33" s="55">
        <f>+'PPTO SALUD'!H13</f>
        <v>20</v>
      </c>
      <c r="I33" s="55" t="str">
        <f>+'PPTO SALUD'!I13</f>
        <v>SAM</v>
      </c>
      <c r="J33" s="43" t="str">
        <f>+'PPTO SALUD'!J13</f>
        <v>PROTECCIÓN A PERSONAS SUCEPTIBLES O EN SITUACIÓN DE VULNERABILIDAD Y REHABILITACIÓN PARA PERSONAS CON DISCAPACIDAD</v>
      </c>
      <c r="K33" s="56">
        <f>+'PPTO SALUD'!K13</f>
        <v>262436.40000000002</v>
      </c>
    </row>
    <row r="34" spans="1:11" ht="29.25" customHeight="1" x14ac:dyDescent="0.25">
      <c r="A34" s="55">
        <f>+'PPTO AGUA POTABLE'!A13</f>
        <v>1</v>
      </c>
      <c r="B34" s="55">
        <f>+'PPTO AGUA POTABLE'!B13</f>
        <v>1</v>
      </c>
      <c r="C34" s="55">
        <f>+'PPTO AGUA POTABLE'!C13</f>
        <v>113</v>
      </c>
      <c r="D34" s="55">
        <f>+'PPTO AGUA POTABLE'!D13</f>
        <v>1</v>
      </c>
      <c r="E34" s="55">
        <f>+'PPTO AGUA POTABLE'!E13</f>
        <v>1</v>
      </c>
      <c r="F34" s="55">
        <f>+'PPTO AGUA POTABLE'!F13</f>
        <v>15</v>
      </c>
      <c r="G34" s="55" t="str">
        <f>+'PPTO AGUA POTABLE'!G13</f>
        <v>JRE</v>
      </c>
      <c r="H34" s="55">
        <f>+'PPTO AGUA POTABLE'!H13</f>
        <v>35</v>
      </c>
      <c r="I34" s="55" t="str">
        <f>+'PPTO AGUA POTABLE'!I13</f>
        <v>AGP</v>
      </c>
      <c r="J34" s="101" t="str">
        <f>+'PPTO AGUA POTABLE'!J13</f>
        <v>SERVICIOS PÚBLICOS MUNICIPALES</v>
      </c>
      <c r="K34" s="56">
        <f>+'PPTO AGUA POTABLE'!K13</f>
        <v>720381.36</v>
      </c>
    </row>
    <row r="35" spans="1:11" ht="30" customHeight="1" x14ac:dyDescent="0.25">
      <c r="A35" s="55">
        <f>+'PPTO REGLAMENTOS'!A13</f>
        <v>1</v>
      </c>
      <c r="B35" s="55">
        <f>+'PPTO REGLAMENTOS'!B13</f>
        <v>1</v>
      </c>
      <c r="C35" s="55">
        <f>+'PPTO REGLAMENTOS'!C13</f>
        <v>113</v>
      </c>
      <c r="D35" s="55">
        <f>+'PPTO REGLAMENTOS'!D13</f>
        <v>1</v>
      </c>
      <c r="E35" s="55">
        <f>+'PPTO REGLAMENTOS'!E13</f>
        <v>1</v>
      </c>
      <c r="F35" s="55">
        <f>+'PPTO REGLAMENTOS'!F13</f>
        <v>15</v>
      </c>
      <c r="G35" s="55" t="str">
        <f>+'PPTO REGLAMENTOS'!G13</f>
        <v>JRE</v>
      </c>
      <c r="H35" s="55">
        <f>+'PPTO REGLAMENTOS'!H13</f>
        <v>11</v>
      </c>
      <c r="I35" s="55" t="str">
        <f>+'PPTO REGLAMENTOS'!I13</f>
        <v>REG</v>
      </c>
      <c r="J35" s="101" t="str">
        <f>+'PPTO REGLAMENTOS'!J13</f>
        <v>RESPETO A LA LEGALIDAD Y A LOS DERECHOS HUMANOS</v>
      </c>
      <c r="K35" s="56">
        <f>+'PPTO REGLAMENTOS'!K13</f>
        <v>504640.32</v>
      </c>
    </row>
    <row r="36" spans="1:11" ht="30" customHeight="1" x14ac:dyDescent="0.25">
      <c r="A36" s="55">
        <f>+'PPTO PARQUES'!A13</f>
        <v>1</v>
      </c>
      <c r="B36" s="55">
        <f>+'PPTO PARQUES'!B13</f>
        <v>1</v>
      </c>
      <c r="C36" s="55">
        <f>+'PPTO PARQUES'!C13</f>
        <v>113</v>
      </c>
      <c r="D36" s="55">
        <f>+'PPTO PARQUES'!D13</f>
        <v>1</v>
      </c>
      <c r="E36" s="55">
        <f>+'PPTO PARQUES'!E13</f>
        <v>1</v>
      </c>
      <c r="F36" s="55">
        <f>+'PPTO PARQUES'!F13</f>
        <v>15</v>
      </c>
      <c r="G36" s="55" t="str">
        <f>+'PPTO PARQUES'!G13</f>
        <v>JRE</v>
      </c>
      <c r="H36" s="55">
        <f>+'PPTO PARQUES'!H13</f>
        <v>37</v>
      </c>
      <c r="I36" s="55" t="str">
        <f>+'PPTO PARQUES'!I13</f>
        <v>PYJ</v>
      </c>
      <c r="J36" s="101" t="str">
        <f>+'PPTO PARQUES'!J13</f>
        <v>SERVICIOS PÚBLICOS MUNICIPALES</v>
      </c>
      <c r="K36" s="56">
        <f>+'PPTO PARQUES'!K13</f>
        <v>503924.16000000003</v>
      </c>
    </row>
    <row r="37" spans="1:11" ht="17.25" customHeight="1" x14ac:dyDescent="0.25">
      <c r="A37" s="55">
        <f>+'PPTO SERV. GRALES'!A13</f>
        <v>1</v>
      </c>
      <c r="B37" s="55">
        <f>+'PPTO SERV. GRALES'!B13</f>
        <v>1</v>
      </c>
      <c r="C37" s="55">
        <f>+'PPTO SERV. GRALES'!C13</f>
        <v>113</v>
      </c>
      <c r="D37" s="55">
        <f>+'PPTO SERV. GRALES'!D13</f>
        <v>1</v>
      </c>
      <c r="E37" s="55">
        <f>+'PPTO SERV. GRALES'!E13</f>
        <v>1</v>
      </c>
      <c r="F37" s="55">
        <f>+'PPTO SERV. GRALES'!F13</f>
        <v>15</v>
      </c>
      <c r="G37" s="55" t="str">
        <f>+'PPTO SERV. GRALES'!G13</f>
        <v>JRE</v>
      </c>
      <c r="H37" s="55">
        <f>+'PPTO SERV. GRALES'!H13</f>
        <v>18</v>
      </c>
      <c r="I37" s="55" t="str">
        <f>+'PPTO SERV. GRALES'!I13</f>
        <v>DSG</v>
      </c>
      <c r="J37" s="101" t="str">
        <f>+'PPTO SERV. GRALES'!J13</f>
        <v>SERVICIOS PÚBLICOS MUNICIPALES</v>
      </c>
      <c r="K37" s="56">
        <f>+'PPTO SERV. GRALES'!K13</f>
        <v>1973484.72</v>
      </c>
    </row>
    <row r="38" spans="1:11" ht="26.25" customHeight="1" x14ac:dyDescent="0.25">
      <c r="A38" s="55">
        <f>+'PPTO ALUM PUB.'!A13</f>
        <v>1</v>
      </c>
      <c r="B38" s="55">
        <f>+'PPTO ALUM PUB.'!B13</f>
        <v>1</v>
      </c>
      <c r="C38" s="55">
        <f>+'PPTO ALUM PUB.'!C13</f>
        <v>113</v>
      </c>
      <c r="D38" s="55">
        <f>+'PPTO ALUM PUB.'!D13</f>
        <v>1</v>
      </c>
      <c r="E38" s="55">
        <f>+'PPTO ALUM PUB.'!E13</f>
        <v>1</v>
      </c>
      <c r="F38" s="55">
        <f>+'PPTO ALUM PUB.'!F13</f>
        <v>15</v>
      </c>
      <c r="G38" s="55" t="str">
        <f>+'PPTO ALUM PUB.'!G13</f>
        <v>JRE</v>
      </c>
      <c r="H38" s="55">
        <f>+'PPTO ALUM PUB.'!H13</f>
        <v>22</v>
      </c>
      <c r="I38" s="55" t="str">
        <f>+'PPTO ALUM PUB.'!I13</f>
        <v>DAP</v>
      </c>
      <c r="J38" s="43" t="str">
        <f>+'PPTO ALUM PUB.'!J13</f>
        <v>SERVICIOS PÚBLICOS MUNICIPALES</v>
      </c>
      <c r="K38" s="56">
        <f>+'PPTO ALUM PUB.'!K13</f>
        <v>242324.16</v>
      </c>
    </row>
    <row r="39" spans="1:11" ht="27.75" customHeight="1" x14ac:dyDescent="0.25">
      <c r="A39" s="55">
        <f>+'PPTO DIV. SEX.'!A13</f>
        <v>1</v>
      </c>
      <c r="B39" s="55">
        <f>+'PPTO DIV. SEX.'!B13</f>
        <v>1</v>
      </c>
      <c r="C39" s="55">
        <f>+'PPTO DIV. SEX.'!C13</f>
        <v>113</v>
      </c>
      <c r="D39" s="55">
        <f>+'PPTO DIV. SEX.'!D13</f>
        <v>1</v>
      </c>
      <c r="E39" s="55">
        <f>+'PPTO DIV. SEX.'!E13</f>
        <v>1</v>
      </c>
      <c r="F39" s="55">
        <f>+'PPTO DIV. SEX.'!F13</f>
        <v>15</v>
      </c>
      <c r="G39" s="55" t="str">
        <f>+'PPTO DIV. SEX.'!G13</f>
        <v>JRE</v>
      </c>
      <c r="H39" s="55">
        <f>+'PPTO DIV. SEX.'!H13</f>
        <v>38</v>
      </c>
      <c r="I39" s="55" t="str">
        <f>+'PPTO DIV. SEX.'!I13</f>
        <v>DIS</v>
      </c>
      <c r="J39" s="43" t="str">
        <f>+'PPTO DIV. SEX.'!J13</f>
        <v>BRINDAR LOS CONOCIMIENTOS SOBRE COMO TENER MAYOR ÉXITO DENTRO DE SUS NEGOCIOS A LAS MUJERES JEFAS DE FAMILIA</v>
      </c>
      <c r="K39" s="56">
        <f>+'PPTO DIV. SEX.'!K13</f>
        <v>98324.160000000003</v>
      </c>
    </row>
    <row r="40" spans="1:11" ht="26.25" x14ac:dyDescent="0.25">
      <c r="A40" s="55">
        <f>+'PPTO TURISMO'!A13</f>
        <v>1</v>
      </c>
      <c r="B40" s="55">
        <f>+'PPTO TURISMO'!B13</f>
        <v>1</v>
      </c>
      <c r="C40" s="55">
        <f>+'PPTO TURISMO'!C13</f>
        <v>113</v>
      </c>
      <c r="D40" s="55">
        <f>+'PPTO TURISMO'!D13</f>
        <v>1</v>
      </c>
      <c r="E40" s="55">
        <f>+'PPTO TURISMO'!E13</f>
        <v>1</v>
      </c>
      <c r="F40" s="55">
        <f>+'PPTO TURISMO'!F13</f>
        <v>15</v>
      </c>
      <c r="G40" s="55" t="str">
        <f>+'PPTO TURISMO'!G13</f>
        <v>JRE</v>
      </c>
      <c r="H40" s="55">
        <f>+'PPTO TURISMO'!H13</f>
        <v>32</v>
      </c>
      <c r="I40" s="55" t="str">
        <f>+'PPTO TURISMO'!I13</f>
        <v>TUR</v>
      </c>
      <c r="J40" s="43" t="str">
        <f>+'PPTO TURISMO'!J13</f>
        <v>BRINDAR LOS CONOCIMIENTOS SOBRE COMO TENER MAYOR ÉXITO DENTRO DE SUS NEGOCIOS A LAS MUJERES JEFAS DE FAMILIA</v>
      </c>
      <c r="K40" s="56">
        <f>+'PPTO TURISMO'!K13</f>
        <v>89173.680000000008</v>
      </c>
    </row>
    <row r="41" spans="1:11" x14ac:dyDescent="0.25">
      <c r="A41" s="55">
        <f>+'PPTO COOR. ECOL.'!A13</f>
        <v>1</v>
      </c>
      <c r="B41" s="55">
        <f>+'PPTO COOR. ECOL.'!B13</f>
        <v>1</v>
      </c>
      <c r="C41" s="55">
        <f>+'PPTO COOR. ECOL.'!C13</f>
        <v>113</v>
      </c>
      <c r="D41" s="55">
        <f>+'PPTO COOR. ECOL.'!D13</f>
        <v>1</v>
      </c>
      <c r="E41" s="55">
        <f>+'PPTO COOR. ECOL.'!E13</f>
        <v>1</v>
      </c>
      <c r="F41" s="55">
        <f>+'PPTO COOR. ECOL.'!F13</f>
        <v>15</v>
      </c>
      <c r="G41" s="55" t="str">
        <f>+'PPTO COOR. ECOL.'!G13</f>
        <v>JRE</v>
      </c>
      <c r="H41" s="55">
        <f>+'PPTO COOR. ECOL.'!H13</f>
        <v>39</v>
      </c>
      <c r="I41" s="55" t="str">
        <f>+'PPTO COOR. ECOL.'!I13</f>
        <v>ECO</v>
      </c>
      <c r="J41" s="101" t="str">
        <f>+'PPTO COOR. ECOL.'!J13</f>
        <v>RESPETO A LA LEGALIDAD Y A LOS DERECHOS HUMANOS</v>
      </c>
      <c r="K41" s="56">
        <f>+'PPTO COOR. ECOL.'!K13</f>
        <v>149173.68</v>
      </c>
    </row>
    <row r="42" spans="1:11" x14ac:dyDescent="0.25">
      <c r="A42" s="55">
        <f>+'PPTO COOR. REC. HUM'!A13</f>
        <v>1</v>
      </c>
      <c r="B42" s="55">
        <f>+'PPTO COOR. REC. HUM'!B13</f>
        <v>1</v>
      </c>
      <c r="C42" s="55">
        <f>+'PPTO COOR. REC. HUM'!C13</f>
        <v>113</v>
      </c>
      <c r="D42" s="55">
        <f>+'PPTO COOR. REC. HUM'!D13</f>
        <v>1</v>
      </c>
      <c r="E42" s="55">
        <f>+'PPTO COOR. REC. HUM'!E13</f>
        <v>1</v>
      </c>
      <c r="F42" s="55">
        <f>+'PPTO COOR. REC. HUM'!F13</f>
        <v>15</v>
      </c>
      <c r="G42" s="55" t="str">
        <f>+'PPTO COOR. REC. HUM'!G13</f>
        <v>JRE</v>
      </c>
      <c r="H42" s="55" t="str">
        <f>+'PPTO COOR. REC. HUM'!H13</f>
        <v>09</v>
      </c>
      <c r="I42" s="55" t="str">
        <f>+'PPTO COOR. REC. HUM'!I13</f>
        <v>HYM</v>
      </c>
      <c r="J42" s="101" t="str">
        <f>+'PPTO COOR. REC. HUM'!J13</f>
        <v>RESPETO A LA LEGALIDAD Y A LOS DERECHOS HUMANOS</v>
      </c>
      <c r="K42" s="56">
        <f>+'PPTO COOR. REC. HUM'!K13</f>
        <v>89173.680000000008</v>
      </c>
    </row>
    <row r="43" spans="1:11" x14ac:dyDescent="0.25">
      <c r="A43" s="1">
        <v>1</v>
      </c>
      <c r="B43" s="1">
        <v>1</v>
      </c>
      <c r="C43" s="1">
        <v>113</v>
      </c>
      <c r="D43" s="1">
        <v>3</v>
      </c>
      <c r="E43" s="1"/>
      <c r="F43" s="1"/>
      <c r="G43" s="1"/>
      <c r="H43" s="1"/>
      <c r="I43" s="1"/>
      <c r="J43" s="7" t="s">
        <v>239</v>
      </c>
      <c r="K43" s="17">
        <f>+K44</f>
        <v>6686632.5599999996</v>
      </c>
    </row>
    <row r="44" spans="1:11" x14ac:dyDescent="0.25">
      <c r="A44" s="1">
        <v>1</v>
      </c>
      <c r="B44" s="1">
        <v>1</v>
      </c>
      <c r="C44" s="1">
        <v>113</v>
      </c>
      <c r="D44" s="1">
        <v>3</v>
      </c>
      <c r="E44" s="1">
        <v>1</v>
      </c>
      <c r="F44" s="1"/>
      <c r="G44" s="1"/>
      <c r="H44" s="1"/>
      <c r="I44" s="1"/>
      <c r="J44" s="7" t="s">
        <v>95</v>
      </c>
      <c r="K44" s="17">
        <f>SUM(K45:K47)</f>
        <v>6686632.5599999996</v>
      </c>
    </row>
    <row r="45" spans="1:11" ht="26.25" x14ac:dyDescent="0.25">
      <c r="A45" s="1">
        <f>+'PPTO. SEG. PUB.'!A13</f>
        <v>1</v>
      </c>
      <c r="B45" s="1">
        <f>+'PPTO. SEG. PUB.'!B13</f>
        <v>1</v>
      </c>
      <c r="C45" s="1">
        <f>+'PPTO. SEG. PUB.'!C13</f>
        <v>113</v>
      </c>
      <c r="D45" s="1">
        <f>+'PPTO. SEG. PUB.'!D13</f>
        <v>3</v>
      </c>
      <c r="E45" s="1">
        <f>+'PPTO. SEG. PUB.'!E13</f>
        <v>1</v>
      </c>
      <c r="F45" s="1">
        <f>+'PPTO. SEG. PUB.'!F13</f>
        <v>25</v>
      </c>
      <c r="G45" s="1" t="str">
        <f>+'PPTO. SEG. PUB.'!G13</f>
        <v>JRE</v>
      </c>
      <c r="H45" s="1">
        <f>+'PPTO. SEG. PUB.'!H13</f>
        <v>26</v>
      </c>
      <c r="I45" s="1" t="str">
        <f>+'PPTO. SEG. PUB.'!I13</f>
        <v>SEP</v>
      </c>
      <c r="J45" s="7" t="str">
        <f>+'PPTO. SEG. PUB.'!J13</f>
        <v>PREVENCIÓN Y CONTROL POLICIAL DE LA VIOLENCIA Y DEL DELITO EN EL MUNICIPIO</v>
      </c>
      <c r="K45" s="17">
        <f>+'PPTO. SEG. PUB.'!K13</f>
        <v>5047045.92</v>
      </c>
    </row>
    <row r="46" spans="1:11" ht="26.25" customHeight="1" x14ac:dyDescent="0.25">
      <c r="A46" s="1">
        <f>+'PPTO TRANSITO'!A13</f>
        <v>1</v>
      </c>
      <c r="B46" s="1">
        <f>+'PPTO TRANSITO'!B13</f>
        <v>1</v>
      </c>
      <c r="C46" s="1">
        <f>+'PPTO TRANSITO'!C13</f>
        <v>113</v>
      </c>
      <c r="D46" s="1">
        <f>+'PPTO TRANSITO'!D13</f>
        <v>3</v>
      </c>
      <c r="E46" s="1">
        <f>+'PPTO TRANSITO'!E13</f>
        <v>1</v>
      </c>
      <c r="F46" s="1">
        <f>+'PPTO TRANSITO'!F13</f>
        <v>25</v>
      </c>
      <c r="G46" s="1" t="str">
        <f>+'PPTO TRANSITO'!G13</f>
        <v>JRE</v>
      </c>
      <c r="H46" s="1">
        <f>+'PPTO TRANSITO'!H13</f>
        <v>27</v>
      </c>
      <c r="I46" s="1" t="str">
        <f>+'PPTO TRANSITO'!I13</f>
        <v>TYV</v>
      </c>
      <c r="J46" s="7" t="str">
        <f>+'PPTO TRANSITO'!J13</f>
        <v>MOVILIDAD Y TRANSPORTE</v>
      </c>
      <c r="K46" s="17">
        <f>+'PPTO TRANSITO'!K13</f>
        <v>1001867.04</v>
      </c>
    </row>
    <row r="47" spans="1:11" ht="39" x14ac:dyDescent="0.25">
      <c r="A47" s="1">
        <f>+'PPTO ALUM PUB.'!A13</f>
        <v>1</v>
      </c>
      <c r="B47" s="1">
        <f>+'PPTO PROT. CIVIL'!B13</f>
        <v>1</v>
      </c>
      <c r="C47" s="1">
        <f>+'PPTO PROT. CIVIL'!C13</f>
        <v>113</v>
      </c>
      <c r="D47" s="1">
        <f>+'PPTO PROT. CIVIL'!D13</f>
        <v>3</v>
      </c>
      <c r="E47" s="1">
        <f>+'PPTO PROT. CIVIL'!E13</f>
        <v>1</v>
      </c>
      <c r="F47" s="1">
        <f>+'PPTO PROT. CIVIL'!F13</f>
        <v>25</v>
      </c>
      <c r="G47" s="1" t="str">
        <f>+'PPTO PROT. CIVIL'!G13</f>
        <v>JRE</v>
      </c>
      <c r="H47" s="1">
        <f>+'PPTO PROT. CIVIL'!H13</f>
        <v>28</v>
      </c>
      <c r="I47" s="1" t="str">
        <f>+'PPTO PROT. CIVIL'!I13</f>
        <v>PTC</v>
      </c>
      <c r="J47" s="7" t="str">
        <f>+'PPTO PROT. CIVIL'!J13</f>
        <v>VERIFICACIÓN DE ESTABLECIMIENTOS COMERCIALES, INSTITUCIONES EDUCATIVAS PÚBLICAS Y PRIVADAS PARA QUE CUMPLAN CON LAS MEDIDAS DE SEGURIDAD QUE MARCA LA LEY</v>
      </c>
      <c r="K47" s="17">
        <f>+'PPTO PROT. CIVIL'!K13</f>
        <v>637719.6</v>
      </c>
    </row>
    <row r="48" spans="1:11" x14ac:dyDescent="0.25">
      <c r="A48" s="1">
        <v>1</v>
      </c>
      <c r="B48" s="1">
        <v>3</v>
      </c>
      <c r="C48" s="1"/>
      <c r="D48" s="1"/>
      <c r="E48" s="1"/>
      <c r="F48" s="1"/>
      <c r="G48" s="1"/>
      <c r="H48" s="1"/>
      <c r="I48" s="1"/>
      <c r="J48" s="7" t="s">
        <v>96</v>
      </c>
      <c r="K48" s="5">
        <f>+K49</f>
        <v>1821427.3999999994</v>
      </c>
    </row>
    <row r="49" spans="1:11" x14ac:dyDescent="0.25">
      <c r="A49" s="1">
        <v>1</v>
      </c>
      <c r="B49" s="1">
        <v>3</v>
      </c>
      <c r="C49" s="1">
        <v>132</v>
      </c>
      <c r="D49" s="1"/>
      <c r="E49" s="1"/>
      <c r="F49" s="1"/>
      <c r="G49" s="1"/>
      <c r="H49" s="1"/>
      <c r="I49" s="1"/>
      <c r="J49" s="7" t="s">
        <v>97</v>
      </c>
      <c r="K49" s="5">
        <f>+K82+K50</f>
        <v>1821427.3999999994</v>
      </c>
    </row>
    <row r="50" spans="1:11" x14ac:dyDescent="0.25">
      <c r="A50" s="1">
        <v>1</v>
      </c>
      <c r="B50" s="1">
        <v>3</v>
      </c>
      <c r="C50" s="1">
        <v>132</v>
      </c>
      <c r="D50" s="1">
        <v>1</v>
      </c>
      <c r="E50" s="1"/>
      <c r="F50" s="1"/>
      <c r="G50" s="1"/>
      <c r="H50" s="1"/>
      <c r="I50" s="1"/>
      <c r="J50" s="7" t="s">
        <v>94</v>
      </c>
      <c r="K50" s="5">
        <f>+K51</f>
        <v>1264208.0199999996</v>
      </c>
    </row>
    <row r="51" spans="1:11" x14ac:dyDescent="0.25">
      <c r="A51" s="1">
        <v>1</v>
      </c>
      <c r="B51" s="1">
        <v>3</v>
      </c>
      <c r="C51" s="1">
        <v>132</v>
      </c>
      <c r="D51" s="1">
        <v>1</v>
      </c>
      <c r="E51" s="1">
        <v>1</v>
      </c>
      <c r="F51" s="1"/>
      <c r="G51" s="1"/>
      <c r="H51" s="1"/>
      <c r="I51" s="1"/>
      <c r="J51" s="7" t="s">
        <v>5</v>
      </c>
      <c r="K51" s="5">
        <f>SUM(K52:K81)</f>
        <v>1264208.0199999996</v>
      </c>
    </row>
    <row r="52" spans="1:11" ht="17.25" customHeight="1" x14ac:dyDescent="0.25">
      <c r="A52" s="1">
        <f>+'PPTO COMUNA'!A18</f>
        <v>1</v>
      </c>
      <c r="B52" s="1">
        <f>+'PPTO COMUNA'!B18</f>
        <v>3</v>
      </c>
      <c r="C52" s="1">
        <f>+'PPTO COMUNA'!C18</f>
        <v>132</v>
      </c>
      <c r="D52" s="1">
        <f>+'PPTO COMUNA'!D18</f>
        <v>1</v>
      </c>
      <c r="E52" s="1">
        <f>+'PPTO COMUNA'!E18</f>
        <v>1</v>
      </c>
      <c r="F52" s="1">
        <f>+'PPTO COMUNA'!F18</f>
        <v>15</v>
      </c>
      <c r="G52" s="1" t="str">
        <f>+'PPTO COMUNA'!G18</f>
        <v>JRE</v>
      </c>
      <c r="H52" s="1" t="str">
        <f>+'PPTO COMUNA'!H18</f>
        <v>40</v>
      </c>
      <c r="I52" s="1" t="str">
        <f>+'PPTO COMUNA'!I18</f>
        <v>COM</v>
      </c>
      <c r="J52" s="7" t="str">
        <f>+'PPTO COMUNA'!J18</f>
        <v>GOBIERNO ABIERTO</v>
      </c>
      <c r="K52" s="17">
        <f>+'PPTO COMUNA'!K18</f>
        <v>368557.86</v>
      </c>
    </row>
    <row r="53" spans="1:11" ht="15" customHeight="1" x14ac:dyDescent="0.25">
      <c r="A53" s="1">
        <f>+'PPTO PRESIDENCIA'!A18</f>
        <v>1</v>
      </c>
      <c r="B53" s="1">
        <f>+'PPTO PRESIDENCIA'!B18</f>
        <v>3</v>
      </c>
      <c r="C53" s="1">
        <f>+'PPTO PRESIDENCIA'!C18</f>
        <v>132</v>
      </c>
      <c r="D53" s="1">
        <f>+'PPTO PRESIDENCIA'!D18</f>
        <v>1</v>
      </c>
      <c r="E53" s="1">
        <f>+'PPTO PRESIDENCIA'!E18</f>
        <v>1</v>
      </c>
      <c r="F53" s="1">
        <f>+'PPTO PRESIDENCIA'!F18</f>
        <v>15</v>
      </c>
      <c r="G53" s="1" t="str">
        <f>+'PPTO PRESIDENCIA'!G18</f>
        <v>JRE</v>
      </c>
      <c r="H53" s="1" t="str">
        <f>+'PPTO PRESIDENCIA'!H18</f>
        <v>01</v>
      </c>
      <c r="I53" s="1" t="str">
        <f>+'PPTO PRESIDENCIA'!I18</f>
        <v>PSD</v>
      </c>
      <c r="J53" s="1" t="str">
        <f>+'PPTO PRESIDENCIA'!J18</f>
        <v>GOBIERNO ABIERTO</v>
      </c>
      <c r="K53" s="17">
        <f>+'PPTO PRESIDENCIA'!K18</f>
        <v>8193.68</v>
      </c>
    </row>
    <row r="54" spans="1:11" ht="15" customHeight="1" x14ac:dyDescent="0.25">
      <c r="A54" s="1">
        <f>+'PPTO SALA REG'!A18</f>
        <v>1</v>
      </c>
      <c r="B54" s="1">
        <f>+'PPTO SALA REG'!B18</f>
        <v>3</v>
      </c>
      <c r="C54" s="1">
        <f>+'PPTO SALA REG'!C18</f>
        <v>132</v>
      </c>
      <c r="D54" s="1">
        <f>+'PPTO SALA REG'!D18</f>
        <v>1</v>
      </c>
      <c r="E54" s="1">
        <f>+'PPTO SALA REG'!E18</f>
        <v>1</v>
      </c>
      <c r="F54" s="1">
        <f>+'PPTO SALA REG'!F18</f>
        <v>15</v>
      </c>
      <c r="G54" s="1" t="str">
        <f>+'PPTO SALA REG'!G18</f>
        <v>JRE</v>
      </c>
      <c r="H54" s="1" t="str">
        <f>+'PPTO SALA REG'!H18</f>
        <v>02</v>
      </c>
      <c r="I54" s="1" t="str">
        <f>+'PPTO SALA REG'!I18</f>
        <v>REG</v>
      </c>
      <c r="J54" s="1" t="str">
        <f>+'PPTO SALA REG'!J18</f>
        <v>GOBIERNO ABIERTO</v>
      </c>
      <c r="K54" s="17">
        <f>+'PPTO SALA REG'!K18</f>
        <v>5000</v>
      </c>
    </row>
    <row r="55" spans="1:11" ht="15" customHeight="1" x14ac:dyDescent="0.25">
      <c r="A55" s="1">
        <f>+'PPTO SINDICATURA'!A18</f>
        <v>1</v>
      </c>
      <c r="B55" s="1">
        <f>+'PPTO SINDICATURA'!B18</f>
        <v>3</v>
      </c>
      <c r="C55" s="1">
        <f>+'PPTO SINDICATURA'!C18</f>
        <v>132</v>
      </c>
      <c r="D55" s="1">
        <f>+'PPTO SINDICATURA'!D18</f>
        <v>1</v>
      </c>
      <c r="E55" s="1">
        <f>+'PPTO SINDICATURA'!E18</f>
        <v>1</v>
      </c>
      <c r="F55" s="1">
        <f>+'PPTO SINDICATURA'!F18</f>
        <v>15</v>
      </c>
      <c r="G55" s="1" t="str">
        <f>+'PPTO SINDICATURA'!G18</f>
        <v>JRE</v>
      </c>
      <c r="H55" s="1" t="str">
        <f>+'PPTO SINDICATURA'!H18</f>
        <v>03</v>
      </c>
      <c r="I55" s="1" t="str">
        <f>+'PPTO SINDICATURA'!I18</f>
        <v>SDM</v>
      </c>
      <c r="J55" s="1" t="str">
        <f>+'PPTO SINDICATURA'!J18</f>
        <v>GOBIERNO ABIERTO</v>
      </c>
      <c r="K55" s="17">
        <f>+'PPTO SINDICATURA'!K18</f>
        <v>16000</v>
      </c>
    </row>
    <row r="56" spans="1:11" ht="15" customHeight="1" x14ac:dyDescent="0.25">
      <c r="A56" s="1">
        <f>+'PPTO CATASTRO'!A18</f>
        <v>1</v>
      </c>
      <c r="B56" s="1">
        <f>+'PPTO CATASTRO'!B18</f>
        <v>3</v>
      </c>
      <c r="C56" s="1">
        <f>+'PPTO CATASTRO'!C18</f>
        <v>132</v>
      </c>
      <c r="D56" s="1">
        <f>+'PPTO CATASTRO'!D18</f>
        <v>1</v>
      </c>
      <c r="E56" s="1">
        <f>+'PPTO CATASTRO'!E18</f>
        <v>1</v>
      </c>
      <c r="F56" s="1">
        <f>+'PPTO CATASTRO'!F18</f>
        <v>15</v>
      </c>
      <c r="G56" s="1" t="str">
        <f>+'PPTO CATASTRO'!G18</f>
        <v>JRE</v>
      </c>
      <c r="H56" s="1">
        <f>+'PPTO CATASTRO'!H18</f>
        <v>19</v>
      </c>
      <c r="I56" s="1" t="str">
        <f>+'PPTO CATASTRO'!I18</f>
        <v>CAT</v>
      </c>
      <c r="J56" s="1" t="str">
        <f>+'PPTO CATASTRO'!J18</f>
        <v>FORTALECIMIENTO DE LAS FINANZAS MUNICIPALES</v>
      </c>
      <c r="K56" s="17">
        <f>+'PPTO CATASTRO'!K18</f>
        <v>10869.7</v>
      </c>
    </row>
    <row r="57" spans="1:11" ht="15" customHeight="1" x14ac:dyDescent="0.25">
      <c r="A57" s="1">
        <f>+'PPTO OFIC. MAY'!A18</f>
        <v>1</v>
      </c>
      <c r="B57" s="1">
        <f>+'PPTO OFIC. MAY'!B18</f>
        <v>3</v>
      </c>
      <c r="C57" s="1">
        <f>+'PPTO OFIC. MAY'!C18</f>
        <v>132</v>
      </c>
      <c r="D57" s="1">
        <f>+'PPTO OFIC. MAY'!D18</f>
        <v>1</v>
      </c>
      <c r="E57" s="1">
        <f>+'PPTO OFIC. MAY'!E18</f>
        <v>1</v>
      </c>
      <c r="F57" s="1">
        <f>+'PPTO OFIC. MAY'!F18</f>
        <v>15</v>
      </c>
      <c r="G57" s="1" t="str">
        <f>+'PPTO OFIC. MAY'!G18</f>
        <v>JRE</v>
      </c>
      <c r="H57" s="1">
        <f>+'PPTO OFIC. MAY'!H18</f>
        <v>15</v>
      </c>
      <c r="I57" s="1" t="str">
        <f>+'PPTO OFIC. MAY'!I18</f>
        <v>OMY</v>
      </c>
      <c r="J57" s="1" t="str">
        <f>+'PPTO OFIC. MAY'!J18</f>
        <v>RESPETO A LA LEGALIDAD Y A LOS DERECHOS HUMANOS</v>
      </c>
      <c r="K57" s="17">
        <f>+'PPTO OFIC. MAY'!K18</f>
        <v>24854.7</v>
      </c>
    </row>
    <row r="58" spans="1:11" ht="15" customHeight="1" x14ac:dyDescent="0.25">
      <c r="A58" s="1">
        <f>+'PPTO ORGANO CONTROL'!A18</f>
        <v>1</v>
      </c>
      <c r="B58" s="1">
        <f>+'PPTO ORGANO CONTROL'!B18</f>
        <v>3</v>
      </c>
      <c r="C58" s="1">
        <f>+'PPTO ORGANO CONTROL'!C18</f>
        <v>132</v>
      </c>
      <c r="D58" s="1">
        <f>+'PPTO ORGANO CONTROL'!D18</f>
        <v>1</v>
      </c>
      <c r="E58" s="1">
        <f>+'PPTO ORGANO CONTROL'!E18</f>
        <v>1</v>
      </c>
      <c r="F58" s="1">
        <f>+'PPTO ORGANO CONTROL'!F18</f>
        <v>15</v>
      </c>
      <c r="G58" s="1" t="str">
        <f>+'PPTO ORGANO CONTROL'!G18</f>
        <v>JRE</v>
      </c>
      <c r="H58" s="1" t="str">
        <f>+'PPTO ORGANO CONTROL'!H18</f>
        <v>08</v>
      </c>
      <c r="I58" s="1" t="str">
        <f>+'PPTO ORGANO CONTROL'!I18</f>
        <v>OIC</v>
      </c>
      <c r="J58" s="1" t="str">
        <f>+'PPTO ORGANO CONTROL'!J18</f>
        <v>TRANSPARENCIA Y RENDICIÓN DE CUENTAS</v>
      </c>
      <c r="K58" s="17">
        <f>+'PPTO ORGANO CONTROL'!K18</f>
        <v>16751.82</v>
      </c>
    </row>
    <row r="59" spans="1:11" ht="15" customHeight="1" x14ac:dyDescent="0.25">
      <c r="A59" s="1">
        <f>+'PPTO TRANSP'!A18</f>
        <v>1</v>
      </c>
      <c r="B59" s="1">
        <f>+'PPTO TRANSP'!B18</f>
        <v>3</v>
      </c>
      <c r="C59" s="1">
        <f>+'PPTO TRANSP'!C18</f>
        <v>132</v>
      </c>
      <c r="D59" s="1">
        <f>+'PPTO TRANSP'!D18</f>
        <v>1</v>
      </c>
      <c r="E59" s="1">
        <f>+'PPTO TRANSP'!E18</f>
        <v>1</v>
      </c>
      <c r="F59" s="1">
        <f>+'PPTO TRANSP'!F18</f>
        <v>15</v>
      </c>
      <c r="G59" s="1" t="str">
        <f>+'PPTO TRANSP'!G18</f>
        <v>JRE</v>
      </c>
      <c r="H59" s="1">
        <f>+'PPTO TRANSP'!H18</f>
        <v>36</v>
      </c>
      <c r="I59" s="1" t="str">
        <f>+'PPTO TRANSP'!I18</f>
        <v>TRA</v>
      </c>
      <c r="J59" s="1" t="str">
        <f>+'PPTO TRANSP'!J18</f>
        <v>TRANSPARENCIA Y RENDICIÓN DE CUENTAS</v>
      </c>
      <c r="K59" s="17">
        <f>+'PPTO TRANSP'!K18</f>
        <v>5000</v>
      </c>
    </row>
    <row r="60" spans="1:11" ht="15" customHeight="1" x14ac:dyDescent="0.25">
      <c r="A60" s="1">
        <f>+'PPTO PLANEA'!A18</f>
        <v>1</v>
      </c>
      <c r="B60" s="1">
        <f>+'PPTO PLANEA'!B18</f>
        <v>3</v>
      </c>
      <c r="C60" s="1">
        <f>+'PPTO PLANEA'!C18</f>
        <v>132</v>
      </c>
      <c r="D60" s="1">
        <f>+'PPTO PLANEA'!D18</f>
        <v>1</v>
      </c>
      <c r="E60" s="1">
        <f>+'PPTO PLANEA'!E18</f>
        <v>1</v>
      </c>
      <c r="F60" s="1">
        <f>+'PPTO PLANEA'!F18</f>
        <v>15</v>
      </c>
      <c r="G60" s="1" t="str">
        <f>+'PPTO PLANEA'!G18</f>
        <v>JRE</v>
      </c>
      <c r="H60" s="1">
        <f>+'PPTO PLANEA'!H18</f>
        <v>24</v>
      </c>
      <c r="I60" s="1" t="str">
        <f>+'PPTO PLANEA'!I18</f>
        <v>PLA</v>
      </c>
      <c r="J60" s="1" t="str">
        <f>+'PPTO PLANEA'!J18</f>
        <v>PLANEACIÓN PARA RESULTADOS EN LA GESTIÓN PÚBLICA</v>
      </c>
      <c r="K60" s="17">
        <f>+'PPTO PLANEA'!K18</f>
        <v>24106.720000000001</v>
      </c>
    </row>
    <row r="61" spans="1:11" ht="15" customHeight="1" x14ac:dyDescent="0.25">
      <c r="A61" s="1">
        <f>+'PPTO SEC. GRAL.'!A18</f>
        <v>1</v>
      </c>
      <c r="B61" s="1">
        <f>+'PPTO SEC. GRAL.'!B18</f>
        <v>3</v>
      </c>
      <c r="C61" s="1">
        <f>+'PPTO SEC. GRAL.'!C18</f>
        <v>132</v>
      </c>
      <c r="D61" s="1">
        <f>+'PPTO SEC. GRAL.'!D18</f>
        <v>1</v>
      </c>
      <c r="E61" s="1">
        <f>+'PPTO SEC. GRAL.'!E18</f>
        <v>1</v>
      </c>
      <c r="F61" s="1">
        <f>+'PPTO SEC. GRAL.'!F18</f>
        <v>15</v>
      </c>
      <c r="G61" s="1" t="str">
        <f>+'PPTO SEC. GRAL.'!G18</f>
        <v>JRE</v>
      </c>
      <c r="H61" s="1" t="str">
        <f>+'PPTO SEC. GRAL.'!H18</f>
        <v>04</v>
      </c>
      <c r="I61" s="1" t="str">
        <f>+'PPTO SEC. GRAL.'!I18</f>
        <v>SGR</v>
      </c>
      <c r="J61" s="1" t="str">
        <f>+'PPTO SEC. GRAL.'!J18</f>
        <v>PLANEACIÓN PARA RESULTADOS EN LA GESTIÓN PÚBLICA</v>
      </c>
      <c r="K61" s="17">
        <f>+'PPTO SEC. GRAL.'!K18</f>
        <v>34328.660000000003</v>
      </c>
    </row>
    <row r="62" spans="1:11" ht="15" customHeight="1" x14ac:dyDescent="0.25">
      <c r="A62" s="1">
        <f>+'PPTO TESORERIA'!A18</f>
        <v>1</v>
      </c>
      <c r="B62" s="1">
        <f>+'PPTO TESORERIA'!B18</f>
        <v>3</v>
      </c>
      <c r="C62" s="1">
        <f>+'PPTO TESORERIA'!C18</f>
        <v>132</v>
      </c>
      <c r="D62" s="1">
        <f>+'PPTO TESORERIA'!D18</f>
        <v>1</v>
      </c>
      <c r="E62" s="1">
        <f>+'PPTO TESORERIA'!E18</f>
        <v>1</v>
      </c>
      <c r="F62" s="1">
        <f>+'PPTO TESORERIA'!F18</f>
        <v>15</v>
      </c>
      <c r="G62" s="1" t="str">
        <f>+'PPTO TESORERIA'!G18</f>
        <v>JRE</v>
      </c>
      <c r="H62" s="1" t="str">
        <f>+'PPTO TESORERIA'!H18</f>
        <v>05</v>
      </c>
      <c r="I62" s="1" t="str">
        <f>+'PPTO TESORERIA'!I18</f>
        <v>TES</v>
      </c>
      <c r="J62" s="1" t="str">
        <f>+'PPTO TESORERIA'!J18</f>
        <v>ADMINISTRACIÓN OPTIMA DE LOS RECURSOS</v>
      </c>
      <c r="K62" s="17">
        <f>+'PPTO TESORERIA'!K18</f>
        <v>112327.6</v>
      </c>
    </row>
    <row r="63" spans="1:11" ht="15" customHeight="1" x14ac:dyDescent="0.25">
      <c r="A63" s="1">
        <f>+'PPTO OBRAS '!A18</f>
        <v>1</v>
      </c>
      <c r="B63" s="1">
        <f>+'PPTO OBRAS '!B18</f>
        <v>3</v>
      </c>
      <c r="C63" s="1">
        <f>+'PPTO OBRAS '!C18</f>
        <v>132</v>
      </c>
      <c r="D63" s="1">
        <f>+'PPTO OBRAS '!D18</f>
        <v>1</v>
      </c>
      <c r="E63" s="1">
        <f>+'PPTO OBRAS '!E18</f>
        <v>1</v>
      </c>
      <c r="F63" s="1">
        <f>+'PPTO OBRAS '!F18</f>
        <v>15</v>
      </c>
      <c r="G63" s="1" t="str">
        <f>+'PPTO OBRAS '!G18</f>
        <v>JRE</v>
      </c>
      <c r="H63" s="1" t="str">
        <f>+'PPTO OBRAS '!H18</f>
        <v>06</v>
      </c>
      <c r="I63" s="1" t="str">
        <f>+'PPTO OBRAS '!I18</f>
        <v>OP1</v>
      </c>
      <c r="J63" s="1" t="str">
        <f>+'PPTO OBRAS '!J18</f>
        <v>CONSTRUCCION Y MANTENIMIENTO DE INFRAESTRUCTURA Y EQUIPAMIENTO URBANO</v>
      </c>
      <c r="K63" s="17">
        <f>+'PPTO OBRAS '!K18</f>
        <v>48807.020000000004</v>
      </c>
    </row>
    <row r="64" spans="1:11" ht="15" customHeight="1" x14ac:dyDescent="0.25">
      <c r="A64" s="1">
        <f>+'PPTO DES. RUR'!A18</f>
        <v>1</v>
      </c>
      <c r="B64" s="1">
        <f>+'PPTO DES. RUR'!B18</f>
        <v>3</v>
      </c>
      <c r="C64" s="1">
        <f>+'PPTO DES. RUR'!C18</f>
        <v>132</v>
      </c>
      <c r="D64" s="1">
        <f>+'PPTO DES. RUR'!D18</f>
        <v>1</v>
      </c>
      <c r="E64" s="1">
        <f>+'PPTO DES. RUR'!E18</f>
        <v>1</v>
      </c>
      <c r="F64" s="1">
        <f>+'PPTO DES. RUR'!F18</f>
        <v>15</v>
      </c>
      <c r="G64" s="1" t="str">
        <f>+'PPTO DES. RUR'!G18</f>
        <v>JRE</v>
      </c>
      <c r="H64" s="1">
        <f>+'PPTO DES. RUR'!H18</f>
        <v>30</v>
      </c>
      <c r="I64" s="1" t="str">
        <f>+'PPTO DES. RUR'!I18</f>
        <v>DER</v>
      </c>
      <c r="J64" s="1" t="str">
        <f>+'PPTO DES. RUR'!J18</f>
        <v>DESARROLLO Y REACTIVACIÓN DE PRODUCCIÓN PRIMARIA</v>
      </c>
      <c r="K64" s="17">
        <f>+'PPTO DES. RUR'!K18</f>
        <v>36548.6</v>
      </c>
    </row>
    <row r="65" spans="1:11" ht="15" customHeight="1" x14ac:dyDescent="0.25">
      <c r="A65" s="1">
        <f>+'PPTO BIENES. SOC'!A18</f>
        <v>1</v>
      </c>
      <c r="B65" s="1">
        <f>+'PPTO BIENES. SOC'!B18</f>
        <v>3</v>
      </c>
      <c r="C65" s="1">
        <f>+'PPTO BIENES. SOC'!C18</f>
        <v>132</v>
      </c>
      <c r="D65" s="1">
        <f>+'PPTO BIENES. SOC'!D18</f>
        <v>1</v>
      </c>
      <c r="E65" s="1">
        <f>+'PPTO BIENES. SOC'!E18</f>
        <v>1</v>
      </c>
      <c r="F65" s="1">
        <f>+'PPTO BIENES. SOC'!F18</f>
        <v>15</v>
      </c>
      <c r="G65" s="1" t="str">
        <f>+'PPTO BIENES. SOC'!G18</f>
        <v>JRE</v>
      </c>
      <c r="H65" s="1">
        <f>+'PPTO BIENES. SOC'!H18</f>
        <v>16</v>
      </c>
      <c r="I65" s="1" t="str">
        <f>+'PPTO BIENES. SOC'!I18</f>
        <v>DBS</v>
      </c>
      <c r="J65" s="1" t="str">
        <f>+'PPTO BIENES. SOC'!J18</f>
        <v>MEJORAMIENTO DE LA VIVIENDA</v>
      </c>
      <c r="K65" s="17">
        <f>+'PPTO BIENES. SOC'!K18</f>
        <v>18053.36</v>
      </c>
    </row>
    <row r="66" spans="1:11" ht="15" customHeight="1" x14ac:dyDescent="0.25">
      <c r="A66" s="1">
        <f>+'PPTO DES. ECON.'!A18</f>
        <v>1</v>
      </c>
      <c r="B66" s="1">
        <f>+'PPTO DES. ECON.'!B18</f>
        <v>3</v>
      </c>
      <c r="C66" s="1">
        <f>+'PPTO DES. ECON.'!C18</f>
        <v>132</v>
      </c>
      <c r="D66" s="1">
        <f>+'PPTO DES. ECON.'!D18</f>
        <v>1</v>
      </c>
      <c r="E66" s="1">
        <f>+'PPTO DES. ECON.'!E18</f>
        <v>1</v>
      </c>
      <c r="F66" s="1">
        <f>+'PPTO DES. ECON.'!F18</f>
        <v>15</v>
      </c>
      <c r="G66" s="1" t="str">
        <f>+'PPTO DES. ECON.'!G18</f>
        <v>JRE</v>
      </c>
      <c r="H66" s="1">
        <f>+'PPTO DES. ECON.'!H18</f>
        <v>31</v>
      </c>
      <c r="I66" s="1" t="str">
        <f>+'PPTO DES. ECON.'!I18</f>
        <v>DEC</v>
      </c>
      <c r="J66" s="1" t="str">
        <f>+'PPTO DES. ECON.'!J18</f>
        <v>PROMOCIÓN DE LA INVERSIÓN Y EL EMPELO E IMPULSO A LAS MICRO Y PEQUEÑAS EMPRESAS</v>
      </c>
      <c r="K66" s="17">
        <f>+'PPTO DES. ECON.'!K18</f>
        <v>19053.36</v>
      </c>
    </row>
    <row r="67" spans="1:11" ht="15" customHeight="1" x14ac:dyDescent="0.25">
      <c r="A67" s="1">
        <f>+'PPTO DIF'!A18</f>
        <v>1</v>
      </c>
      <c r="B67" s="1">
        <f>+'PPTO DIF'!B18</f>
        <v>3</v>
      </c>
      <c r="C67" s="1">
        <f>+'PPTO DIF'!C18</f>
        <v>132</v>
      </c>
      <c r="D67" s="1">
        <f>+'PPTO DIF'!D18</f>
        <v>1</v>
      </c>
      <c r="E67" s="1">
        <f>+'PPTO DIF'!E18</f>
        <v>1</v>
      </c>
      <c r="F67" s="1">
        <f>+'PPTO DIF'!F18</f>
        <v>15</v>
      </c>
      <c r="G67" s="1" t="str">
        <f>+'PPTO DIF'!G18</f>
        <v>JRE</v>
      </c>
      <c r="H67" s="1" t="str">
        <f>+'PPTO DIF'!H18</f>
        <v>07</v>
      </c>
      <c r="I67" s="1" t="str">
        <f>+'PPTO DIF'!I18</f>
        <v>DIF</v>
      </c>
      <c r="J67" s="1" t="str">
        <f>+'PPTO DIF'!J18</f>
        <v>PROTECCIÓN A PERSONAS SUCEPTIBLES O EN SITUACIÓN DE VULNERABILIDAD Y REHABILITACIÓN PARA PERSONAS CON DISCAPACIDAD</v>
      </c>
      <c r="K67" s="17">
        <f>+'PPTO DIF'!K18</f>
        <v>52193.68</v>
      </c>
    </row>
    <row r="68" spans="1:11" ht="15" customHeight="1" x14ac:dyDescent="0.25">
      <c r="A68" s="1">
        <f>+'PPTO EDUCACION'!A18</f>
        <v>1</v>
      </c>
      <c r="B68" s="1">
        <f>+'PPTO EDUCACION'!B18</f>
        <v>3</v>
      </c>
      <c r="C68" s="1">
        <f>+'PPTO EDUCACION'!C18</f>
        <v>132</v>
      </c>
      <c r="D68" s="1">
        <f>+'PPTO EDUCACION'!D18</f>
        <v>1</v>
      </c>
      <c r="E68" s="1">
        <f>+'PPTO EDUCACION'!E18</f>
        <v>1</v>
      </c>
      <c r="F68" s="1">
        <f>+'PPTO EDUCACION'!F18</f>
        <v>15</v>
      </c>
      <c r="G68" s="1" t="str">
        <f>+'PPTO EDUCACION'!G18</f>
        <v>JRE</v>
      </c>
      <c r="H68" s="1">
        <f>+'PPTO EDUCACION'!H18</f>
        <v>33</v>
      </c>
      <c r="I68" s="1" t="str">
        <f>+'PPTO EDUCACION'!I18</f>
        <v>EDC</v>
      </c>
      <c r="J68" s="1" t="str">
        <f>+'PPTO EDUCACION'!J18</f>
        <v>CULTURA PARA LA PAZ, LA INCLUSIÓN, EL DESARROLLO HUMANO Y EL BIENESTAR MUNICIPAL</v>
      </c>
      <c r="K68" s="17">
        <f>+'PPTO EDUCACION'!K18</f>
        <v>19053.36</v>
      </c>
    </row>
    <row r="69" spans="1:11" ht="15" customHeight="1" x14ac:dyDescent="0.25">
      <c r="A69" s="1">
        <f>+'PPTO COM. SOCIAL'!A18</f>
        <v>1</v>
      </c>
      <c r="B69" s="1">
        <f>+'PPTO COM. SOCIAL'!B18</f>
        <v>3</v>
      </c>
      <c r="C69" s="1">
        <f>+'PPTO COM. SOCIAL'!C18</f>
        <v>132</v>
      </c>
      <c r="D69" s="1">
        <f>+'PPTO COM. SOCIAL'!D18</f>
        <v>1</v>
      </c>
      <c r="E69" s="1">
        <f>+'PPTO COM. SOCIAL'!E18</f>
        <v>1</v>
      </c>
      <c r="F69" s="1">
        <f>+'PPTO COM. SOCIAL'!F18</f>
        <v>15</v>
      </c>
      <c r="G69" s="1" t="str">
        <f>+'PPTO COM. SOCIAL'!G18</f>
        <v>JRE</v>
      </c>
      <c r="H69" s="1">
        <f>+'PPTO COM. SOCIAL'!H18</f>
        <v>23</v>
      </c>
      <c r="I69" s="1" t="str">
        <f>+'PPTO COM. SOCIAL'!I18</f>
        <v>COS</v>
      </c>
      <c r="J69" s="1" t="str">
        <f>+'PPTO COM. SOCIAL'!J18</f>
        <v>GOBIERNO ABIERTO</v>
      </c>
      <c r="K69" s="17">
        <f>+'PPTO COM. SOCIAL'!K18</f>
        <v>16869.7</v>
      </c>
    </row>
    <row r="70" spans="1:11" ht="15" customHeight="1" x14ac:dyDescent="0.25">
      <c r="A70" s="1">
        <f>+'PPTO REG. CIV.'!A18</f>
        <v>1</v>
      </c>
      <c r="B70" s="1">
        <f>+'PPTO REG. CIV.'!B18</f>
        <v>3</v>
      </c>
      <c r="C70" s="1">
        <f>+'PPTO REG. CIV.'!C18</f>
        <v>132</v>
      </c>
      <c r="D70" s="1">
        <f>+'PPTO REG. CIV.'!D18</f>
        <v>1</v>
      </c>
      <c r="E70" s="1">
        <f>+'PPTO REG. CIV.'!E18</f>
        <v>1</v>
      </c>
      <c r="F70" s="1">
        <f>+'PPTO REG. CIV.'!F18</f>
        <v>15</v>
      </c>
      <c r="G70" s="1" t="str">
        <f>+'PPTO REG. CIV.'!G18</f>
        <v>JRE</v>
      </c>
      <c r="H70" s="1">
        <f>+'PPTO REG. CIV.'!H18</f>
        <v>12</v>
      </c>
      <c r="I70" s="1" t="str">
        <f>+'PPTO REG. CIV.'!I18</f>
        <v>RCV</v>
      </c>
      <c r="J70" s="1" t="str">
        <f>+'PPTO REG. CIV.'!J18</f>
        <v>FORTALECIMIENTO DE LAS FINANZAS MUNICIPALES</v>
      </c>
      <c r="K70" s="17">
        <f>+'PPTO REG. CIV.'!K18</f>
        <v>17251</v>
      </c>
    </row>
    <row r="71" spans="1:11" ht="15" customHeight="1" x14ac:dyDescent="0.25">
      <c r="A71" s="1">
        <f>+'PPTO DEPORTES'!A18</f>
        <v>1</v>
      </c>
      <c r="B71" s="1">
        <f>+'PPTO DEPORTES'!B18</f>
        <v>3</v>
      </c>
      <c r="C71" s="1">
        <f>+'PPTO DEPORTES'!C18</f>
        <v>132</v>
      </c>
      <c r="D71" s="1">
        <f>+'PPTO DEPORTES'!D18</f>
        <v>1</v>
      </c>
      <c r="E71" s="1">
        <f>+'PPTO DEPORTES'!E18</f>
        <v>1</v>
      </c>
      <c r="F71" s="1">
        <f>+'PPTO DEPORTES'!F18</f>
        <v>15</v>
      </c>
      <c r="G71" s="1" t="str">
        <f>+'PPTO DEPORTES'!G18</f>
        <v>JRE</v>
      </c>
      <c r="H71" s="1">
        <f>+'PPTO DEPORTES'!H18</f>
        <v>25</v>
      </c>
      <c r="I71" s="1" t="str">
        <f>+'PPTO DEPORTES'!I18</f>
        <v>DYJ</v>
      </c>
      <c r="J71" s="1" t="str">
        <f>+'PPTO DEPORTES'!J18</f>
        <v>DEPORTE Y ACTIVACIÓN FÍSICA</v>
      </c>
      <c r="K71" s="17">
        <f>+'PPTO DEPORTES'!K18</f>
        <v>24300.840000000004</v>
      </c>
    </row>
    <row r="72" spans="1:11" ht="15" customHeight="1" x14ac:dyDescent="0.25">
      <c r="A72" s="1">
        <f>+'PPTO SALUD'!A18</f>
        <v>1</v>
      </c>
      <c r="B72" s="1">
        <f>+'PPTO SALUD'!B18</f>
        <v>3</v>
      </c>
      <c r="C72" s="1">
        <f>+'PPTO SALUD'!C18</f>
        <v>132</v>
      </c>
      <c r="D72" s="1">
        <f>+'PPTO SALUD'!D18</f>
        <v>1</v>
      </c>
      <c r="E72" s="1">
        <f>+'PPTO SALUD'!E18</f>
        <v>1</v>
      </c>
      <c r="F72" s="1">
        <f>+'PPTO SALUD'!F18</f>
        <v>15</v>
      </c>
      <c r="G72" s="1" t="str">
        <f>+'PPTO SALUD'!G18</f>
        <v>JRE</v>
      </c>
      <c r="H72" s="1">
        <f>+'PPTO SALUD'!H18</f>
        <v>20</v>
      </c>
      <c r="I72" s="1" t="str">
        <f>+'PPTO SALUD'!I18</f>
        <v>SAM</v>
      </c>
      <c r="J72" s="1" t="str">
        <f>+'PPTO SALUD'!J18</f>
        <v>PROTECCIÓN A PERSONAS SUCEPTIBLES O EN SITUACIÓN DE VULNERABILIDAD Y REHABILITACIÓN PARA PERSONAS CON DISCAPACIDAD</v>
      </c>
      <c r="K72" s="17">
        <f>+'PPTO SALUD'!K18</f>
        <v>21869.7</v>
      </c>
    </row>
    <row r="73" spans="1:11" ht="15" customHeight="1" x14ac:dyDescent="0.25">
      <c r="A73" s="1">
        <f>+'PPTO AGUA POTABLE'!A18</f>
        <v>1</v>
      </c>
      <c r="B73" s="1">
        <f>+'PPTO AGUA POTABLE'!B18</f>
        <v>3</v>
      </c>
      <c r="C73" s="1">
        <f>+'PPTO AGUA POTABLE'!C18</f>
        <v>132</v>
      </c>
      <c r="D73" s="1">
        <f>+'PPTO AGUA POTABLE'!D18</f>
        <v>1</v>
      </c>
      <c r="E73" s="1">
        <f>+'PPTO AGUA POTABLE'!E18</f>
        <v>1</v>
      </c>
      <c r="F73" s="1">
        <f>+'PPTO AGUA POTABLE'!F18</f>
        <v>15</v>
      </c>
      <c r="G73" s="1" t="str">
        <f>+'PPTO AGUA POTABLE'!G18</f>
        <v>JRE</v>
      </c>
      <c r="H73" s="1">
        <f>+'PPTO AGUA POTABLE'!H18</f>
        <v>35</v>
      </c>
      <c r="I73" s="1" t="str">
        <f>+'PPTO AGUA POTABLE'!I18</f>
        <v>AGP</v>
      </c>
      <c r="J73" s="1" t="str">
        <f>+'PPTO AGUA POTABLE'!J18</f>
        <v>SERVICIOS PÚBLICOS MUNICIPALES</v>
      </c>
      <c r="K73" s="17">
        <f>+'PPTO AGUA POTABLE'!K18</f>
        <v>60031.78</v>
      </c>
    </row>
    <row r="74" spans="1:11" ht="15" customHeight="1" x14ac:dyDescent="0.25">
      <c r="A74" s="1">
        <f>+'PPTO REGLAMENTOS'!A18</f>
        <v>1</v>
      </c>
      <c r="B74" s="1">
        <f>+'PPTO REGLAMENTOS'!B18</f>
        <v>3</v>
      </c>
      <c r="C74" s="1">
        <f>+'PPTO REGLAMENTOS'!C18</f>
        <v>132</v>
      </c>
      <c r="D74" s="1">
        <f>+'PPTO REGLAMENTOS'!D18</f>
        <v>1</v>
      </c>
      <c r="E74" s="1">
        <f>+'PPTO REGLAMENTOS'!E18</f>
        <v>1</v>
      </c>
      <c r="F74" s="1">
        <f>+'PPTO REGLAMENTOS'!F18</f>
        <v>15</v>
      </c>
      <c r="G74" s="1" t="str">
        <f>+'PPTO REGLAMENTOS'!G18</f>
        <v>JRE</v>
      </c>
      <c r="H74" s="1">
        <f>+'PPTO REGLAMENTOS'!H18</f>
        <v>11</v>
      </c>
      <c r="I74" s="1" t="str">
        <f>+'PPTO REGLAMENTOS'!I18</f>
        <v>REG</v>
      </c>
      <c r="J74" s="1" t="str">
        <f>+'PPTO REGLAMENTOS'!J18</f>
        <v>RESPETO A LA LEGALIDAD Y A LOS DERECHOS HUMANOS</v>
      </c>
      <c r="K74" s="17">
        <f>+'PPTO REGLAMENTOS'!K18</f>
        <v>42053.36</v>
      </c>
    </row>
    <row r="75" spans="1:11" ht="15" customHeight="1" x14ac:dyDescent="0.25">
      <c r="A75" s="1">
        <f>+'PPTO PARQUES'!A18</f>
        <v>1</v>
      </c>
      <c r="B75" s="1">
        <f>+'PPTO PARQUES'!B18</f>
        <v>3</v>
      </c>
      <c r="C75" s="1">
        <f>+'PPTO PARQUES'!C18</f>
        <v>132</v>
      </c>
      <c r="D75" s="1">
        <f>+'PPTO PARQUES'!D18</f>
        <v>1</v>
      </c>
      <c r="E75" s="1">
        <f>+'PPTO PARQUES'!E18</f>
        <v>1</v>
      </c>
      <c r="F75" s="1">
        <f>+'PPTO PARQUES'!F18</f>
        <v>15</v>
      </c>
      <c r="G75" s="1" t="str">
        <f>+'PPTO PARQUES'!G18</f>
        <v>JRE</v>
      </c>
      <c r="H75" s="1">
        <f>+'PPTO PARQUES'!H18</f>
        <v>37</v>
      </c>
      <c r="I75" s="1" t="str">
        <f>+'PPTO PARQUES'!I18</f>
        <v>PYJ</v>
      </c>
      <c r="J75" s="1" t="str">
        <f>+'PPTO PARQUES'!J18</f>
        <v>SERVICIOS PÚBLICOS MUNICIPALES</v>
      </c>
      <c r="K75" s="17">
        <f>+'PPTO PARQUES'!K18</f>
        <v>41993.68</v>
      </c>
    </row>
    <row r="76" spans="1:11" ht="15" customHeight="1" x14ac:dyDescent="0.25">
      <c r="A76" s="1">
        <f>+'PPTO SERV. GRALES'!A18</f>
        <v>1</v>
      </c>
      <c r="B76" s="1">
        <f>+'PPTO SERV. GRALES'!B18</f>
        <v>3</v>
      </c>
      <c r="C76" s="1">
        <f>+'PPTO SERV. GRALES'!C18</f>
        <v>132</v>
      </c>
      <c r="D76" s="1">
        <f>+'PPTO SERV. GRALES'!D18</f>
        <v>1</v>
      </c>
      <c r="E76" s="1">
        <f>+'PPTO SERV. GRALES'!E18</f>
        <v>1</v>
      </c>
      <c r="F76" s="1">
        <f>+'PPTO SERV. GRALES'!F18</f>
        <v>15</v>
      </c>
      <c r="G76" s="1" t="str">
        <f>+'PPTO SERV. GRALES'!G18</f>
        <v>JRE</v>
      </c>
      <c r="H76" s="1">
        <f>+'PPTO SERV. GRALES'!H18</f>
        <v>18</v>
      </c>
      <c r="I76" s="1" t="str">
        <f>+'PPTO SERV. GRALES'!I18</f>
        <v>DSG</v>
      </c>
      <c r="J76" s="1" t="str">
        <f>+'PPTO SERV. GRALES'!J18</f>
        <v>SERVICIOS PÚBLICOS MUNICIPALES</v>
      </c>
      <c r="K76" s="17">
        <f>+'PPTO SERV. GRALES'!K18</f>
        <v>164457.06</v>
      </c>
    </row>
    <row r="77" spans="1:11" ht="15" customHeight="1" x14ac:dyDescent="0.25">
      <c r="A77" s="1">
        <f>+'PPTO ALUM PUB.'!A18</f>
        <v>1</v>
      </c>
      <c r="B77" s="1">
        <f>+'PPTO ALUM PUB.'!B18</f>
        <v>3</v>
      </c>
      <c r="C77" s="1">
        <f>+'PPTO ALUM PUB.'!C18</f>
        <v>132</v>
      </c>
      <c r="D77" s="1">
        <f>+'PPTO ALUM PUB.'!D18</f>
        <v>1</v>
      </c>
      <c r="E77" s="1">
        <f>+'PPTO ALUM PUB.'!E18</f>
        <v>1</v>
      </c>
      <c r="F77" s="1">
        <f>+'PPTO ALUM PUB.'!F18</f>
        <v>15</v>
      </c>
      <c r="G77" s="1" t="str">
        <f>+'PPTO ALUM PUB.'!G18</f>
        <v>JRE</v>
      </c>
      <c r="H77" s="1">
        <f>+'PPTO ALUM PUB.'!H18</f>
        <v>22</v>
      </c>
      <c r="I77" s="1" t="str">
        <f>+'PPTO ALUM PUB.'!I18</f>
        <v>DAP</v>
      </c>
      <c r="J77" s="1" t="str">
        <f>+'PPTO ALUM PUB.'!J18</f>
        <v>SERVICIOS PÚBLICOS MUNICIPALES</v>
      </c>
      <c r="K77" s="17">
        <f>+'PPTO ALUM PUB.'!K18</f>
        <v>20193.68</v>
      </c>
    </row>
    <row r="78" spans="1:11" ht="15" customHeight="1" x14ac:dyDescent="0.25">
      <c r="A78" s="1">
        <f>+'PPTO DIV. SEX.'!A18</f>
        <v>1</v>
      </c>
      <c r="B78" s="1">
        <f>+'PPTO DIV. SEX.'!B18</f>
        <v>3</v>
      </c>
      <c r="C78" s="1">
        <f>+'PPTO DIV. SEX.'!C18</f>
        <v>132</v>
      </c>
      <c r="D78" s="1">
        <f>+'PPTO DIV. SEX.'!D18</f>
        <v>1</v>
      </c>
      <c r="E78" s="1">
        <f>+'PPTO DIV. SEX.'!E18</f>
        <v>1</v>
      </c>
      <c r="F78" s="1">
        <f>+'PPTO DIV. SEX.'!F18</f>
        <v>15</v>
      </c>
      <c r="G78" s="1" t="str">
        <f>+'PPTO DIV. SEX.'!G18</f>
        <v>JRE</v>
      </c>
      <c r="H78" s="1">
        <f>+'PPTO DIV. SEX.'!H18</f>
        <v>38</v>
      </c>
      <c r="I78" s="1" t="str">
        <f>+'PPTO DIV. SEX.'!I18</f>
        <v>DIS</v>
      </c>
      <c r="J78" s="1" t="str">
        <f>+'PPTO DIV. SEX.'!J18</f>
        <v>BRINDAR LOS CONOCIMIENTOS SOBRE COMO TENER MAYOR ÉXITO DENTRO DE SUS NEGOCIOS A LAS MUJERES JEFAS DE FAMILIA</v>
      </c>
      <c r="K78" s="17">
        <f>+'PPTO DIV. SEX.'!K18</f>
        <v>8193.68</v>
      </c>
    </row>
    <row r="79" spans="1:11" ht="15" customHeight="1" x14ac:dyDescent="0.25">
      <c r="A79" s="1">
        <f>+'PPTO TURISMO'!A18</f>
        <v>1</v>
      </c>
      <c r="B79" s="1">
        <f>+'PPTO TURISMO'!B18</f>
        <v>3</v>
      </c>
      <c r="C79" s="1">
        <f>+'PPTO TURISMO'!C18</f>
        <v>132</v>
      </c>
      <c r="D79" s="1">
        <f>+'PPTO TURISMO'!D18</f>
        <v>1</v>
      </c>
      <c r="E79" s="1">
        <f>+'PPTO TURISMO'!E18</f>
        <v>1</v>
      </c>
      <c r="F79" s="1">
        <f>+'PPTO TURISMO'!F18</f>
        <v>15</v>
      </c>
      <c r="G79" s="1" t="str">
        <f>+'PPTO TURISMO'!G18</f>
        <v>JRE</v>
      </c>
      <c r="H79" s="1">
        <f>+'PPTO TURISMO'!H18</f>
        <v>32</v>
      </c>
      <c r="I79" s="1" t="str">
        <f>+'PPTO TURISMO'!I18</f>
        <v>TUR</v>
      </c>
      <c r="J79" s="1" t="str">
        <f>+'PPTO TURISMO'!J18</f>
        <v>BRINDAR LOS CONOCIMIENTOS SOBRE COMO TENER MAYOR ÉXITO DENTRO DE SUS NEGOCIOS A LAS MUJERES JEFAS DE FAMILIA</v>
      </c>
      <c r="K79" s="17">
        <f>+'PPTO TURISMO'!K18</f>
        <v>7431.1400000000012</v>
      </c>
    </row>
    <row r="80" spans="1:11" ht="15" customHeight="1" x14ac:dyDescent="0.25">
      <c r="A80" s="1">
        <f>+'PPTO COOR. ECOL.'!A18</f>
        <v>1</v>
      </c>
      <c r="B80" s="1">
        <f>+'PPTO COOR. ECOL.'!B18</f>
        <v>3</v>
      </c>
      <c r="C80" s="1">
        <f>+'PPTO COOR. ECOL.'!C18</f>
        <v>132</v>
      </c>
      <c r="D80" s="1">
        <f>+'PPTO COOR. ECOL.'!D18</f>
        <v>1</v>
      </c>
      <c r="E80" s="1">
        <f>+'PPTO COOR. ECOL.'!E18</f>
        <v>1</v>
      </c>
      <c r="F80" s="1">
        <f>+'PPTO COOR. ECOL.'!F18</f>
        <v>15</v>
      </c>
      <c r="G80" s="1" t="str">
        <f>+'PPTO COOR. ECOL.'!G18</f>
        <v>JRE</v>
      </c>
      <c r="H80" s="1">
        <f>+'PPTO COOR. ECOL.'!H18</f>
        <v>39</v>
      </c>
      <c r="I80" s="1" t="str">
        <f>+'PPTO COOR. ECOL.'!I18</f>
        <v>ECO</v>
      </c>
      <c r="J80" s="1" t="str">
        <f>+'PPTO COOR. ECOL.'!J18</f>
        <v>RESPETO A LA LEGALIDAD Y A LOS DERECHOS HUMANOS</v>
      </c>
      <c r="K80" s="17">
        <f>+'PPTO COOR. ECOL.'!K18</f>
        <v>12431.140000000001</v>
      </c>
    </row>
    <row r="81" spans="1:11" ht="15" customHeight="1" x14ac:dyDescent="0.25">
      <c r="A81" s="1">
        <f>+'PPTO COOR. REC. HUM'!A18</f>
        <v>1</v>
      </c>
      <c r="B81" s="1">
        <f>+'PPTO COOR. REC. HUM'!B18</f>
        <v>3</v>
      </c>
      <c r="C81" s="1">
        <f>+'PPTO COOR. REC. HUM'!C18</f>
        <v>132</v>
      </c>
      <c r="D81" s="1">
        <f>+'PPTO COOR. REC. HUM'!D18</f>
        <v>1</v>
      </c>
      <c r="E81" s="1">
        <f>+'PPTO COOR. REC. HUM'!E18</f>
        <v>1</v>
      </c>
      <c r="F81" s="1">
        <f>+'PPTO COOR. REC. HUM'!F18</f>
        <v>15</v>
      </c>
      <c r="G81" s="1" t="str">
        <f>+'PPTO COOR. REC. HUM'!G18</f>
        <v>JRE</v>
      </c>
      <c r="H81" s="1" t="str">
        <f>+'PPTO COOR. REC. HUM'!H18</f>
        <v>09</v>
      </c>
      <c r="I81" s="1" t="str">
        <f>+'PPTO COOR. REC. HUM'!I18</f>
        <v>HYM</v>
      </c>
      <c r="J81" s="1" t="str">
        <f>+'PPTO COOR. REC. HUM'!J18</f>
        <v>RESPETO A LA LEGALIDAD Y A LOS DERECHOS HUMANOS</v>
      </c>
      <c r="K81" s="17">
        <f>+'PPTO COOR. REC. HUM'!K18</f>
        <v>7431.1400000000012</v>
      </c>
    </row>
    <row r="82" spans="1:11" x14ac:dyDescent="0.25">
      <c r="A82" s="1">
        <v>1</v>
      </c>
      <c r="B82" s="1">
        <v>3</v>
      </c>
      <c r="C82" s="1">
        <v>132</v>
      </c>
      <c r="D82" s="1">
        <v>3</v>
      </c>
      <c r="E82" s="1"/>
      <c r="F82" s="1"/>
      <c r="G82" s="1"/>
      <c r="H82" s="1"/>
      <c r="I82" s="1"/>
      <c r="J82" s="7" t="s">
        <v>239</v>
      </c>
      <c r="K82" s="17">
        <f>+K83</f>
        <v>557219.38</v>
      </c>
    </row>
    <row r="83" spans="1:11" x14ac:dyDescent="0.25">
      <c r="A83" s="1">
        <v>1</v>
      </c>
      <c r="B83" s="1">
        <f t="shared" ref="B83:C83" si="0">+B82</f>
        <v>3</v>
      </c>
      <c r="C83" s="1">
        <f t="shared" si="0"/>
        <v>132</v>
      </c>
      <c r="D83" s="1">
        <v>3</v>
      </c>
      <c r="E83" s="1">
        <v>1</v>
      </c>
      <c r="F83" s="1"/>
      <c r="G83" s="1"/>
      <c r="H83" s="1"/>
      <c r="I83" s="1"/>
      <c r="J83" s="7" t="s">
        <v>95</v>
      </c>
      <c r="K83" s="17">
        <f>SUM(K84:K86)</f>
        <v>557219.38</v>
      </c>
    </row>
    <row r="84" spans="1:11" ht="24.75" customHeight="1" x14ac:dyDescent="0.25">
      <c r="A84" s="1">
        <f>+'PPTO. SEG. PUB.'!A18</f>
        <v>1</v>
      </c>
      <c r="B84" s="1">
        <f>+'PPTO. SEG. PUB.'!B18</f>
        <v>3</v>
      </c>
      <c r="C84" s="1">
        <f>+'PPTO. SEG. PUB.'!C18</f>
        <v>132</v>
      </c>
      <c r="D84" s="1">
        <f>+'PPTO. SEG. PUB.'!D18</f>
        <v>3</v>
      </c>
      <c r="E84" s="1">
        <f>+'PPTO. SEG. PUB.'!E18</f>
        <v>1</v>
      </c>
      <c r="F84" s="1">
        <f>+'PPTO. SEG. PUB.'!F18</f>
        <v>25</v>
      </c>
      <c r="G84" s="1" t="str">
        <f>+'PPTO. SEG. PUB.'!G18</f>
        <v>JRE</v>
      </c>
      <c r="H84" s="1">
        <f>+'PPTO. SEG. PUB.'!H18</f>
        <v>26</v>
      </c>
      <c r="I84" s="1" t="str">
        <f>+'PPTO. SEG. PUB.'!I18</f>
        <v>SEP</v>
      </c>
      <c r="J84" s="7" t="str">
        <f>+'PPTO. SEG. PUB.'!J18</f>
        <v>PREVENCIÓN Y CONTROL POLICIAL DE LA VIOLENCIA Y DEL DELITO EN EL MUNICIPIO</v>
      </c>
      <c r="K84" s="17">
        <f>+'PPTO. SEG. PUB.'!K18</f>
        <v>420587.16</v>
      </c>
    </row>
    <row r="85" spans="1:11" ht="26.25" customHeight="1" x14ac:dyDescent="0.25">
      <c r="A85" s="1">
        <f>+'PPTO TRANSITO'!A18</f>
        <v>1</v>
      </c>
      <c r="B85" s="1">
        <f>+'PPTO TRANSITO'!B18</f>
        <v>3</v>
      </c>
      <c r="C85" s="1">
        <f>+'PPTO TRANSITO'!C18</f>
        <v>132</v>
      </c>
      <c r="D85" s="1">
        <f>+'PPTO TRANSITO'!D18</f>
        <v>3</v>
      </c>
      <c r="E85" s="1">
        <f>+'PPTO TRANSITO'!E18</f>
        <v>1</v>
      </c>
      <c r="F85" s="1">
        <f>+'PPTO TRANSITO'!F18</f>
        <v>25</v>
      </c>
      <c r="G85" s="1" t="str">
        <f>+'PPTO TRANSITO'!G18</f>
        <v>JRE</v>
      </c>
      <c r="H85" s="1">
        <f>+'PPTO TRANSITO'!H18</f>
        <v>27</v>
      </c>
      <c r="I85" s="1" t="str">
        <f>+'PPTO TRANSITO'!I18</f>
        <v>TYV</v>
      </c>
      <c r="J85" s="7" t="str">
        <f>+'PPTO TRANSITO'!J18</f>
        <v>MOVILIDAD Y TRANSPORTE</v>
      </c>
      <c r="K85" s="17">
        <f>+'PPTO TRANSITO'!K18</f>
        <v>83488.920000000013</v>
      </c>
    </row>
    <row r="86" spans="1:11" ht="39" x14ac:dyDescent="0.25">
      <c r="A86" s="1">
        <f>+'PPTO PROT. CIVIL'!A18</f>
        <v>1</v>
      </c>
      <c r="B86" s="1">
        <f>+'PPTO PROT. CIVIL'!B18</f>
        <v>3</v>
      </c>
      <c r="C86" s="1">
        <f>+'PPTO PROT. CIVIL'!C18</f>
        <v>132</v>
      </c>
      <c r="D86" s="1">
        <f>+'PPTO PROT. CIVIL'!D18</f>
        <v>3</v>
      </c>
      <c r="E86" s="1">
        <f>+'PPTO PROT. CIVIL'!E18</f>
        <v>1</v>
      </c>
      <c r="F86" s="1">
        <f>+'PPTO PROT. CIVIL'!F18</f>
        <v>25</v>
      </c>
      <c r="G86" s="1" t="str">
        <f>+'PPTO PROT. CIVIL'!G18</f>
        <v>JRE</v>
      </c>
      <c r="H86" s="1">
        <f>+'PPTO PROT. CIVIL'!H18</f>
        <v>28</v>
      </c>
      <c r="I86" s="1" t="str">
        <f>+'PPTO PROT. CIVIL'!I18</f>
        <v>PTC</v>
      </c>
      <c r="J86" s="7" t="str">
        <f>+'PPTO PROT. CIVIL'!J18</f>
        <v>VERIFICACIÓN DE ESTABLECIMIENTOS COMERCIALES, INSTITUCIONES EDUCATIVAS PÚBLICAS Y PRIVADAS PARA QUE CUMPLAN CON LAS MEDIDAS DE SEGURIDAD QUE MARCA LA LEY</v>
      </c>
      <c r="K86" s="17">
        <f>+'PPTO PROT. CIVIL'!K18</f>
        <v>53143.3</v>
      </c>
    </row>
    <row r="87" spans="1:11" x14ac:dyDescent="0.25">
      <c r="A87" s="1">
        <v>1</v>
      </c>
      <c r="B87" s="1">
        <v>5</v>
      </c>
      <c r="C87" s="1"/>
      <c r="D87" s="1"/>
      <c r="E87" s="1"/>
      <c r="F87" s="1"/>
      <c r="G87" s="1"/>
      <c r="H87" s="1"/>
      <c r="I87" s="1"/>
      <c r="J87" s="7" t="s">
        <v>98</v>
      </c>
      <c r="K87" s="5">
        <f>+K88</f>
        <v>2455000</v>
      </c>
    </row>
    <row r="88" spans="1:11" x14ac:dyDescent="0.25">
      <c r="A88" s="1">
        <v>1</v>
      </c>
      <c r="B88" s="1">
        <v>5</v>
      </c>
      <c r="C88" s="1">
        <v>152</v>
      </c>
      <c r="D88" s="1"/>
      <c r="E88" s="1"/>
      <c r="F88" s="1"/>
      <c r="G88" s="1"/>
      <c r="H88" s="1"/>
      <c r="I88" s="1"/>
      <c r="J88" s="7" t="s">
        <v>99</v>
      </c>
      <c r="K88" s="5">
        <f>+K89+K121</f>
        <v>2455000</v>
      </c>
    </row>
    <row r="89" spans="1:11" x14ac:dyDescent="0.25">
      <c r="A89" s="1">
        <v>1</v>
      </c>
      <c r="B89" s="1">
        <v>5</v>
      </c>
      <c r="C89" s="1">
        <v>152</v>
      </c>
      <c r="D89" s="1">
        <v>1</v>
      </c>
      <c r="E89" s="1"/>
      <c r="F89" s="1"/>
      <c r="G89" s="1"/>
      <c r="H89" s="1"/>
      <c r="I89" s="1"/>
      <c r="J89" s="7" t="s">
        <v>94</v>
      </c>
      <c r="K89" s="5">
        <f>+K90</f>
        <v>1350000</v>
      </c>
    </row>
    <row r="90" spans="1:11" x14ac:dyDescent="0.25">
      <c r="A90" s="1">
        <v>1</v>
      </c>
      <c r="B90" s="1">
        <v>5</v>
      </c>
      <c r="C90" s="1">
        <v>152</v>
      </c>
      <c r="D90" s="1">
        <v>1</v>
      </c>
      <c r="E90" s="1">
        <v>1</v>
      </c>
      <c r="F90" s="1"/>
      <c r="G90" s="1"/>
      <c r="H90" s="1"/>
      <c r="I90" s="1"/>
      <c r="J90" s="7" t="s">
        <v>1054</v>
      </c>
      <c r="K90" s="5">
        <f>SUM(K91:K120)</f>
        <v>1350000</v>
      </c>
    </row>
    <row r="91" spans="1:11" ht="27.75" customHeight="1" x14ac:dyDescent="0.25">
      <c r="A91" s="1">
        <f>+'PPTO COMUNA'!A23</f>
        <v>1</v>
      </c>
      <c r="B91" s="1">
        <f>+'PPTO COMUNA'!B23</f>
        <v>5</v>
      </c>
      <c r="C91" s="1">
        <f>+'PPTO COMUNA'!C23</f>
        <v>152</v>
      </c>
      <c r="D91" s="1">
        <f>+'PPTO COMUNA'!D23</f>
        <v>1</v>
      </c>
      <c r="E91" s="1">
        <f>+'PPTO COMUNA'!E23</f>
        <v>1</v>
      </c>
      <c r="F91" s="1">
        <f>+'PPTO COMUNA'!F23</f>
        <v>15</v>
      </c>
      <c r="G91" s="1" t="str">
        <f>+'PPTO COMUNA'!G23</f>
        <v>JRE</v>
      </c>
      <c r="H91" s="1" t="str">
        <f>+'PPTO COMUNA'!H23</f>
        <v>40</v>
      </c>
      <c r="I91" s="1" t="str">
        <f>+'PPTO COMUNA'!I23</f>
        <v>COM</v>
      </c>
      <c r="J91" s="1" t="str">
        <f>+'PPTO COMUNA'!J23</f>
        <v>GOBIERNO ABIERTO</v>
      </c>
      <c r="K91" s="17">
        <f>+'PPTO COMUNA'!K23</f>
        <v>350000</v>
      </c>
    </row>
    <row r="92" spans="1:11" ht="27.75" customHeight="1" x14ac:dyDescent="0.25">
      <c r="A92" s="1">
        <f>+'PPTO PRESIDENCIA'!A23</f>
        <v>1</v>
      </c>
      <c r="B92" s="1">
        <f>+'PPTO PRESIDENCIA'!B23</f>
        <v>5</v>
      </c>
      <c r="C92" s="1">
        <f>+'PPTO PRESIDENCIA'!C23</f>
        <v>152</v>
      </c>
      <c r="D92" s="1">
        <f>+'PPTO PRESIDENCIA'!D23</f>
        <v>1</v>
      </c>
      <c r="E92" s="1">
        <f>+'PPTO PRESIDENCIA'!E23</f>
        <v>1</v>
      </c>
      <c r="F92" s="1">
        <f>+'PPTO PRESIDENCIA'!F23</f>
        <v>15</v>
      </c>
      <c r="G92" s="1" t="str">
        <f>+'PPTO PRESIDENCIA'!G23</f>
        <v>JRE</v>
      </c>
      <c r="H92" s="1" t="str">
        <f>+'PPTO PRESIDENCIA'!H23</f>
        <v>01</v>
      </c>
      <c r="I92" s="1" t="str">
        <f>+'PPTO PRESIDENCIA'!I23</f>
        <v>PSD</v>
      </c>
      <c r="J92" s="1" t="str">
        <f>+'PPTO PRESIDENCIA'!J23</f>
        <v>GOBIERNO ABIERTO</v>
      </c>
      <c r="K92" s="17">
        <f>+'PPTO PRESIDENCIA'!K23</f>
        <v>25000</v>
      </c>
    </row>
    <row r="93" spans="1:11" ht="27.75" customHeight="1" x14ac:dyDescent="0.25">
      <c r="A93" s="1">
        <f>+'PPTO SALA REG'!A23</f>
        <v>1</v>
      </c>
      <c r="B93" s="1">
        <f>+'PPTO SALA REG'!B23</f>
        <v>5</v>
      </c>
      <c r="C93" s="1">
        <f>+'PPTO SALA REG'!C23</f>
        <v>152</v>
      </c>
      <c r="D93" s="1">
        <f>+'PPTO SALA REG'!D23</f>
        <v>1</v>
      </c>
      <c r="E93" s="1">
        <f>+'PPTO SALA REG'!E23</f>
        <v>1</v>
      </c>
      <c r="F93" s="1">
        <f>+'PPTO SALA REG'!F23</f>
        <v>15</v>
      </c>
      <c r="G93" s="1" t="str">
        <f>+'PPTO SALA REG'!G23</f>
        <v>JRE</v>
      </c>
      <c r="H93" s="1" t="str">
        <f>+'PPTO SALA REG'!H23</f>
        <v>02</v>
      </c>
      <c r="I93" s="1" t="str">
        <f>+'PPTO SALA REG'!I23</f>
        <v>REG</v>
      </c>
      <c r="J93" s="1" t="str">
        <f>+'PPTO SALA REG'!J23</f>
        <v>GOBIERNO ABIERTO</v>
      </c>
      <c r="K93" s="17">
        <f>+'PPTO SALA REG'!K23</f>
        <v>50000</v>
      </c>
    </row>
    <row r="94" spans="1:11" ht="27.75" customHeight="1" x14ac:dyDescent="0.25">
      <c r="A94" s="1">
        <f>+'PPTO SINDICATURA'!A23</f>
        <v>1</v>
      </c>
      <c r="B94" s="1">
        <f>+'PPTO SINDICATURA'!B23</f>
        <v>5</v>
      </c>
      <c r="C94" s="1">
        <f>+'PPTO SINDICATURA'!C23</f>
        <v>152</v>
      </c>
      <c r="D94" s="1">
        <f>+'PPTO SINDICATURA'!D23</f>
        <v>1</v>
      </c>
      <c r="E94" s="1">
        <f>+'PPTO SINDICATURA'!E23</f>
        <v>1</v>
      </c>
      <c r="F94" s="1">
        <f>+'PPTO SINDICATURA'!F23</f>
        <v>15</v>
      </c>
      <c r="G94" s="1" t="str">
        <f>+'PPTO SINDICATURA'!G23</f>
        <v>JRE</v>
      </c>
      <c r="H94" s="1" t="str">
        <f>+'PPTO SINDICATURA'!H23</f>
        <v>03</v>
      </c>
      <c r="I94" s="1" t="str">
        <f>+'PPTO SINDICATURA'!I23</f>
        <v>SDM</v>
      </c>
      <c r="J94" s="1" t="str">
        <f>+'PPTO SINDICATURA'!J23</f>
        <v>GOBIERNO ABIERTO</v>
      </c>
      <c r="K94" s="17">
        <f>+'PPTO SINDICATURA'!K23</f>
        <v>50000</v>
      </c>
    </row>
    <row r="95" spans="1:11" ht="27.75" customHeight="1" x14ac:dyDescent="0.25">
      <c r="A95" s="1">
        <f>+'PPTO CATASTRO'!A23</f>
        <v>1</v>
      </c>
      <c r="B95" s="1">
        <f>+'PPTO CATASTRO'!B23</f>
        <v>5</v>
      </c>
      <c r="C95" s="1">
        <f>+'PPTO CATASTRO'!C23</f>
        <v>152</v>
      </c>
      <c r="D95" s="1">
        <f>+'PPTO CATASTRO'!D23</f>
        <v>1</v>
      </c>
      <c r="E95" s="1">
        <f>+'PPTO CATASTRO'!E23</f>
        <v>1</v>
      </c>
      <c r="F95" s="1">
        <f>+'PPTO CATASTRO'!F23</f>
        <v>15</v>
      </c>
      <c r="G95" s="1" t="str">
        <f>+'PPTO CATASTRO'!G23</f>
        <v>JRE</v>
      </c>
      <c r="H95" s="1">
        <f>+'PPTO CATASTRO'!H23</f>
        <v>19</v>
      </c>
      <c r="I95" s="1" t="str">
        <f>+'PPTO CATASTRO'!I23</f>
        <v>CAT</v>
      </c>
      <c r="J95" s="1" t="str">
        <f>+'PPTO CATASTRO'!J23</f>
        <v>FORTALECIMIENTO DE LAS FINANZAS MUNICIPALES</v>
      </c>
      <c r="K95" s="17">
        <f>+'PPTO CATASTRO'!K23</f>
        <v>50000</v>
      </c>
    </row>
    <row r="96" spans="1:11" ht="27.75" customHeight="1" x14ac:dyDescent="0.25">
      <c r="A96" s="1">
        <f>+'PPTO OFIC. MAY'!A23</f>
        <v>1</v>
      </c>
      <c r="B96" s="1">
        <f>+'PPTO OFIC. MAY'!B23</f>
        <v>5</v>
      </c>
      <c r="C96" s="1">
        <f>+'PPTO OFIC. MAY'!C23</f>
        <v>152</v>
      </c>
      <c r="D96" s="1">
        <f>+'PPTO OFIC. MAY'!D23</f>
        <v>1</v>
      </c>
      <c r="E96" s="1">
        <f>+'PPTO OFIC. MAY'!E23</f>
        <v>1</v>
      </c>
      <c r="F96" s="1">
        <f>+'PPTO OFIC. MAY'!F23</f>
        <v>15</v>
      </c>
      <c r="G96" s="1" t="str">
        <f>+'PPTO OFIC. MAY'!G23</f>
        <v>JRE</v>
      </c>
      <c r="H96" s="1">
        <f>+'PPTO OFIC. MAY'!H23</f>
        <v>15</v>
      </c>
      <c r="I96" s="1" t="str">
        <f>+'PPTO OFIC. MAY'!I23</f>
        <v>OMY</v>
      </c>
      <c r="J96" s="1" t="str">
        <f>+'PPTO OFIC. MAY'!J23</f>
        <v>RESPETO A LA LEGALIDAD Y A LOS DERECHOS HUMANOS</v>
      </c>
      <c r="K96" s="17">
        <f>+'PPTO OFIC. MAY'!K23</f>
        <v>50000</v>
      </c>
    </row>
    <row r="97" spans="1:11" ht="27.75" customHeight="1" x14ac:dyDescent="0.25">
      <c r="A97" s="1">
        <f>+'PPTO ORGANO CONTROL'!A23</f>
        <v>1</v>
      </c>
      <c r="B97" s="1">
        <f>+'PPTO ORGANO CONTROL'!B23</f>
        <v>5</v>
      </c>
      <c r="C97" s="1">
        <f>+'PPTO ORGANO CONTROL'!C23</f>
        <v>152</v>
      </c>
      <c r="D97" s="1">
        <f>+'PPTO ORGANO CONTROL'!D23</f>
        <v>1</v>
      </c>
      <c r="E97" s="1">
        <f>+'PPTO ORGANO CONTROL'!E23</f>
        <v>1</v>
      </c>
      <c r="F97" s="1">
        <f>+'PPTO ORGANO CONTROL'!F23</f>
        <v>15</v>
      </c>
      <c r="G97" s="1" t="str">
        <f>+'PPTO ORGANO CONTROL'!G23</f>
        <v>JRE</v>
      </c>
      <c r="H97" s="1" t="str">
        <f>+'PPTO ORGANO CONTROL'!H23</f>
        <v>08</v>
      </c>
      <c r="I97" s="1" t="str">
        <f>+'PPTO ORGANO CONTROL'!I23</f>
        <v>OIC</v>
      </c>
      <c r="J97" s="1" t="str">
        <f>+'PPTO ORGANO CONTROL'!J23</f>
        <v>TRANSPARENCIA Y RENDICIÓN DE CUENTAS</v>
      </c>
      <c r="K97" s="17">
        <f>+'PPTO ORGANO CONTROL'!K23</f>
        <v>50000</v>
      </c>
    </row>
    <row r="98" spans="1:11" ht="27.75" customHeight="1" x14ac:dyDescent="0.25">
      <c r="A98" s="1">
        <f>+'PPTO TRANSP'!A23</f>
        <v>1</v>
      </c>
      <c r="B98" s="1">
        <f>+'PPTO TRANSP'!B23</f>
        <v>5</v>
      </c>
      <c r="C98" s="1">
        <f>+'PPTO TRANSP'!C23</f>
        <v>152</v>
      </c>
      <c r="D98" s="1">
        <f>+'PPTO TRANSP'!D23</f>
        <v>1</v>
      </c>
      <c r="E98" s="1">
        <f>+'PPTO TRANSP'!E23</f>
        <v>1</v>
      </c>
      <c r="F98" s="1">
        <f>+'PPTO TRANSP'!F23</f>
        <v>15</v>
      </c>
      <c r="G98" s="1" t="str">
        <f>+'PPTO TRANSP'!G23</f>
        <v>JRE</v>
      </c>
      <c r="H98" s="1">
        <f>+'PPTO TRANSP'!H23</f>
        <v>36</v>
      </c>
      <c r="I98" s="1" t="str">
        <f>+'PPTO TRANSP'!I23</f>
        <v>TRA</v>
      </c>
      <c r="J98" s="1" t="str">
        <f>+'PPTO TRANSP'!J23</f>
        <v>TRANSPARENCIA Y RENDICIÓN DE CUENTAS</v>
      </c>
      <c r="K98" s="17">
        <f>+'PPTO TRANSP'!K23</f>
        <v>50000</v>
      </c>
    </row>
    <row r="99" spans="1:11" ht="27.75" customHeight="1" x14ac:dyDescent="0.25">
      <c r="A99" s="1">
        <f>+'PPTO PLANEA'!A23</f>
        <v>1</v>
      </c>
      <c r="B99" s="1">
        <f>+'PPTO PLANEA'!B23</f>
        <v>5</v>
      </c>
      <c r="C99" s="1">
        <f>+'PPTO PLANEA'!C23</f>
        <v>152</v>
      </c>
      <c r="D99" s="1">
        <f>+'PPTO PLANEA'!D23</f>
        <v>1</v>
      </c>
      <c r="E99" s="1">
        <f>+'PPTO PLANEA'!E23</f>
        <v>1</v>
      </c>
      <c r="F99" s="1">
        <f>+'PPTO PLANEA'!F23</f>
        <v>15</v>
      </c>
      <c r="G99" s="1" t="str">
        <f>+'PPTO PLANEA'!G23</f>
        <v>JRE</v>
      </c>
      <c r="H99" s="1">
        <f>+'PPTO PLANEA'!H23</f>
        <v>24</v>
      </c>
      <c r="I99" s="1" t="str">
        <f>+'PPTO PLANEA'!I23</f>
        <v>PLA</v>
      </c>
      <c r="J99" s="1" t="str">
        <f>+'PPTO PLANEA'!J23</f>
        <v>PLANEACIÓN PARA RESULTADOS EN LA GESTIÓN PÚBLICA</v>
      </c>
      <c r="K99" s="17">
        <f>+'PPTO PLANEA'!K23</f>
        <v>50000</v>
      </c>
    </row>
    <row r="100" spans="1:11" ht="27.75" customHeight="1" x14ac:dyDescent="0.25">
      <c r="A100" s="1">
        <f>+'PPTO SEC. GRAL.'!A23</f>
        <v>1</v>
      </c>
      <c r="B100" s="1">
        <f>+'PPTO SEC. GRAL.'!B23</f>
        <v>5</v>
      </c>
      <c r="C100" s="1">
        <f>+'PPTO SEC. GRAL.'!C23</f>
        <v>152</v>
      </c>
      <c r="D100" s="1">
        <f>+'PPTO SEC. GRAL.'!D23</f>
        <v>1</v>
      </c>
      <c r="E100" s="1">
        <f>+'PPTO SEC. GRAL.'!E23</f>
        <v>1</v>
      </c>
      <c r="F100" s="1">
        <f>+'PPTO SEC. GRAL.'!F23</f>
        <v>15</v>
      </c>
      <c r="G100" s="1" t="str">
        <f>+'PPTO SEC. GRAL.'!G23</f>
        <v>JRE</v>
      </c>
      <c r="H100" s="1" t="str">
        <f>+'PPTO SEC. GRAL.'!H23</f>
        <v>04</v>
      </c>
      <c r="I100" s="1" t="str">
        <f>+'PPTO SEC. GRAL.'!I23</f>
        <v>SGR</v>
      </c>
      <c r="J100" s="1" t="str">
        <f>+'PPTO SEC. GRAL.'!J23</f>
        <v>PLANEACIÓN PARA RESULTADOS EN LA GESTIÓN PÚBLICA</v>
      </c>
      <c r="K100" s="17">
        <f>+'PPTO SEC. GRAL.'!K23</f>
        <v>50000</v>
      </c>
    </row>
    <row r="101" spans="1:11" ht="27.75" customHeight="1" x14ac:dyDescent="0.25">
      <c r="A101" s="1">
        <f>+'PPTO TESORERIA'!A23</f>
        <v>1</v>
      </c>
      <c r="B101" s="1">
        <f>+'PPTO TESORERIA'!B23</f>
        <v>5</v>
      </c>
      <c r="C101" s="1">
        <f>+'PPTO TESORERIA'!C23</f>
        <v>152</v>
      </c>
      <c r="D101" s="1">
        <f>+'PPTO TESORERIA'!D23</f>
        <v>1</v>
      </c>
      <c r="E101" s="1">
        <f>+'PPTO TESORERIA'!E23</f>
        <v>1</v>
      </c>
      <c r="F101" s="1">
        <f>+'PPTO TESORERIA'!F23</f>
        <v>15</v>
      </c>
      <c r="G101" s="1" t="str">
        <f>+'PPTO TESORERIA'!G23</f>
        <v>JRE</v>
      </c>
      <c r="H101" s="1" t="str">
        <f>+'PPTO TESORERIA'!H23</f>
        <v>05</v>
      </c>
      <c r="I101" s="1" t="str">
        <f>+'PPTO TESORERIA'!I23</f>
        <v>TES</v>
      </c>
      <c r="J101" s="1" t="str">
        <f>+'PPTO TESORERIA'!J23</f>
        <v>ADMINISTRACIÓN OPTIMA DE LOS RECURSOS</v>
      </c>
      <c r="K101" s="17">
        <f>+'PPTO TESORERIA'!K23</f>
        <v>50000</v>
      </c>
    </row>
    <row r="102" spans="1:11" ht="27.75" customHeight="1" x14ac:dyDescent="0.25">
      <c r="A102" s="1">
        <f>+'PPTO OBRAS '!A23</f>
        <v>1</v>
      </c>
      <c r="B102" s="1">
        <f>+'PPTO OBRAS '!B23</f>
        <v>5</v>
      </c>
      <c r="C102" s="1">
        <f>+'PPTO OBRAS '!C23</f>
        <v>152</v>
      </c>
      <c r="D102" s="1">
        <f>+'PPTO OBRAS '!D23</f>
        <v>1</v>
      </c>
      <c r="E102" s="1">
        <f>+'PPTO OBRAS '!E23</f>
        <v>1</v>
      </c>
      <c r="F102" s="1">
        <f>+'PPTO OBRAS '!F23</f>
        <v>15</v>
      </c>
      <c r="G102" s="1" t="str">
        <f>+'PPTO OBRAS '!G23</f>
        <v>JRE</v>
      </c>
      <c r="H102" s="1" t="str">
        <f>+'PPTO OBRAS '!H23</f>
        <v>06</v>
      </c>
      <c r="I102" s="1" t="str">
        <f>+'PPTO OBRAS '!I23</f>
        <v>OP1</v>
      </c>
      <c r="J102" s="1" t="str">
        <f>+'PPTO OBRAS '!J23</f>
        <v>CONSTRUCCION Y MANTENIMIENTO DE INFRAESTRUCTURA Y EQUIPAMIENTO URBANO</v>
      </c>
      <c r="K102" s="17">
        <f>+'PPTO OBRAS '!K23</f>
        <v>50000</v>
      </c>
    </row>
    <row r="103" spans="1:11" ht="27.75" customHeight="1" x14ac:dyDescent="0.25">
      <c r="A103" s="1">
        <f>+'PPTO DES. RUR'!A23</f>
        <v>1</v>
      </c>
      <c r="B103" s="1">
        <f>+'PPTO DES. RUR'!B23</f>
        <v>5</v>
      </c>
      <c r="C103" s="1">
        <f>+'PPTO DES. RUR'!C23</f>
        <v>152</v>
      </c>
      <c r="D103" s="1">
        <f>+'PPTO DES. RUR'!D23</f>
        <v>1</v>
      </c>
      <c r="E103" s="1">
        <f>+'PPTO DES. RUR'!E23</f>
        <v>1</v>
      </c>
      <c r="F103" s="1">
        <f>+'PPTO DES. RUR'!F23</f>
        <v>15</v>
      </c>
      <c r="G103" s="1" t="str">
        <f>+'PPTO DES. RUR'!G23</f>
        <v>JRE</v>
      </c>
      <c r="H103" s="1">
        <f>+'PPTO DES. RUR'!H23</f>
        <v>30</v>
      </c>
      <c r="I103" s="1" t="str">
        <f>+'PPTO DES. RUR'!I23</f>
        <v>DER</v>
      </c>
      <c r="J103" s="1" t="str">
        <f>+'PPTO DES. RUR'!J23</f>
        <v>DESARROLLO Y REACTIVACIÓN DE PRODUCCIÓN PRIMARIA</v>
      </c>
      <c r="K103" s="17">
        <f>+'PPTO DES. RUR'!K23</f>
        <v>50000</v>
      </c>
    </row>
    <row r="104" spans="1:11" ht="27.75" customHeight="1" x14ac:dyDescent="0.25">
      <c r="A104" s="1">
        <f>+'PPTO BIENES. SOC'!A23</f>
        <v>1</v>
      </c>
      <c r="B104" s="1">
        <f>+'PPTO BIENES. SOC'!B23</f>
        <v>5</v>
      </c>
      <c r="C104" s="1">
        <f>+'PPTO BIENES. SOC'!C23</f>
        <v>152</v>
      </c>
      <c r="D104" s="1">
        <f>+'PPTO BIENES. SOC'!D23</f>
        <v>1</v>
      </c>
      <c r="E104" s="1">
        <f>+'PPTO BIENES. SOC'!E23</f>
        <v>1</v>
      </c>
      <c r="F104" s="1">
        <f>+'PPTO BIENES. SOC'!F23</f>
        <v>15</v>
      </c>
      <c r="G104" s="1" t="str">
        <f>+'PPTO BIENES. SOC'!G23</f>
        <v>JRE</v>
      </c>
      <c r="H104" s="1">
        <f>+'PPTO BIENES. SOC'!H23</f>
        <v>16</v>
      </c>
      <c r="I104" s="1" t="str">
        <f>+'PPTO BIENES. SOC'!I23</f>
        <v>DBS</v>
      </c>
      <c r="J104" s="1" t="str">
        <f>+'PPTO BIENES. SOC'!J23</f>
        <v>MEJORAMIENTO DE LA VIVIENDA</v>
      </c>
      <c r="K104" s="17">
        <f>+'PPTO BIENES. SOC'!K23</f>
        <v>25000</v>
      </c>
    </row>
    <row r="105" spans="1:11" ht="27.75" customHeight="1" x14ac:dyDescent="0.25">
      <c r="A105" s="1">
        <f>+'PPTO DES. ECON.'!A23</f>
        <v>1</v>
      </c>
      <c r="B105" s="1">
        <f>+'PPTO DES. ECON.'!B23</f>
        <v>5</v>
      </c>
      <c r="C105" s="1">
        <f>+'PPTO DES. ECON.'!C23</f>
        <v>152</v>
      </c>
      <c r="D105" s="1">
        <f>+'PPTO DES. ECON.'!D23</f>
        <v>1</v>
      </c>
      <c r="E105" s="1">
        <f>+'PPTO DES. ECON.'!E23</f>
        <v>1</v>
      </c>
      <c r="F105" s="1">
        <f>+'PPTO DES. ECON.'!F23</f>
        <v>15</v>
      </c>
      <c r="G105" s="1" t="str">
        <f>+'PPTO DES. ECON.'!G23</f>
        <v>JRE</v>
      </c>
      <c r="H105" s="1">
        <f>+'PPTO DES. ECON.'!H23</f>
        <v>31</v>
      </c>
      <c r="I105" s="1" t="str">
        <f>+'PPTO DES. ECON.'!I23</f>
        <v>DEC</v>
      </c>
      <c r="J105" s="1" t="str">
        <f>+'PPTO DES. ECON.'!J23</f>
        <v>PROMOCIÓN DE LA INVERSIÓN Y EL EMPELO E IMPULSO A LAS MICRO Y PEQUEÑAS EMPRESAS</v>
      </c>
      <c r="K105" s="17">
        <f>+'PPTO DES. ECON.'!K23</f>
        <v>25000</v>
      </c>
    </row>
    <row r="106" spans="1:11" ht="27.75" customHeight="1" x14ac:dyDescent="0.25">
      <c r="A106" s="1">
        <f>+'PPTO DIF'!A23</f>
        <v>1</v>
      </c>
      <c r="B106" s="1">
        <f>+'PPTO DIF'!B23</f>
        <v>5</v>
      </c>
      <c r="C106" s="1">
        <f>+'PPTO DIF'!C23</f>
        <v>152</v>
      </c>
      <c r="D106" s="1">
        <f>+'PPTO DIF'!D23</f>
        <v>1</v>
      </c>
      <c r="E106" s="1">
        <f>+'PPTO DIF'!E23</f>
        <v>1</v>
      </c>
      <c r="F106" s="1">
        <f>+'PPTO DIF'!F23</f>
        <v>15</v>
      </c>
      <c r="G106" s="1" t="str">
        <f>+'PPTO DIF'!G23</f>
        <v>JRE</v>
      </c>
      <c r="H106" s="1" t="str">
        <f>+'PPTO DIF'!H23</f>
        <v>07</v>
      </c>
      <c r="I106" s="1" t="str">
        <f>+'PPTO DIF'!I23</f>
        <v>DIF</v>
      </c>
      <c r="J106" s="1" t="str">
        <f>+'PPTO DIF'!J23</f>
        <v>PROTECCIÓN A PERSONAS SUCEPTIBLES O EN SITUACIÓN DE VULNERABILIDAD Y REHABILITACIÓN PARA PERSONAS CON DISCAPACIDAD</v>
      </c>
      <c r="K106" s="17">
        <f>+'PPTO DIF'!K23</f>
        <v>25000</v>
      </c>
    </row>
    <row r="107" spans="1:11" ht="27.75" customHeight="1" x14ac:dyDescent="0.25">
      <c r="A107" s="1">
        <f>+'PPTO EDUCACION'!A23</f>
        <v>1</v>
      </c>
      <c r="B107" s="1">
        <f>+'PPTO EDUCACION'!B23</f>
        <v>5</v>
      </c>
      <c r="C107" s="1">
        <f>+'PPTO EDUCACION'!C23</f>
        <v>152</v>
      </c>
      <c r="D107" s="1">
        <f>+'PPTO EDUCACION'!D23</f>
        <v>1</v>
      </c>
      <c r="E107" s="1">
        <f>+'PPTO EDUCACION'!E23</f>
        <v>1</v>
      </c>
      <c r="F107" s="1">
        <f>+'PPTO EDUCACION'!F23</f>
        <v>15</v>
      </c>
      <c r="G107" s="1" t="str">
        <f>+'PPTO EDUCACION'!G23</f>
        <v>JRE</v>
      </c>
      <c r="H107" s="1">
        <f>+'PPTO EDUCACION'!H23</f>
        <v>33</v>
      </c>
      <c r="I107" s="1" t="str">
        <f>+'PPTO EDUCACION'!I23</f>
        <v>EDC</v>
      </c>
      <c r="J107" s="1" t="str">
        <f>+'PPTO EDUCACION'!J23</f>
        <v>CULTURA PARA LA PAZ, LA INCLUSIÓN, EL DESARROLLO HUMANO Y EL BIENESTAR MUNICIPAL</v>
      </c>
      <c r="K107" s="17">
        <f>+'PPTO EDUCACION'!K23</f>
        <v>25000</v>
      </c>
    </row>
    <row r="108" spans="1:11" ht="27.75" customHeight="1" x14ac:dyDescent="0.25">
      <c r="A108" s="1">
        <f>+'PPTO COM. SOCIAL'!A23</f>
        <v>1</v>
      </c>
      <c r="B108" s="1">
        <f>+'PPTO COM. SOCIAL'!B23</f>
        <v>5</v>
      </c>
      <c r="C108" s="1">
        <f>+'PPTO COM. SOCIAL'!C23</f>
        <v>152</v>
      </c>
      <c r="D108" s="1">
        <f>+'PPTO COM. SOCIAL'!D23</f>
        <v>1</v>
      </c>
      <c r="E108" s="1">
        <f>+'PPTO COM. SOCIAL'!E23</f>
        <v>1</v>
      </c>
      <c r="F108" s="1">
        <f>+'PPTO COM. SOCIAL'!F23</f>
        <v>15</v>
      </c>
      <c r="G108" s="1" t="str">
        <f>+'PPTO COM. SOCIAL'!G23</f>
        <v>JRE</v>
      </c>
      <c r="H108" s="1">
        <f>+'PPTO COM. SOCIAL'!H23</f>
        <v>23</v>
      </c>
      <c r="I108" s="1" t="str">
        <f>+'PPTO COM. SOCIAL'!I23</f>
        <v>COS</v>
      </c>
      <c r="J108" s="1" t="str">
        <f>+'PPTO COM. SOCIAL'!J23</f>
        <v>GOBIERNO ABIERTO</v>
      </c>
      <c r="K108" s="17">
        <f>+'PPTO COM. SOCIAL'!K23</f>
        <v>25000</v>
      </c>
    </row>
    <row r="109" spans="1:11" ht="27.75" customHeight="1" x14ac:dyDescent="0.25">
      <c r="A109" s="1">
        <f>+'PPTO REG. CIV.'!A23</f>
        <v>1</v>
      </c>
      <c r="B109" s="1">
        <f>+'PPTO REG. CIV.'!B23</f>
        <v>5</v>
      </c>
      <c r="C109" s="1">
        <f>+'PPTO REG. CIV.'!C23</f>
        <v>152</v>
      </c>
      <c r="D109" s="1">
        <f>+'PPTO REG. CIV.'!D23</f>
        <v>1</v>
      </c>
      <c r="E109" s="1">
        <f>+'PPTO REG. CIV.'!E23</f>
        <v>1</v>
      </c>
      <c r="F109" s="1">
        <f>+'PPTO REG. CIV.'!F23</f>
        <v>15</v>
      </c>
      <c r="G109" s="1" t="str">
        <f>+'PPTO REG. CIV.'!G23</f>
        <v>JRE</v>
      </c>
      <c r="H109" s="1">
        <f>+'PPTO REG. CIV.'!H23</f>
        <v>12</v>
      </c>
      <c r="I109" s="1" t="str">
        <f>+'PPTO REG. CIV.'!I23</f>
        <v>RCV</v>
      </c>
      <c r="J109" s="1" t="str">
        <f>+'PPTO REG. CIV.'!J23</f>
        <v>FORTALECIMIENTO DE LAS FINANZAS MUNICIPALES</v>
      </c>
      <c r="K109" s="17">
        <f>+'PPTO REG. CIV.'!K23</f>
        <v>25000</v>
      </c>
    </row>
    <row r="110" spans="1:11" ht="27.75" customHeight="1" x14ac:dyDescent="0.25">
      <c r="A110" s="1">
        <f>+'PPTO DEPORTES'!A23</f>
        <v>1</v>
      </c>
      <c r="B110" s="1">
        <f>+'PPTO DEPORTES'!B23</f>
        <v>5</v>
      </c>
      <c r="C110" s="1">
        <f>+'PPTO DEPORTES'!C23</f>
        <v>152</v>
      </c>
      <c r="D110" s="1">
        <f>+'PPTO DEPORTES'!D23</f>
        <v>1</v>
      </c>
      <c r="E110" s="1">
        <f>+'PPTO DEPORTES'!E23</f>
        <v>1</v>
      </c>
      <c r="F110" s="1">
        <f>+'PPTO DEPORTES'!F23</f>
        <v>15</v>
      </c>
      <c r="G110" s="1" t="str">
        <f>+'PPTO DEPORTES'!G23</f>
        <v>JRE</v>
      </c>
      <c r="H110" s="1">
        <f>+'PPTO DEPORTES'!H23</f>
        <v>25</v>
      </c>
      <c r="I110" s="1" t="str">
        <f>+'PPTO DEPORTES'!I23</f>
        <v>DYJ</v>
      </c>
      <c r="J110" s="1" t="str">
        <f>+'PPTO DEPORTES'!J23</f>
        <v>DEPORTE Y ACTIVACIÓN FÍSICA</v>
      </c>
      <c r="K110" s="17">
        <f>+'PPTO DEPORTES'!K23</f>
        <v>25000</v>
      </c>
    </row>
    <row r="111" spans="1:11" ht="27.75" customHeight="1" x14ac:dyDescent="0.25">
      <c r="A111" s="1">
        <f>+'PPTO SALUD'!A23</f>
        <v>1</v>
      </c>
      <c r="B111" s="1">
        <f>+'PPTO SALUD'!B23</f>
        <v>5</v>
      </c>
      <c r="C111" s="1">
        <f>+'PPTO SALUD'!C23</f>
        <v>152</v>
      </c>
      <c r="D111" s="1">
        <f>+'PPTO SALUD'!D23</f>
        <v>1</v>
      </c>
      <c r="E111" s="1">
        <f>+'PPTO SALUD'!E23</f>
        <v>1</v>
      </c>
      <c r="F111" s="1">
        <f>+'PPTO SALUD'!F23</f>
        <v>15</v>
      </c>
      <c r="G111" s="1" t="str">
        <f>+'PPTO SALUD'!G23</f>
        <v>JRE</v>
      </c>
      <c r="H111" s="1">
        <f>+'PPTO SALUD'!H23</f>
        <v>20</v>
      </c>
      <c r="I111" s="1" t="str">
        <f>+'PPTO SALUD'!I23</f>
        <v>SAM</v>
      </c>
      <c r="J111" s="1" t="str">
        <f>+'PPTO SALUD'!J23</f>
        <v>PROTECCIÓN A PERSONAS SUCEPTIBLES O EN SITUACIÓN DE VULNERABILIDAD Y REHABILITACIÓN PARA PERSONAS CON DISCAPACIDAD</v>
      </c>
      <c r="K111" s="17">
        <f>+'PPTO SALUD'!K23</f>
        <v>25000</v>
      </c>
    </row>
    <row r="112" spans="1:11" ht="27.75" customHeight="1" x14ac:dyDescent="0.25">
      <c r="A112" s="1">
        <f>+'PPTO AGUA POTABLE'!A23</f>
        <v>1</v>
      </c>
      <c r="B112" s="1">
        <f>+'PPTO AGUA POTABLE'!B23</f>
        <v>5</v>
      </c>
      <c r="C112" s="1">
        <f>+'PPTO AGUA POTABLE'!C23</f>
        <v>152</v>
      </c>
      <c r="D112" s="1">
        <f>+'PPTO AGUA POTABLE'!D23</f>
        <v>1</v>
      </c>
      <c r="E112" s="1">
        <f>+'PPTO AGUA POTABLE'!E23</f>
        <v>1</v>
      </c>
      <c r="F112" s="1">
        <f>+'PPTO AGUA POTABLE'!F23</f>
        <v>15</v>
      </c>
      <c r="G112" s="1" t="str">
        <f>+'PPTO AGUA POTABLE'!G23</f>
        <v>JRE</v>
      </c>
      <c r="H112" s="1">
        <f>+'PPTO AGUA POTABLE'!H23</f>
        <v>35</v>
      </c>
      <c r="I112" s="1" t="str">
        <f>+'PPTO AGUA POTABLE'!I23</f>
        <v>AGP</v>
      </c>
      <c r="J112" s="1" t="str">
        <f>+'PPTO AGUA POTABLE'!J23</f>
        <v>SERVICIOS PÚBLICOS MUNICIPALES</v>
      </c>
      <c r="K112" s="17">
        <f>+'PPTO AGUA POTABLE'!K23</f>
        <v>25000</v>
      </c>
    </row>
    <row r="113" spans="1:11" ht="27.75" customHeight="1" x14ac:dyDescent="0.25">
      <c r="A113" s="1">
        <f>+'PPTO REGLAMENTOS'!A23</f>
        <v>1</v>
      </c>
      <c r="B113" s="1">
        <f>+'PPTO REGLAMENTOS'!B23</f>
        <v>5</v>
      </c>
      <c r="C113" s="1">
        <f>+'PPTO REGLAMENTOS'!C23</f>
        <v>152</v>
      </c>
      <c r="D113" s="1">
        <f>+'PPTO REGLAMENTOS'!D23</f>
        <v>1</v>
      </c>
      <c r="E113" s="1">
        <f>+'PPTO REGLAMENTOS'!E23</f>
        <v>1</v>
      </c>
      <c r="F113" s="1">
        <f>+'PPTO REGLAMENTOS'!F23</f>
        <v>15</v>
      </c>
      <c r="G113" s="1" t="str">
        <f>+'PPTO REGLAMENTOS'!G23</f>
        <v>JRE</v>
      </c>
      <c r="H113" s="1">
        <f>+'PPTO REGLAMENTOS'!H23</f>
        <v>11</v>
      </c>
      <c r="I113" s="1" t="str">
        <f>+'PPTO REGLAMENTOS'!I23</f>
        <v>REG</v>
      </c>
      <c r="J113" s="1" t="str">
        <f>+'PPTO REGLAMENTOS'!J23</f>
        <v>RESPETO A LA LEGALIDAD Y A LOS DERECHOS HUMANOS</v>
      </c>
      <c r="K113" s="17">
        <f>+'PPTO REGLAMENTOS'!K23</f>
        <v>25000</v>
      </c>
    </row>
    <row r="114" spans="1:11" ht="27.75" customHeight="1" x14ac:dyDescent="0.25">
      <c r="A114" s="1">
        <f>+'PPTO PARQUES'!A23</f>
        <v>1</v>
      </c>
      <c r="B114" s="1">
        <f>+'PPTO PARQUES'!B23</f>
        <v>5</v>
      </c>
      <c r="C114" s="1">
        <f>+'PPTO PARQUES'!C23</f>
        <v>152</v>
      </c>
      <c r="D114" s="1">
        <f>+'PPTO PARQUES'!D23</f>
        <v>1</v>
      </c>
      <c r="E114" s="1">
        <f>+'PPTO PARQUES'!E23</f>
        <v>1</v>
      </c>
      <c r="F114" s="1">
        <f>+'PPTO PARQUES'!F23</f>
        <v>15</v>
      </c>
      <c r="G114" s="1" t="str">
        <f>+'PPTO PARQUES'!G23</f>
        <v>JRE</v>
      </c>
      <c r="H114" s="1">
        <f>+'PPTO PARQUES'!H23</f>
        <v>37</v>
      </c>
      <c r="I114" s="1" t="str">
        <f>+'PPTO PARQUES'!I23</f>
        <v>PYJ</v>
      </c>
      <c r="J114" s="1" t="str">
        <f>+'PPTO PARQUES'!J23</f>
        <v>SERVICIOS PÚBLICOS MUNICIPALES</v>
      </c>
      <c r="K114" s="17">
        <f>+'PPTO PARQUES'!K23</f>
        <v>25000</v>
      </c>
    </row>
    <row r="115" spans="1:11" ht="27.75" customHeight="1" x14ac:dyDescent="0.25">
      <c r="A115" s="1">
        <f>+'PPTO SERV. GRALES'!A23</f>
        <v>1</v>
      </c>
      <c r="B115" s="1">
        <f>+'PPTO SERV. GRALES'!B23</f>
        <v>5</v>
      </c>
      <c r="C115" s="1">
        <f>+'PPTO SERV. GRALES'!C23</f>
        <v>152</v>
      </c>
      <c r="D115" s="1">
        <f>+'PPTO SERV. GRALES'!D23</f>
        <v>1</v>
      </c>
      <c r="E115" s="1">
        <f>+'PPTO SERV. GRALES'!E23</f>
        <v>1</v>
      </c>
      <c r="F115" s="1">
        <f>+'PPTO SERV. GRALES'!F23</f>
        <v>15</v>
      </c>
      <c r="G115" s="1" t="str">
        <f>+'PPTO SERV. GRALES'!G23</f>
        <v>JRE</v>
      </c>
      <c r="H115" s="1">
        <f>+'PPTO SERV. GRALES'!H23</f>
        <v>18</v>
      </c>
      <c r="I115" s="1" t="str">
        <f>+'PPTO SERV. GRALES'!I23</f>
        <v>DSG</v>
      </c>
      <c r="J115" s="1" t="str">
        <f>+'PPTO SERV. GRALES'!J23</f>
        <v>SERVICIOS PÚBLICOS MUNICIPALES</v>
      </c>
      <c r="K115" s="17">
        <f>+'PPTO SERV. GRALES'!K23</f>
        <v>25000</v>
      </c>
    </row>
    <row r="116" spans="1:11" ht="27.75" customHeight="1" x14ac:dyDescent="0.25">
      <c r="A116" s="1">
        <f>+'PPTO ALUM PUB.'!A23</f>
        <v>1</v>
      </c>
      <c r="B116" s="1">
        <f>+'PPTO ALUM PUB.'!B23</f>
        <v>5</v>
      </c>
      <c r="C116" s="1">
        <f>+'PPTO ALUM PUB.'!C23</f>
        <v>152</v>
      </c>
      <c r="D116" s="1">
        <f>+'PPTO ALUM PUB.'!D23</f>
        <v>1</v>
      </c>
      <c r="E116" s="1">
        <f>+'PPTO ALUM PUB.'!E23</f>
        <v>1</v>
      </c>
      <c r="F116" s="1">
        <f>+'PPTO ALUM PUB.'!F23</f>
        <v>15</v>
      </c>
      <c r="G116" s="1" t="str">
        <f>+'PPTO ALUM PUB.'!G23</f>
        <v>JRE</v>
      </c>
      <c r="H116" s="1">
        <f>+'PPTO ALUM PUB.'!H23</f>
        <v>22</v>
      </c>
      <c r="I116" s="1" t="str">
        <f>+'PPTO ALUM PUB.'!I23</f>
        <v>DAP</v>
      </c>
      <c r="J116" s="1" t="str">
        <f>+'PPTO ALUM PUB.'!J23</f>
        <v>SERVICIOS PÚBLICOS MUNICIPALES</v>
      </c>
      <c r="K116" s="17">
        <f>+'PPTO ALUM PUB.'!K23</f>
        <v>25000</v>
      </c>
    </row>
    <row r="117" spans="1:11" ht="27.75" customHeight="1" x14ac:dyDescent="0.25">
      <c r="A117" s="1">
        <f>+'PPTO DIV. SEX.'!A23</f>
        <v>1</v>
      </c>
      <c r="B117" s="1">
        <f>+'PPTO DIV. SEX.'!B23</f>
        <v>5</v>
      </c>
      <c r="C117" s="1">
        <f>+'PPTO DIV. SEX.'!C23</f>
        <v>152</v>
      </c>
      <c r="D117" s="1">
        <f>+'PPTO DIV. SEX.'!D23</f>
        <v>1</v>
      </c>
      <c r="E117" s="1">
        <f>+'PPTO DIV. SEX.'!E23</f>
        <v>1</v>
      </c>
      <c r="F117" s="1">
        <f>+'PPTO DIV. SEX.'!F23</f>
        <v>15</v>
      </c>
      <c r="G117" s="1" t="str">
        <f>+'PPTO DIV. SEX.'!G23</f>
        <v>JRE</v>
      </c>
      <c r="H117" s="1">
        <f>+'PPTO DIV. SEX.'!H23</f>
        <v>38</v>
      </c>
      <c r="I117" s="1" t="str">
        <f>+'PPTO DIV. SEX.'!I23</f>
        <v>DIS</v>
      </c>
      <c r="J117" s="1" t="str">
        <f>+'PPTO DIV. SEX.'!J23</f>
        <v>BRINDAR LOS CONOCIMIENTOS SOBRE COMO TENER MAYOR ÉXITO DENTRO DE SUS NEGOCIOS A LAS MUJERES JEFAS DE FAMILIA</v>
      </c>
      <c r="K117" s="17">
        <f>+'PPTO DIV. SEX.'!K23</f>
        <v>25000</v>
      </c>
    </row>
    <row r="118" spans="1:11" ht="27.75" customHeight="1" x14ac:dyDescent="0.25">
      <c r="A118" s="1">
        <f>+'PPTO TURISMO'!A23</f>
        <v>1</v>
      </c>
      <c r="B118" s="1">
        <f>+'PPTO TURISMO'!B23</f>
        <v>5</v>
      </c>
      <c r="C118" s="1">
        <f>+'PPTO TURISMO'!C23</f>
        <v>152</v>
      </c>
      <c r="D118" s="1">
        <f>+'PPTO TURISMO'!D23</f>
        <v>1</v>
      </c>
      <c r="E118" s="1">
        <f>+'PPTO TURISMO'!E23</f>
        <v>1</v>
      </c>
      <c r="F118" s="1">
        <f>+'PPTO TURISMO'!F23</f>
        <v>15</v>
      </c>
      <c r="G118" s="1" t="str">
        <f>+'PPTO TURISMO'!G23</f>
        <v>JRE</v>
      </c>
      <c r="H118" s="1">
        <f>+'PPTO TURISMO'!H23</f>
        <v>32</v>
      </c>
      <c r="I118" s="1" t="str">
        <f>+'PPTO TURISMO'!I23</f>
        <v>TUR</v>
      </c>
      <c r="J118" s="1" t="str">
        <f>+'PPTO TURISMO'!J23</f>
        <v>BRINDAR LOS CONOCIMIENTOS SOBRE COMO TENER MAYOR ÉXITO DENTRO DE SUS NEGOCIOS A LAS MUJERES JEFAS DE FAMILIA</v>
      </c>
      <c r="K118" s="17">
        <f>+'PPTO TURISMO'!K23</f>
        <v>25000</v>
      </c>
    </row>
    <row r="119" spans="1:11" ht="27.75" customHeight="1" x14ac:dyDescent="0.25">
      <c r="A119" s="1">
        <f>+'PPTO COOR. ECOL.'!A23</f>
        <v>1</v>
      </c>
      <c r="B119" s="1">
        <f>+'PPTO COOR. ECOL.'!B23</f>
        <v>5</v>
      </c>
      <c r="C119" s="1">
        <f>+'PPTO COOR. ECOL.'!C23</f>
        <v>152</v>
      </c>
      <c r="D119" s="1">
        <f>+'PPTO COOR. ECOL.'!D23</f>
        <v>1</v>
      </c>
      <c r="E119" s="1">
        <f>+'PPTO COOR. ECOL.'!E23</f>
        <v>1</v>
      </c>
      <c r="F119" s="1">
        <f>+'PPTO COOR. ECOL.'!F23</f>
        <v>15</v>
      </c>
      <c r="G119" s="1" t="str">
        <f>+'PPTO COOR. ECOL.'!G23</f>
        <v>JRE</v>
      </c>
      <c r="H119" s="1">
        <f>+'PPTO COOR. ECOL.'!H23</f>
        <v>39</v>
      </c>
      <c r="I119" s="1" t="str">
        <f>+'PPTO COOR. ECOL.'!I23</f>
        <v>ECO</v>
      </c>
      <c r="J119" s="1" t="str">
        <f>+'PPTO COOR. ECOL.'!J23</f>
        <v>RESPETO A LA LEGALIDAD Y A LOS DERECHOS HUMANOS</v>
      </c>
      <c r="K119" s="17">
        <f>+'PPTO COOR. ECOL.'!K23</f>
        <v>25000</v>
      </c>
    </row>
    <row r="120" spans="1:11" ht="27.75" customHeight="1" x14ac:dyDescent="0.25">
      <c r="A120" s="1">
        <f>+'PPTO COOR. REC. HUM'!A23</f>
        <v>1</v>
      </c>
      <c r="B120" s="1">
        <f>+'PPTO COOR. REC. HUM'!B23</f>
        <v>5</v>
      </c>
      <c r="C120" s="1">
        <f>+'PPTO COOR. REC. HUM'!C23</f>
        <v>152</v>
      </c>
      <c r="D120" s="1">
        <f>+'PPTO COOR. REC. HUM'!D23</f>
        <v>1</v>
      </c>
      <c r="E120" s="1">
        <f>+'PPTO COOR. REC. HUM'!E23</f>
        <v>1</v>
      </c>
      <c r="F120" s="1">
        <f>+'PPTO COOR. REC. HUM'!F23</f>
        <v>15</v>
      </c>
      <c r="G120" s="1" t="str">
        <f>+'PPTO COOR. REC. HUM'!G23</f>
        <v>JRE</v>
      </c>
      <c r="H120" s="1" t="str">
        <f>+'PPTO COOR. REC. HUM'!H23</f>
        <v>09</v>
      </c>
      <c r="I120" s="1" t="str">
        <f>+'PPTO COOR. REC. HUM'!I23</f>
        <v>HYM</v>
      </c>
      <c r="J120" s="1" t="str">
        <f>+'PPTO COOR. REC. HUM'!J23</f>
        <v>RESPETO A LA LEGALIDAD Y A LOS DERECHOS HUMANOS</v>
      </c>
      <c r="K120" s="17">
        <f>+'PPTO COOR. REC. HUM'!K23</f>
        <v>25000</v>
      </c>
    </row>
    <row r="121" spans="1:11" x14ac:dyDescent="0.25">
      <c r="A121" s="1">
        <v>1</v>
      </c>
      <c r="B121" s="1">
        <v>5</v>
      </c>
      <c r="C121" s="1">
        <v>152</v>
      </c>
      <c r="D121" s="1">
        <v>3</v>
      </c>
      <c r="E121" s="1"/>
      <c r="F121" s="1"/>
      <c r="G121" s="1"/>
      <c r="H121" s="1"/>
      <c r="I121" s="1"/>
      <c r="J121" s="7" t="s">
        <v>239</v>
      </c>
      <c r="K121" s="17">
        <f>SUM(K123:K124)</f>
        <v>1105000</v>
      </c>
    </row>
    <row r="122" spans="1:11" x14ac:dyDescent="0.25">
      <c r="A122" s="1">
        <v>1</v>
      </c>
      <c r="B122" s="1">
        <f>+B121</f>
        <v>5</v>
      </c>
      <c r="C122" s="1">
        <v>152</v>
      </c>
      <c r="D122" s="1">
        <v>3</v>
      </c>
      <c r="E122" s="1">
        <v>1</v>
      </c>
      <c r="F122" s="1"/>
      <c r="G122" s="1"/>
      <c r="H122" s="1"/>
      <c r="I122" s="1"/>
      <c r="J122" s="7" t="s">
        <v>100</v>
      </c>
      <c r="K122" s="17">
        <f>+K124+K123</f>
        <v>1105000</v>
      </c>
    </row>
    <row r="123" spans="1:11" ht="26.25" x14ac:dyDescent="0.25">
      <c r="A123" s="1">
        <f>+'PPTO. SEG. PUB.'!A23</f>
        <v>1</v>
      </c>
      <c r="B123" s="1">
        <f>+'PPTO. SEG. PUB.'!B23</f>
        <v>5</v>
      </c>
      <c r="C123" s="1">
        <f>+'PPTO. SEG. PUB.'!C23</f>
        <v>152</v>
      </c>
      <c r="D123" s="1">
        <f>+'PPTO. SEG. PUB.'!D23</f>
        <v>3</v>
      </c>
      <c r="E123" s="1">
        <f>+'PPTO. SEG. PUB.'!E23</f>
        <v>1</v>
      </c>
      <c r="F123" s="1">
        <f>+'PPTO. SEG. PUB.'!F23</f>
        <v>25</v>
      </c>
      <c r="G123" s="1" t="str">
        <f>+'PPTO. SEG. PUB.'!G23</f>
        <v>JRE</v>
      </c>
      <c r="H123" s="1">
        <f>+'PPTO. SEG. PUB.'!H23</f>
        <v>26</v>
      </c>
      <c r="I123" s="1" t="str">
        <f>+'PPTO. SEG. PUB.'!I23</f>
        <v>SEP</v>
      </c>
      <c r="J123" s="7" t="str">
        <f>+'PPTO. SEG. PUB.'!J23</f>
        <v>PREVENCIÓN Y CONTROL POLICIAL DE LA VIOLENCIA Y DEL DELITO EN EL MUNICIPIO</v>
      </c>
      <c r="K123" s="17">
        <f>+'PPTO. SEG. PUB.'!K23</f>
        <v>750000</v>
      </c>
    </row>
    <row r="124" spans="1:11" x14ac:dyDescent="0.25">
      <c r="A124" s="1">
        <f>+'PPTO TRANSITO'!A23</f>
        <v>1</v>
      </c>
      <c r="B124" s="1">
        <f>+'PPTO TRANSITO'!B23</f>
        <v>5</v>
      </c>
      <c r="C124" s="1">
        <f>+'PPTO TRANSITO'!C23</f>
        <v>152</v>
      </c>
      <c r="D124" s="1">
        <f>+'PPTO TRANSITO'!D23</f>
        <v>3</v>
      </c>
      <c r="E124" s="1">
        <f>+'PPTO TRANSITO'!E23</f>
        <v>1</v>
      </c>
      <c r="F124" s="1">
        <f>+'PPTO TRANSITO'!F23</f>
        <v>25</v>
      </c>
      <c r="G124" s="1" t="str">
        <f>+'PPTO TRANSITO'!G23</f>
        <v>JRE</v>
      </c>
      <c r="H124" s="1">
        <f>+'PPTO TRANSITO'!H23</f>
        <v>27</v>
      </c>
      <c r="I124" s="1" t="str">
        <f>+'PPTO TRANSITO'!I23</f>
        <v>TYV</v>
      </c>
      <c r="J124" s="1" t="str">
        <f>+'PPTO TRANSITO'!J23</f>
        <v>MOVILIDAD Y TRANSPORTE</v>
      </c>
      <c r="K124" s="17">
        <f>+'PPTO TRANSITO'!K23</f>
        <v>355000</v>
      </c>
    </row>
    <row r="125" spans="1:11" x14ac:dyDescent="0.25">
      <c r="A125" s="1">
        <v>1</v>
      </c>
      <c r="B125" s="1">
        <v>5</v>
      </c>
      <c r="C125" s="1">
        <v>159</v>
      </c>
      <c r="D125" s="1"/>
      <c r="E125" s="1"/>
      <c r="F125" s="1"/>
      <c r="G125" s="1"/>
      <c r="H125" s="1"/>
      <c r="I125" s="1"/>
      <c r="J125" s="7" t="s">
        <v>98</v>
      </c>
      <c r="K125" s="64">
        <f>+K126</f>
        <v>0</v>
      </c>
    </row>
    <row r="126" spans="1:11" x14ac:dyDescent="0.25">
      <c r="A126" s="1">
        <v>1</v>
      </c>
      <c r="B126" s="1">
        <v>5</v>
      </c>
      <c r="C126" s="1">
        <v>159</v>
      </c>
      <c r="D126" s="1">
        <v>1</v>
      </c>
      <c r="E126" s="1"/>
      <c r="F126" s="1"/>
      <c r="G126" s="1"/>
      <c r="H126" s="1"/>
      <c r="I126" s="1"/>
      <c r="J126" s="7" t="s">
        <v>94</v>
      </c>
      <c r="K126" s="64">
        <f>+K127</f>
        <v>0</v>
      </c>
    </row>
    <row r="127" spans="1:11" x14ac:dyDescent="0.25">
      <c r="A127" s="1">
        <v>1</v>
      </c>
      <c r="B127" s="1">
        <v>5</v>
      </c>
      <c r="C127" s="1">
        <v>159</v>
      </c>
      <c r="D127" s="1">
        <v>1</v>
      </c>
      <c r="E127" s="1">
        <v>1</v>
      </c>
      <c r="F127" s="1"/>
      <c r="G127" s="1"/>
      <c r="H127" s="1"/>
      <c r="I127" s="1"/>
      <c r="J127" s="7" t="s">
        <v>13</v>
      </c>
      <c r="K127" s="64">
        <v>0</v>
      </c>
    </row>
    <row r="128" spans="1:11" x14ac:dyDescent="0.25">
      <c r="A128" s="1">
        <v>1</v>
      </c>
      <c r="B128" s="1">
        <v>6</v>
      </c>
      <c r="C128" s="1"/>
      <c r="D128" s="1"/>
      <c r="E128" s="1"/>
      <c r="F128" s="1"/>
      <c r="G128" s="1"/>
      <c r="H128" s="1"/>
      <c r="I128" s="1"/>
      <c r="J128" s="7" t="s">
        <v>101</v>
      </c>
      <c r="K128" s="64">
        <f>+K129</f>
        <v>1738506.7599999998</v>
      </c>
    </row>
    <row r="129" spans="1:11" x14ac:dyDescent="0.25">
      <c r="A129" s="1">
        <v>1</v>
      </c>
      <c r="B129" s="1">
        <v>6</v>
      </c>
      <c r="C129" s="1">
        <v>161</v>
      </c>
      <c r="D129" s="1"/>
      <c r="E129" s="1"/>
      <c r="F129" s="1"/>
      <c r="G129" s="1"/>
      <c r="H129" s="1"/>
      <c r="I129" s="1"/>
      <c r="J129" s="7" t="s">
        <v>102</v>
      </c>
      <c r="K129" s="64">
        <f>+K130+K162</f>
        <v>1738506.7599999998</v>
      </c>
    </row>
    <row r="130" spans="1:11" x14ac:dyDescent="0.25">
      <c r="A130" s="1">
        <v>1</v>
      </c>
      <c r="B130" s="1">
        <v>6</v>
      </c>
      <c r="C130" s="1">
        <v>161</v>
      </c>
      <c r="D130" s="1">
        <v>1</v>
      </c>
      <c r="E130" s="1"/>
      <c r="F130" s="1"/>
      <c r="G130" s="1"/>
      <c r="H130" s="1"/>
      <c r="I130" s="1"/>
      <c r="J130" s="7" t="s">
        <v>94</v>
      </c>
      <c r="K130" s="64">
        <f>+K131</f>
        <v>1158998.5999999999</v>
      </c>
    </row>
    <row r="131" spans="1:11" x14ac:dyDescent="0.25">
      <c r="A131" s="1">
        <v>1</v>
      </c>
      <c r="B131" s="1">
        <v>6</v>
      </c>
      <c r="C131" s="1">
        <v>161</v>
      </c>
      <c r="D131" s="1">
        <v>1</v>
      </c>
      <c r="E131" s="1">
        <v>1</v>
      </c>
      <c r="F131" s="1"/>
      <c r="G131" s="1"/>
      <c r="H131" s="1"/>
      <c r="I131" s="1"/>
      <c r="J131" s="7" t="s">
        <v>102</v>
      </c>
      <c r="K131" s="64">
        <f>SUM(K132:K161)</f>
        <v>1158998.5999999999</v>
      </c>
    </row>
    <row r="132" spans="1:11" x14ac:dyDescent="0.25">
      <c r="A132" s="1">
        <f>+'PPTO COMUNA'!A32</f>
        <v>1</v>
      </c>
      <c r="B132" s="1">
        <f>+'PPTO COMUNA'!B32</f>
        <v>6</v>
      </c>
      <c r="C132" s="1">
        <f>+'PPTO COMUNA'!C32</f>
        <v>161</v>
      </c>
      <c r="D132" s="1">
        <f>+'PPTO COMUNA'!D32</f>
        <v>1</v>
      </c>
      <c r="E132" s="1">
        <f>+'PPTO COMUNA'!E32</f>
        <v>1</v>
      </c>
      <c r="F132" s="1">
        <f>+'PPTO COMUNA'!F32</f>
        <v>15</v>
      </c>
      <c r="G132" s="1" t="str">
        <f>+'PPTO COMUNA'!G32</f>
        <v>JRE</v>
      </c>
      <c r="H132" s="1" t="str">
        <f>+'PPTO COMUNA'!H32</f>
        <v>40</v>
      </c>
      <c r="I132" s="1" t="str">
        <f>+'PPTO COMUNA'!I32</f>
        <v>COM</v>
      </c>
      <c r="J132" s="1" t="str">
        <f>+'PPTO COMUNA'!J32</f>
        <v>GOBIERNO ABIERTO</v>
      </c>
      <c r="K132" s="17">
        <f>+'PPTO COMUNA'!K32</f>
        <v>350000</v>
      </c>
    </row>
    <row r="133" spans="1:11" x14ac:dyDescent="0.25">
      <c r="A133" s="1">
        <f>+'PPTO PRESIDENCIA'!A32</f>
        <v>1</v>
      </c>
      <c r="B133" s="1">
        <f>+'PPTO PRESIDENCIA'!B32</f>
        <v>6</v>
      </c>
      <c r="C133" s="1">
        <f>+'PPTO PRESIDENCIA'!C32</f>
        <v>161</v>
      </c>
      <c r="D133" s="1">
        <f>+'PPTO PRESIDENCIA'!D32</f>
        <v>1</v>
      </c>
      <c r="E133" s="1">
        <f>+'PPTO PRESIDENCIA'!E32</f>
        <v>1</v>
      </c>
      <c r="F133" s="1">
        <f>+'PPTO PRESIDENCIA'!F32</f>
        <v>15</v>
      </c>
      <c r="G133" s="1" t="str">
        <f>+'PPTO PRESIDENCIA'!G32</f>
        <v>JRE</v>
      </c>
      <c r="H133" s="1" t="str">
        <f>+'PPTO PRESIDENCIA'!H32</f>
        <v>01</v>
      </c>
      <c r="I133" s="1" t="str">
        <f>+'PPTO PRESIDENCIA'!I32</f>
        <v>PSD</v>
      </c>
      <c r="J133" s="1" t="str">
        <f>+'PPTO PRESIDENCIA'!J32</f>
        <v>GOBIERNO ABIERTO</v>
      </c>
      <c r="K133" s="17">
        <f>+'PPTO PRESIDENCIA'!K32</f>
        <v>25000</v>
      </c>
    </row>
    <row r="134" spans="1:11" x14ac:dyDescent="0.25">
      <c r="A134" s="1">
        <f>+'PPTO SALA REG'!A32</f>
        <v>1</v>
      </c>
      <c r="B134" s="1">
        <f>+'PPTO SALA REG'!B32</f>
        <v>6</v>
      </c>
      <c r="C134" s="1">
        <f>+'PPTO SALA REG'!C32</f>
        <v>161</v>
      </c>
      <c r="D134" s="1">
        <f>+'PPTO SALA REG'!D32</f>
        <v>1</v>
      </c>
      <c r="E134" s="1">
        <f>+'PPTO SALA REG'!E32</f>
        <v>1</v>
      </c>
      <c r="F134" s="1">
        <f>+'PPTO SALA REG'!F32</f>
        <v>15</v>
      </c>
      <c r="G134" s="1" t="str">
        <f>+'PPTO SALA REG'!G32</f>
        <v>JRE</v>
      </c>
      <c r="H134" s="1" t="str">
        <f>+'PPTO SALA REG'!H32</f>
        <v>02</v>
      </c>
      <c r="I134" s="1" t="str">
        <f>+'PPTO SALA REG'!I32</f>
        <v>REG</v>
      </c>
      <c r="J134" s="1" t="str">
        <f>+'PPTO SALA REG'!J32</f>
        <v>GOBIERNO ABIERTO</v>
      </c>
      <c r="K134" s="17">
        <f>+'PPTO SALA REG'!K32</f>
        <v>18200</v>
      </c>
    </row>
    <row r="135" spans="1:11" x14ac:dyDescent="0.25">
      <c r="A135" s="1">
        <f>+'PPTO SINDICATURA'!A32</f>
        <v>1</v>
      </c>
      <c r="B135" s="1">
        <f>+'PPTO SINDICATURA'!B32</f>
        <v>6</v>
      </c>
      <c r="C135" s="1">
        <f>+'PPTO SINDICATURA'!C32</f>
        <v>161</v>
      </c>
      <c r="D135" s="1">
        <f>+'PPTO SINDICATURA'!D32</f>
        <v>1</v>
      </c>
      <c r="E135" s="1">
        <f>+'PPTO SINDICATURA'!E32</f>
        <v>1</v>
      </c>
      <c r="F135" s="1">
        <f>+'PPTO SINDICATURA'!F32</f>
        <v>15</v>
      </c>
      <c r="G135" s="1" t="str">
        <f>+'PPTO SINDICATURA'!G32</f>
        <v>JRE</v>
      </c>
      <c r="H135" s="101" t="str">
        <f>+'PPTO SINDICATURA'!H32</f>
        <v>03</v>
      </c>
      <c r="I135" s="1" t="str">
        <f>+'PPTO SINDICATURA'!I32</f>
        <v>SDM</v>
      </c>
      <c r="J135" s="1" t="str">
        <f>+'PPTO SINDICATURA'!J32</f>
        <v>GOBIERNO ABIERTO</v>
      </c>
      <c r="K135" s="17">
        <f>+'PPTO SINDICATURA'!K32</f>
        <v>14560</v>
      </c>
    </row>
    <row r="136" spans="1:11" x14ac:dyDescent="0.25">
      <c r="A136" s="1">
        <f>+'PPTO CATASTRO'!A32</f>
        <v>1</v>
      </c>
      <c r="B136" s="1">
        <f>+'PPTO CATASTRO'!B32</f>
        <v>6</v>
      </c>
      <c r="C136" s="1">
        <f>+'PPTO CATASTRO'!C32</f>
        <v>161</v>
      </c>
      <c r="D136" s="1">
        <f>+'PPTO CATASTRO'!D32</f>
        <v>1</v>
      </c>
      <c r="E136" s="1">
        <f>+'PPTO CATASTRO'!E32</f>
        <v>1</v>
      </c>
      <c r="F136" s="1">
        <f>+'PPTO CATASTRO'!F32</f>
        <v>15</v>
      </c>
      <c r="G136" s="1" t="str">
        <f>+'PPTO CATASTRO'!G32</f>
        <v>JRE</v>
      </c>
      <c r="H136" s="101">
        <f>+'PPTO CATASTRO'!H32</f>
        <v>19</v>
      </c>
      <c r="I136" s="1" t="str">
        <f>+'PPTO CATASTRO'!I32</f>
        <v>CAT</v>
      </c>
      <c r="J136" s="1" t="str">
        <f>+'PPTO CATASTRO'!J32</f>
        <v>FORTALECIMIENTO DE LAS FINANZAS MUNICIPALES</v>
      </c>
      <c r="K136" s="17">
        <f>+'PPTO CATASTRO'!K32</f>
        <v>9891.43</v>
      </c>
    </row>
    <row r="137" spans="1:11" x14ac:dyDescent="0.25">
      <c r="A137" s="1">
        <f>+'PPTO OFIC. MAY'!A32</f>
        <v>1</v>
      </c>
      <c r="B137" s="1">
        <f>+'PPTO OFIC. MAY'!B32</f>
        <v>6</v>
      </c>
      <c r="C137" s="1">
        <f>+'PPTO OFIC. MAY'!C32</f>
        <v>161</v>
      </c>
      <c r="D137" s="1">
        <f>+'PPTO OFIC. MAY'!D32</f>
        <v>1</v>
      </c>
      <c r="E137" s="1">
        <f>+'PPTO OFIC. MAY'!E32</f>
        <v>1</v>
      </c>
      <c r="F137" s="1">
        <f>+'PPTO OFIC. MAY'!F32</f>
        <v>15</v>
      </c>
      <c r="G137" s="1" t="str">
        <f>+'PPTO OFIC. MAY'!G32</f>
        <v>JRE</v>
      </c>
      <c r="H137" s="101">
        <f>+'PPTO OFIC. MAY'!H32</f>
        <v>15</v>
      </c>
      <c r="I137" s="1" t="str">
        <f>+'PPTO OFIC. MAY'!I32</f>
        <v>OMY</v>
      </c>
      <c r="J137" s="1" t="str">
        <f>+'PPTO OFIC. MAY'!J32</f>
        <v>RESPETO A LA LEGALIDAD Y A LOS DERECHOS HUMANOS</v>
      </c>
      <c r="K137" s="17">
        <f>+'PPTO OFIC. MAY'!K32</f>
        <v>15470</v>
      </c>
    </row>
    <row r="138" spans="1:11" x14ac:dyDescent="0.25">
      <c r="A138" s="1">
        <f>+'PPTO ORGANO CONTROL'!A32</f>
        <v>1</v>
      </c>
      <c r="B138" s="1">
        <f>+'PPTO ORGANO CONTROL'!B32</f>
        <v>6</v>
      </c>
      <c r="C138" s="1">
        <f>+'PPTO ORGANO CONTROL'!C32</f>
        <v>161</v>
      </c>
      <c r="D138" s="1">
        <f>+'PPTO ORGANO CONTROL'!D32</f>
        <v>1</v>
      </c>
      <c r="E138" s="1">
        <f>+'PPTO ORGANO CONTROL'!E32</f>
        <v>1</v>
      </c>
      <c r="F138" s="1">
        <f>+'PPTO ORGANO CONTROL'!F32</f>
        <v>15</v>
      </c>
      <c r="G138" s="1" t="str">
        <f>+'PPTO ORGANO CONTROL'!G32</f>
        <v>JRE</v>
      </c>
      <c r="H138" s="101" t="str">
        <f>+'PPTO ORGANO CONTROL'!H32</f>
        <v>08</v>
      </c>
      <c r="I138" s="1" t="str">
        <f>+'PPTO ORGANO CONTROL'!I32</f>
        <v>OIC</v>
      </c>
      <c r="J138" s="1" t="str">
        <f>+'PPTO ORGANO CONTROL'!J32</f>
        <v>TRANSPARENCIA Y RENDICIÓN DE CUENTAS</v>
      </c>
      <c r="K138" s="17">
        <f>+'PPTO ORGANO CONTROL'!K32</f>
        <v>14788.41</v>
      </c>
    </row>
    <row r="139" spans="1:11" x14ac:dyDescent="0.25">
      <c r="A139" s="1">
        <f>+'PPTO TRANSP'!A32</f>
        <v>1</v>
      </c>
      <c r="B139" s="1">
        <f>+'PPTO TRANSP'!B32</f>
        <v>6</v>
      </c>
      <c r="C139" s="1">
        <f>+'PPTO TRANSP'!C32</f>
        <v>161</v>
      </c>
      <c r="D139" s="1">
        <f>+'PPTO TRANSP'!D32</f>
        <v>1</v>
      </c>
      <c r="E139" s="1">
        <f>+'PPTO TRANSP'!E32</f>
        <v>1</v>
      </c>
      <c r="F139" s="1">
        <f>+'PPTO TRANSP'!F32</f>
        <v>15</v>
      </c>
      <c r="G139" s="1" t="str">
        <f>+'PPTO TRANSP'!G32</f>
        <v>JRE</v>
      </c>
      <c r="H139" s="101">
        <f>+'PPTO TRANSP'!H32</f>
        <v>36</v>
      </c>
      <c r="I139" s="1" t="str">
        <f>+'PPTO TRANSP'!I32</f>
        <v>TRA</v>
      </c>
      <c r="J139" s="1" t="str">
        <f>+'PPTO TRANSP'!J32</f>
        <v>TRANSPARENCIA Y RENDICIÓN DE CUENTAS</v>
      </c>
      <c r="K139" s="17">
        <f>+'PPTO TRANSP'!K32</f>
        <v>4550</v>
      </c>
    </row>
    <row r="140" spans="1:11" x14ac:dyDescent="0.25">
      <c r="A140" s="1">
        <f>+'PPTO PLANEA'!A32</f>
        <v>1</v>
      </c>
      <c r="B140" s="1">
        <f>+'PPTO PLANEA'!B32</f>
        <v>6</v>
      </c>
      <c r="C140" s="1">
        <f>+'PPTO PLANEA'!C32</f>
        <v>161</v>
      </c>
      <c r="D140" s="1">
        <f>+'PPTO PLANEA'!D32</f>
        <v>1</v>
      </c>
      <c r="E140" s="1">
        <f>+'PPTO PLANEA'!E32</f>
        <v>1</v>
      </c>
      <c r="F140" s="1">
        <f>+'PPTO PLANEA'!F32</f>
        <v>15</v>
      </c>
      <c r="G140" s="1" t="str">
        <f>+'PPTO PLANEA'!G32</f>
        <v>JRE</v>
      </c>
      <c r="H140" s="101">
        <f>+'PPTO PLANEA'!H32</f>
        <v>24</v>
      </c>
      <c r="I140" s="1" t="str">
        <f>+'PPTO PLANEA'!I32</f>
        <v>PLA</v>
      </c>
      <c r="J140" s="1" t="str">
        <f>+'PPTO PLANEA'!J32</f>
        <v>PLANEACIÓN PARA RESULTADOS EN LA GESTIÓN PÚBLICA</v>
      </c>
      <c r="K140" s="17">
        <f>+'PPTO PLANEA'!K32</f>
        <v>21937.119999999999</v>
      </c>
    </row>
    <row r="141" spans="1:11" x14ac:dyDescent="0.25">
      <c r="A141" s="1">
        <f>+'PPTO SEC. GRAL.'!A32</f>
        <v>1</v>
      </c>
      <c r="B141" s="1">
        <f>+'PPTO SEC. GRAL.'!B32</f>
        <v>6</v>
      </c>
      <c r="C141" s="1">
        <f>+'PPTO SEC. GRAL.'!C32</f>
        <v>161</v>
      </c>
      <c r="D141" s="1">
        <f>+'PPTO SEC. GRAL.'!D32</f>
        <v>1</v>
      </c>
      <c r="E141" s="1">
        <f>+'PPTO SEC. GRAL.'!E32</f>
        <v>1</v>
      </c>
      <c r="F141" s="1">
        <f>+'PPTO SEC. GRAL.'!F32</f>
        <v>15</v>
      </c>
      <c r="G141" s="1" t="str">
        <f>+'PPTO SEC. GRAL.'!G32</f>
        <v>JRE</v>
      </c>
      <c r="H141" s="101" t="str">
        <f>+'PPTO SEC. GRAL.'!H32</f>
        <v>04</v>
      </c>
      <c r="I141" s="1" t="str">
        <f>+'PPTO SEC. GRAL.'!I32</f>
        <v>SGR</v>
      </c>
      <c r="J141" s="1" t="str">
        <f>+'PPTO SEC. GRAL.'!J32</f>
        <v>PLANEACIÓN PARA RESULTADOS EN LA GESTIÓN PÚBLICA</v>
      </c>
      <c r="K141" s="17">
        <f>+'PPTO SEC. GRAL.'!K32</f>
        <v>31274.080000000002</v>
      </c>
    </row>
    <row r="142" spans="1:11" x14ac:dyDescent="0.25">
      <c r="A142" s="1">
        <f>+'PPTO TESORERIA'!A32</f>
        <v>1</v>
      </c>
      <c r="B142" s="1">
        <f>+'PPTO TESORERIA'!B32</f>
        <v>6</v>
      </c>
      <c r="C142" s="1">
        <f>+'PPTO TESORERIA'!C32</f>
        <v>161</v>
      </c>
      <c r="D142" s="1">
        <f>+'PPTO TESORERIA'!D32</f>
        <v>1</v>
      </c>
      <c r="E142" s="1">
        <f>+'PPTO TESORERIA'!E32</f>
        <v>1</v>
      </c>
      <c r="F142" s="1">
        <f>+'PPTO TESORERIA'!F32</f>
        <v>15</v>
      </c>
      <c r="G142" s="1" t="str">
        <f>+'PPTO TESORERIA'!G32</f>
        <v>JRE</v>
      </c>
      <c r="H142" s="101" t="str">
        <f>+'PPTO TESORERIA'!H32</f>
        <v>05</v>
      </c>
      <c r="I142" s="1" t="str">
        <f>+'PPTO TESORERIA'!I32</f>
        <v>TES</v>
      </c>
      <c r="J142" s="1" t="str">
        <f>+'PPTO TESORERIA'!J32</f>
        <v>ADMINISTRACIÓN OPTIMA DE LOS RECURSOS</v>
      </c>
      <c r="K142" s="17">
        <f>+'PPTO TESORERIA'!K32</f>
        <v>102218.12</v>
      </c>
    </row>
    <row r="143" spans="1:11" x14ac:dyDescent="0.25">
      <c r="A143" s="1">
        <f>+'PPTO OBRAS '!A32</f>
        <v>1</v>
      </c>
      <c r="B143" s="1">
        <f>+'PPTO OBRAS '!B32</f>
        <v>6</v>
      </c>
      <c r="C143" s="1">
        <f>+'PPTO OBRAS '!C32</f>
        <v>161</v>
      </c>
      <c r="D143" s="1">
        <f>+'PPTO OBRAS '!D32</f>
        <v>1</v>
      </c>
      <c r="E143" s="1">
        <f>+'PPTO OBRAS '!E32</f>
        <v>1</v>
      </c>
      <c r="F143" s="1">
        <f>+'PPTO OBRAS '!F32</f>
        <v>15</v>
      </c>
      <c r="G143" s="1" t="str">
        <f>+'PPTO OBRAS '!G32</f>
        <v>JRE</v>
      </c>
      <c r="H143" s="1" t="str">
        <f>+'PPTO OBRAS '!H32</f>
        <v>06</v>
      </c>
      <c r="I143" s="1" t="str">
        <f>+'PPTO OBRAS '!I32</f>
        <v>OP1</v>
      </c>
      <c r="J143" s="1" t="str">
        <f>+'PPTO OBRAS '!J32</f>
        <v>CONSTRUCCION Y MANTENIMIENTO DE INFRAESTRUCTURA Y EQUIPAMIENTO URBANO</v>
      </c>
      <c r="K143" s="17">
        <f>+'PPTO OBRAS '!K32</f>
        <v>36109.440000000002</v>
      </c>
    </row>
    <row r="144" spans="1:11" x14ac:dyDescent="0.25">
      <c r="A144" s="1">
        <f>+'PPTO DES. RUR'!A32</f>
        <v>1</v>
      </c>
      <c r="B144" s="1">
        <f>+'PPTO DES. RUR'!B32</f>
        <v>6</v>
      </c>
      <c r="C144" s="1">
        <f>+'PPTO DES. RUR'!C32</f>
        <v>161</v>
      </c>
      <c r="D144" s="1">
        <f>+'PPTO DES. RUR'!D32</f>
        <v>1</v>
      </c>
      <c r="E144" s="1">
        <f>+'PPTO DES. RUR'!E32</f>
        <v>1</v>
      </c>
      <c r="F144" s="1">
        <f>+'PPTO DES. RUR'!F32</f>
        <v>15</v>
      </c>
      <c r="G144" s="1" t="str">
        <f>+'PPTO DES. RUR'!G32</f>
        <v>JRE</v>
      </c>
      <c r="H144" s="101">
        <f>+'PPTO DES. RUR'!H32</f>
        <v>30</v>
      </c>
      <c r="I144" s="1" t="str">
        <f>+'PPTO DES. RUR'!I32</f>
        <v>DER</v>
      </c>
      <c r="J144" s="1" t="str">
        <f>+'PPTO DES. RUR'!J32</f>
        <v>DESARROLLO Y REACTIVACIÓN DE PRODUCCIÓN PRIMARIA</v>
      </c>
      <c r="K144" s="17">
        <f>+'PPTO DES. RUR'!K32</f>
        <v>30000</v>
      </c>
    </row>
    <row r="145" spans="1:11" x14ac:dyDescent="0.25">
      <c r="A145" s="1">
        <f>+'PPTO BIENES. SOC'!A32</f>
        <v>1</v>
      </c>
      <c r="B145" s="1">
        <f>+'PPTO BIENES. SOC'!B32</f>
        <v>6</v>
      </c>
      <c r="C145" s="1">
        <f>+'PPTO BIENES. SOC'!C32</f>
        <v>161</v>
      </c>
      <c r="D145" s="1">
        <f>+'PPTO BIENES. SOC'!D32</f>
        <v>1</v>
      </c>
      <c r="E145" s="1">
        <f>+'PPTO BIENES. SOC'!E32</f>
        <v>1</v>
      </c>
      <c r="F145" s="1">
        <f>+'PPTO BIENES. SOC'!F32</f>
        <v>15</v>
      </c>
      <c r="G145" s="1" t="str">
        <f>+'PPTO BIENES. SOC'!G32</f>
        <v>JRE</v>
      </c>
      <c r="H145" s="101">
        <f>+'PPTO BIENES. SOC'!H32</f>
        <v>16</v>
      </c>
      <c r="I145" s="1" t="str">
        <f>+'PPTO BIENES. SOC'!I32</f>
        <v>DBS</v>
      </c>
      <c r="J145" s="1" t="str">
        <f>+'PPTO BIENES. SOC'!J32</f>
        <v>MEJORAMIENTO DE LA VIVIENDA</v>
      </c>
      <c r="K145" s="17">
        <f>+'PPTO BIENES. SOC'!K32</f>
        <v>25000</v>
      </c>
    </row>
    <row r="146" spans="1:11" x14ac:dyDescent="0.25">
      <c r="A146" s="1">
        <f>+'PPTO DES. ECON.'!A32</f>
        <v>1</v>
      </c>
      <c r="B146" s="1">
        <f>+'PPTO DES. ECON.'!B32</f>
        <v>6</v>
      </c>
      <c r="C146" s="1">
        <f>+'PPTO DES. ECON.'!C32</f>
        <v>161</v>
      </c>
      <c r="D146" s="1">
        <f>+'PPTO DES. ECON.'!D32</f>
        <v>1</v>
      </c>
      <c r="E146" s="1">
        <f>+'PPTO DES. ECON.'!E32</f>
        <v>1</v>
      </c>
      <c r="F146" s="1">
        <f>+'PPTO DES. ECON.'!F32</f>
        <v>15</v>
      </c>
      <c r="G146" s="1" t="str">
        <f>+'PPTO DES. ECON.'!G32</f>
        <v>JRE</v>
      </c>
      <c r="H146" s="101">
        <f>+'PPTO DES. ECON.'!H32</f>
        <v>31</v>
      </c>
      <c r="I146" s="1" t="str">
        <f>+'PPTO DES. ECON.'!I32</f>
        <v>DEC</v>
      </c>
      <c r="J146" s="1" t="str">
        <f>+'PPTO DES. ECON.'!J32</f>
        <v>PROMOCIÓN DE LA INVERSIÓN Y EL EMPELO E IMPULSO A LAS MICRO Y PEQUEÑAS EMPRESAS</v>
      </c>
      <c r="K146" s="17">
        <f>+'PPTO DES. ECON.'!K32</f>
        <v>25000</v>
      </c>
    </row>
    <row r="147" spans="1:11" x14ac:dyDescent="0.25">
      <c r="A147" s="1">
        <f>+'PPTO DIF'!A32</f>
        <v>1</v>
      </c>
      <c r="B147" s="1">
        <f>+'PPTO DIF'!B32</f>
        <v>6</v>
      </c>
      <c r="C147" s="1">
        <f>+'PPTO DIF'!C32</f>
        <v>161</v>
      </c>
      <c r="D147" s="1">
        <f>+'PPTO DIF'!D32</f>
        <v>1</v>
      </c>
      <c r="E147" s="1">
        <f>+'PPTO DIF'!E32</f>
        <v>1</v>
      </c>
      <c r="F147" s="1">
        <f>+'PPTO DIF'!F32</f>
        <v>15</v>
      </c>
      <c r="G147" s="1" t="str">
        <f>+'PPTO DIF'!G32</f>
        <v>JRE</v>
      </c>
      <c r="H147" s="101" t="str">
        <f>+'PPTO DIF'!H32</f>
        <v>07</v>
      </c>
      <c r="I147" s="1" t="str">
        <f>+'PPTO DIF'!I32</f>
        <v>DIF</v>
      </c>
      <c r="J147" s="1" t="str">
        <f>+'PPTO DIF'!J32</f>
        <v>PROTECCIÓN A PERSONAS SUCEPTIBLES O EN SITUACIÓN DE VULNERABILIDAD Y REHABILITACIÓN PARA PERSONAS CON DISCAPACIDAD</v>
      </c>
      <c r="K147" s="17">
        <f>+'PPTO DIF'!K32</f>
        <v>25000</v>
      </c>
    </row>
    <row r="148" spans="1:11" x14ac:dyDescent="0.25">
      <c r="A148" s="1">
        <f>+'PPTO EDUCACION'!A32</f>
        <v>1</v>
      </c>
      <c r="B148" s="1">
        <f>+'PPTO EDUCACION'!B32</f>
        <v>6</v>
      </c>
      <c r="C148" s="1">
        <f>+'PPTO EDUCACION'!C32</f>
        <v>161</v>
      </c>
      <c r="D148" s="1">
        <f>+'PPTO EDUCACION'!D32</f>
        <v>1</v>
      </c>
      <c r="E148" s="1">
        <f>+'PPTO EDUCACION'!E32</f>
        <v>1</v>
      </c>
      <c r="F148" s="1">
        <f>+'PPTO EDUCACION'!F32</f>
        <v>15</v>
      </c>
      <c r="G148" s="1" t="str">
        <f>+'PPTO EDUCACION'!G32</f>
        <v>JRE</v>
      </c>
      <c r="H148" s="101">
        <f>+'PPTO EDUCACION'!H32</f>
        <v>33</v>
      </c>
      <c r="I148" s="1" t="str">
        <f>+'PPTO EDUCACION'!I32</f>
        <v>EDC</v>
      </c>
      <c r="J148" s="1" t="str">
        <f>+'PPTO EDUCACION'!J32</f>
        <v>CULTURA PARA LA PAZ, LA INCLUSIÓN, EL DESARROLLO HUMANO Y EL BIENESTAR MUNICIPAL</v>
      </c>
      <c r="K148" s="17">
        <f>+'PPTO EDUCACION'!K32</f>
        <v>25000</v>
      </c>
    </row>
    <row r="149" spans="1:11" x14ac:dyDescent="0.25">
      <c r="A149" s="1">
        <f>+'PPTO COM. SOCIAL'!A32</f>
        <v>1</v>
      </c>
      <c r="B149" s="1">
        <f>+'PPTO COM. SOCIAL'!B32</f>
        <v>6</v>
      </c>
      <c r="C149" s="1">
        <f>+'PPTO COM. SOCIAL'!C32</f>
        <v>161</v>
      </c>
      <c r="D149" s="1">
        <f>+'PPTO COM. SOCIAL'!D32</f>
        <v>1</v>
      </c>
      <c r="E149" s="1">
        <f>+'PPTO COM. SOCIAL'!E32</f>
        <v>1</v>
      </c>
      <c r="F149" s="1">
        <f>+'PPTO COM. SOCIAL'!F32</f>
        <v>15</v>
      </c>
      <c r="G149" s="1" t="str">
        <f>+'PPTO COM. SOCIAL'!G32</f>
        <v>JRE</v>
      </c>
      <c r="H149" s="101">
        <f>+'PPTO COM. SOCIAL'!H32</f>
        <v>23</v>
      </c>
      <c r="I149" s="1" t="str">
        <f>+'PPTO COM. SOCIAL'!I32</f>
        <v>COS</v>
      </c>
      <c r="J149" s="1" t="str">
        <f>+'PPTO COM. SOCIAL'!J32</f>
        <v>GOBIERNO ABIERTO</v>
      </c>
      <c r="K149" s="17">
        <f>+'PPTO COM. SOCIAL'!K32</f>
        <v>25000</v>
      </c>
    </row>
    <row r="150" spans="1:11" x14ac:dyDescent="0.25">
      <c r="A150" s="1">
        <f>+'PPTO REG. CIV.'!A32</f>
        <v>1</v>
      </c>
      <c r="B150" s="1">
        <f>+'PPTO REG. CIV.'!B32</f>
        <v>6</v>
      </c>
      <c r="C150" s="1">
        <f>+'PPTO REG. CIV.'!C32</f>
        <v>161</v>
      </c>
      <c r="D150" s="1">
        <f>+'PPTO REG. CIV.'!D32</f>
        <v>1</v>
      </c>
      <c r="E150" s="1">
        <f>+'PPTO REG. CIV.'!E32</f>
        <v>1</v>
      </c>
      <c r="F150" s="1">
        <f>+'PPTO REG. CIV.'!F32</f>
        <v>15</v>
      </c>
      <c r="G150" s="1" t="str">
        <f>+'PPTO REG. CIV.'!G32</f>
        <v>JRE</v>
      </c>
      <c r="H150" s="101">
        <f>+'PPTO REG. CIV.'!H32</f>
        <v>12</v>
      </c>
      <c r="I150" s="1" t="str">
        <f>+'PPTO REG. CIV.'!I32</f>
        <v>RCV</v>
      </c>
      <c r="J150" s="1" t="str">
        <f>+'PPTO REG. CIV.'!J32</f>
        <v>FORTALECIMIENTO DE LAS FINANZAS MUNICIPALES</v>
      </c>
      <c r="K150" s="17">
        <f>+'PPTO REG. CIV.'!K32</f>
        <v>25000</v>
      </c>
    </row>
    <row r="151" spans="1:11" x14ac:dyDescent="0.25">
      <c r="A151" s="1">
        <f>+'PPTO DEPORTES'!A32</f>
        <v>1</v>
      </c>
      <c r="B151" s="1">
        <f>+'PPTO DEPORTES'!B32</f>
        <v>6</v>
      </c>
      <c r="C151" s="1">
        <f>+'PPTO DEPORTES'!C32</f>
        <v>161</v>
      </c>
      <c r="D151" s="1">
        <f>+'PPTO DEPORTES'!D32</f>
        <v>1</v>
      </c>
      <c r="E151" s="1">
        <f>+'PPTO DEPORTES'!E32</f>
        <v>1</v>
      </c>
      <c r="F151" s="1">
        <f>+'PPTO DEPORTES'!F32</f>
        <v>15</v>
      </c>
      <c r="G151" s="1" t="str">
        <f>+'PPTO DEPORTES'!G32</f>
        <v>JRE</v>
      </c>
      <c r="H151" s="101">
        <f>+'PPTO DEPORTES'!H32</f>
        <v>25</v>
      </c>
      <c r="I151" s="1" t="str">
        <f>+'PPTO DEPORTES'!I32</f>
        <v>DYJ</v>
      </c>
      <c r="J151" s="1" t="str">
        <f>+'PPTO DEPORTES'!J32</f>
        <v>DEPORTE Y ACTIVACIÓN FÍSICA</v>
      </c>
      <c r="K151" s="17">
        <f>+'PPTO DEPORTES'!K32</f>
        <v>25000</v>
      </c>
    </row>
    <row r="152" spans="1:11" x14ac:dyDescent="0.25">
      <c r="A152" s="1">
        <f>+'PPTO SALUD'!A32</f>
        <v>1</v>
      </c>
      <c r="B152" s="1">
        <f>+'PPTO SALUD'!B32</f>
        <v>6</v>
      </c>
      <c r="C152" s="1">
        <f>+'PPTO SALUD'!C32</f>
        <v>161</v>
      </c>
      <c r="D152" s="1">
        <f>+'PPTO SALUD'!D32</f>
        <v>1</v>
      </c>
      <c r="E152" s="1">
        <f>+'PPTO SALUD'!E32</f>
        <v>1</v>
      </c>
      <c r="F152" s="1">
        <f>+'PPTO SALUD'!F32</f>
        <v>15</v>
      </c>
      <c r="G152" s="1" t="str">
        <f>+'PPTO SALUD'!G32</f>
        <v>JRE</v>
      </c>
      <c r="H152" s="101">
        <f>+'PPTO SALUD'!H32</f>
        <v>20</v>
      </c>
      <c r="I152" s="1" t="str">
        <f>+'PPTO SALUD'!I32</f>
        <v>SAM</v>
      </c>
      <c r="J152" s="1" t="str">
        <f>+'PPTO SALUD'!J32</f>
        <v>PROTECCIÓN A PERSONAS SUCEPTIBLES O EN SITUACIÓN DE VULNERABILIDAD Y REHABILITACIÓN PARA PERSONAS CON DISCAPACIDAD</v>
      </c>
      <c r="K152" s="17">
        <f>+'PPTO SALUD'!K32</f>
        <v>25000</v>
      </c>
    </row>
    <row r="153" spans="1:11" x14ac:dyDescent="0.25">
      <c r="A153" s="1">
        <f>+'PPTO AGUA POTABLE'!A32</f>
        <v>1</v>
      </c>
      <c r="B153" s="1">
        <f>+'PPTO AGUA POTABLE'!B32</f>
        <v>6</v>
      </c>
      <c r="C153" s="1">
        <f>+'PPTO AGUA POTABLE'!C32</f>
        <v>161</v>
      </c>
      <c r="D153" s="1">
        <f>+'PPTO AGUA POTABLE'!D32</f>
        <v>1</v>
      </c>
      <c r="E153" s="1">
        <f>+'PPTO AGUA POTABLE'!E32</f>
        <v>1</v>
      </c>
      <c r="F153" s="1">
        <f>+'PPTO AGUA POTABLE'!F32</f>
        <v>15</v>
      </c>
      <c r="G153" s="1" t="str">
        <f>+'PPTO AGUA POTABLE'!G32</f>
        <v>JRE</v>
      </c>
      <c r="H153" s="101">
        <f>+'PPTO AGUA POTABLE'!H32</f>
        <v>35</v>
      </c>
      <c r="I153" s="1" t="str">
        <f>+'PPTO AGUA POTABLE'!I32</f>
        <v>AGP</v>
      </c>
      <c r="J153" s="1" t="str">
        <f>+'PPTO AGUA POTABLE'!J32</f>
        <v>SERVICIOS PÚBLICOS MUNICIPALES</v>
      </c>
      <c r="K153" s="17">
        <f>+'PPTO AGUA POTABLE'!K32</f>
        <v>25000</v>
      </c>
    </row>
    <row r="154" spans="1:11" x14ac:dyDescent="0.25">
      <c r="A154" s="1">
        <f>+'PPTO REGLAMENTOS'!A32</f>
        <v>1</v>
      </c>
      <c r="B154" s="1">
        <f>+'PPTO REGLAMENTOS'!B32</f>
        <v>6</v>
      </c>
      <c r="C154" s="1">
        <f>+'PPTO REGLAMENTOS'!C32</f>
        <v>161</v>
      </c>
      <c r="D154" s="1">
        <f>+'PPTO REGLAMENTOS'!D32</f>
        <v>1</v>
      </c>
      <c r="E154" s="1">
        <f>+'PPTO REGLAMENTOS'!E32</f>
        <v>1</v>
      </c>
      <c r="F154" s="1">
        <f>+'PPTO REGLAMENTOS'!F32</f>
        <v>15</v>
      </c>
      <c r="G154" s="1" t="str">
        <f>+'PPTO REGLAMENTOS'!G32</f>
        <v>JRE</v>
      </c>
      <c r="H154" s="101">
        <f>+'PPTO REGLAMENTOS'!H32</f>
        <v>11</v>
      </c>
      <c r="I154" s="1" t="str">
        <f>+'PPTO REGLAMENTOS'!I32</f>
        <v>REG</v>
      </c>
      <c r="J154" s="1" t="str">
        <f>+'PPTO REGLAMENTOS'!J32</f>
        <v>RESPETO A LA LEGALIDAD Y A LOS DERECHOS HUMANOS</v>
      </c>
      <c r="K154" s="17">
        <f>+'PPTO REGLAMENTOS'!K32</f>
        <v>25000</v>
      </c>
    </row>
    <row r="155" spans="1:11" x14ac:dyDescent="0.25">
      <c r="A155" s="1">
        <f>+'PPTO PARQUES'!A32</f>
        <v>1</v>
      </c>
      <c r="B155" s="1">
        <f>+'PPTO PARQUES'!B32</f>
        <v>6</v>
      </c>
      <c r="C155" s="1">
        <f>+'PPTO PARQUES'!C32</f>
        <v>161</v>
      </c>
      <c r="D155" s="1">
        <f>+'PPTO PARQUES'!D32</f>
        <v>1</v>
      </c>
      <c r="E155" s="1">
        <f>+'PPTO PARQUES'!E32</f>
        <v>1</v>
      </c>
      <c r="F155" s="1">
        <f>+'PPTO PARQUES'!F32</f>
        <v>15</v>
      </c>
      <c r="G155" s="1" t="str">
        <f>+'PPTO PARQUES'!G32</f>
        <v>JRE</v>
      </c>
      <c r="H155" s="101">
        <f>+'PPTO PARQUES'!H32</f>
        <v>37</v>
      </c>
      <c r="I155" s="1" t="str">
        <f>+'PPTO PARQUES'!I32</f>
        <v>PYJ</v>
      </c>
      <c r="J155" s="1" t="str">
        <f>+'PPTO PARQUES'!J32</f>
        <v>SERVICIOS PÚBLICOS MUNICIPALES</v>
      </c>
      <c r="K155" s="17">
        <f>+'PPTO PARQUES'!K32</f>
        <v>20000</v>
      </c>
    </row>
    <row r="156" spans="1:11" x14ac:dyDescent="0.25">
      <c r="A156" s="1">
        <f>+'PPTO SERV. GRALES'!A32</f>
        <v>1</v>
      </c>
      <c r="B156" s="1">
        <f>+'PPTO SERV. GRALES'!B32</f>
        <v>6</v>
      </c>
      <c r="C156" s="1">
        <f>+'PPTO SERV. GRALES'!C32</f>
        <v>161</v>
      </c>
      <c r="D156" s="1">
        <f>+'PPTO SERV. GRALES'!D32</f>
        <v>1</v>
      </c>
      <c r="E156" s="1">
        <f>+'PPTO SERV. GRALES'!E32</f>
        <v>1</v>
      </c>
      <c r="F156" s="1">
        <f>+'PPTO SERV. GRALES'!F32</f>
        <v>15</v>
      </c>
      <c r="G156" s="1" t="str">
        <f>+'PPTO SERV. GRALES'!G32</f>
        <v>JRE</v>
      </c>
      <c r="H156" s="101">
        <f>+'PPTO SERV. GRALES'!H32</f>
        <v>18</v>
      </c>
      <c r="I156" s="1" t="str">
        <f>+'PPTO SERV. GRALES'!I32</f>
        <v>DSG</v>
      </c>
      <c r="J156" s="1" t="str">
        <f>+'PPTO SERV. GRALES'!J32</f>
        <v>SERVICIOS PÚBLICOS MUNICIPALES</v>
      </c>
      <c r="K156" s="17">
        <f>+'PPTO SERV. GRALES'!K32</f>
        <v>25000</v>
      </c>
    </row>
    <row r="157" spans="1:11" x14ac:dyDescent="0.25">
      <c r="A157" s="1">
        <f>+'PPTO ALUM PUB.'!A32</f>
        <v>1</v>
      </c>
      <c r="B157" s="1">
        <f>+'PPTO ALUM PUB.'!B32</f>
        <v>6</v>
      </c>
      <c r="C157" s="1">
        <f>+'PPTO ALUM PUB.'!C32</f>
        <v>161</v>
      </c>
      <c r="D157" s="1">
        <f>+'PPTO ALUM PUB.'!D32</f>
        <v>1</v>
      </c>
      <c r="E157" s="1">
        <f>+'PPTO ALUM PUB.'!E32</f>
        <v>1</v>
      </c>
      <c r="F157" s="1">
        <f>+'PPTO ALUM PUB.'!F32</f>
        <v>15</v>
      </c>
      <c r="G157" s="1" t="str">
        <f>+'PPTO ALUM PUB.'!G32</f>
        <v>JRE</v>
      </c>
      <c r="H157" s="101">
        <f>+'PPTO ALUM PUB.'!H32</f>
        <v>22</v>
      </c>
      <c r="I157" s="1" t="str">
        <f>+'PPTO ALUM PUB.'!I32</f>
        <v>DAP</v>
      </c>
      <c r="J157" s="1" t="str">
        <f>+'PPTO ALUM PUB.'!J32</f>
        <v>SERVICIOS PÚBLICOS MUNICIPALES</v>
      </c>
      <c r="K157" s="17">
        <f>+'PPTO ALUM PUB.'!K32</f>
        <v>25000</v>
      </c>
    </row>
    <row r="158" spans="1:11" x14ac:dyDescent="0.25">
      <c r="A158" s="1">
        <f>+'PPTO DIV. SEX.'!A32</f>
        <v>1</v>
      </c>
      <c r="B158" s="1">
        <f>+'PPTO DIV. SEX.'!B32</f>
        <v>6</v>
      </c>
      <c r="C158" s="1">
        <f>+'PPTO DIV. SEX.'!C32</f>
        <v>161</v>
      </c>
      <c r="D158" s="1">
        <f>+'PPTO DIV. SEX.'!D32</f>
        <v>1</v>
      </c>
      <c r="E158" s="1">
        <f>+'PPTO DIV. SEX.'!E32</f>
        <v>1</v>
      </c>
      <c r="F158" s="1">
        <f>+'PPTO DIV. SEX.'!F32</f>
        <v>15</v>
      </c>
      <c r="G158" s="1" t="str">
        <f>+'PPTO DIV. SEX.'!G32</f>
        <v>JRE</v>
      </c>
      <c r="H158" s="101">
        <f>+'PPTO DIV. SEX.'!H32</f>
        <v>38</v>
      </c>
      <c r="I158" s="1" t="str">
        <f>+'PPTO DIV. SEX.'!I32</f>
        <v>DIS</v>
      </c>
      <c r="J158" s="1" t="str">
        <f>+'PPTO DIV. SEX.'!J32</f>
        <v>BRINDAR LOS CONOCIMIENTOS SOBRE COMO TENER MAYOR ÉXITO DENTRO DE SUS NEGOCIOS A LAS MUJERES JEFAS DE FAMILIA</v>
      </c>
      <c r="K158" s="17">
        <f>+'PPTO DIV. SEX.'!K32</f>
        <v>25000</v>
      </c>
    </row>
    <row r="159" spans="1:11" x14ac:dyDescent="0.25">
      <c r="A159" s="1">
        <f>+'PPTO TURISMO'!A32</f>
        <v>1</v>
      </c>
      <c r="B159" s="1">
        <f>+'PPTO TURISMO'!B32</f>
        <v>6</v>
      </c>
      <c r="C159" s="1">
        <f>+'PPTO TURISMO'!C32</f>
        <v>161</v>
      </c>
      <c r="D159" s="1">
        <f>+'PPTO TURISMO'!D32</f>
        <v>1</v>
      </c>
      <c r="E159" s="1">
        <f>+'PPTO TURISMO'!E32</f>
        <v>1</v>
      </c>
      <c r="F159" s="1">
        <f>+'PPTO TURISMO'!F32</f>
        <v>15</v>
      </c>
      <c r="G159" s="1" t="str">
        <f>+'PPTO TURISMO'!G32</f>
        <v>JRE</v>
      </c>
      <c r="H159" s="101">
        <f>+'PPTO TURISMO'!H32</f>
        <v>32</v>
      </c>
      <c r="I159" s="1" t="str">
        <f>+'PPTO TURISMO'!I32</f>
        <v>TUR</v>
      </c>
      <c r="J159" s="1" t="str">
        <f>+'PPTO TURISMO'!J32</f>
        <v>BRINDAR LOS CONOCIMIENTOS SOBRE COMO TENER MAYOR ÉXITO DENTRO DE SUS NEGOCIOS A LAS MUJERES JEFAS DE FAMILIA</v>
      </c>
      <c r="K159" s="17">
        <f>+'PPTO TURISMO'!K32</f>
        <v>25000</v>
      </c>
    </row>
    <row r="160" spans="1:11" x14ac:dyDescent="0.25">
      <c r="A160" s="1">
        <f>+'PPTO COOR. ECOL.'!A32</f>
        <v>1</v>
      </c>
      <c r="B160" s="1">
        <f>+'PPTO COOR. ECOL.'!B32</f>
        <v>6</v>
      </c>
      <c r="C160" s="1">
        <f>+'PPTO COOR. ECOL.'!C32</f>
        <v>161</v>
      </c>
      <c r="D160" s="1">
        <f>+'PPTO COOR. ECOL.'!D32</f>
        <v>1</v>
      </c>
      <c r="E160" s="1">
        <f>+'PPTO COOR. ECOL.'!E32</f>
        <v>1</v>
      </c>
      <c r="F160" s="1">
        <f>+'PPTO COOR. ECOL.'!F32</f>
        <v>15</v>
      </c>
      <c r="G160" s="1" t="str">
        <f>+'PPTO COOR. ECOL.'!G32</f>
        <v>JRE</v>
      </c>
      <c r="H160" s="101">
        <f>+'PPTO COOR. ECOL.'!H32</f>
        <v>39</v>
      </c>
      <c r="I160" s="1" t="str">
        <f>+'PPTO COOR. ECOL.'!I32</f>
        <v>ECO</v>
      </c>
      <c r="J160" s="1" t="str">
        <f>+'PPTO COOR. ECOL.'!J32</f>
        <v>RESPETO A LA LEGALIDAD Y A LOS DERECHOS HUMANOS</v>
      </c>
      <c r="K160" s="17">
        <f>+'PPTO COOR. ECOL.'!K32</f>
        <v>65000</v>
      </c>
    </row>
    <row r="161" spans="1:11" ht="26.25" customHeight="1" x14ac:dyDescent="0.25">
      <c r="A161" s="1">
        <f>+'PPTO COOR. REC. HUM'!A32</f>
        <v>1</v>
      </c>
      <c r="B161" s="1">
        <f>+'PPTO COOR. REC. HUM'!B32</f>
        <v>6</v>
      </c>
      <c r="C161" s="1">
        <f>+'PPTO COOR. REC. HUM'!C32</f>
        <v>161</v>
      </c>
      <c r="D161" s="1">
        <f>+'PPTO COOR. REC. HUM'!D32</f>
        <v>1</v>
      </c>
      <c r="E161" s="1">
        <f>+'PPTO COOR. REC. HUM'!E32</f>
        <v>1</v>
      </c>
      <c r="F161" s="1">
        <f>+'PPTO COOR. REC. HUM'!F32</f>
        <v>15</v>
      </c>
      <c r="G161" s="1" t="str">
        <f>+'PPTO COOR. REC. HUM'!G32</f>
        <v>JRE</v>
      </c>
      <c r="H161" s="101" t="str">
        <f>+'PPTO COOR. REC. HUM'!H32</f>
        <v>09</v>
      </c>
      <c r="I161" s="1" t="str">
        <f>+'PPTO COOR. REC. HUM'!I32</f>
        <v>HYM</v>
      </c>
      <c r="J161" s="1" t="str">
        <f>+'PPTO COOR. REC. HUM'!J32</f>
        <v>RESPETO A LA LEGALIDAD Y A LOS DERECHOS HUMANOS</v>
      </c>
      <c r="K161" s="17">
        <f>+'PPTO COOR. REC. HUM'!K32</f>
        <v>50000</v>
      </c>
    </row>
    <row r="162" spans="1:11" ht="26.25" customHeight="1" x14ac:dyDescent="0.25">
      <c r="A162" s="1">
        <v>1</v>
      </c>
      <c r="B162" s="1">
        <v>6</v>
      </c>
      <c r="C162" s="1">
        <v>161</v>
      </c>
      <c r="D162" s="1">
        <v>3</v>
      </c>
      <c r="E162" s="1"/>
      <c r="F162" s="1"/>
      <c r="G162" s="1"/>
      <c r="H162" s="1"/>
      <c r="I162" s="1"/>
      <c r="J162" s="7" t="str">
        <f>+J121</f>
        <v>SEGURIDAD PUBLICA (FORTAMUN</v>
      </c>
      <c r="K162" s="64">
        <f>+K163</f>
        <v>579508.16</v>
      </c>
    </row>
    <row r="163" spans="1:11" ht="26.25" customHeight="1" x14ac:dyDescent="0.25">
      <c r="A163" s="1">
        <v>1</v>
      </c>
      <c r="B163" s="1">
        <v>6</v>
      </c>
      <c r="C163" s="1">
        <v>161</v>
      </c>
      <c r="D163" s="1">
        <f>+D162</f>
        <v>3</v>
      </c>
      <c r="E163" s="1">
        <v>1</v>
      </c>
      <c r="F163" s="1"/>
      <c r="G163" s="1"/>
      <c r="H163" s="1"/>
      <c r="I163" s="1"/>
      <c r="J163" s="7" t="s">
        <v>102</v>
      </c>
      <c r="K163" s="64">
        <f>SUM(K164:K166)</f>
        <v>579508.16</v>
      </c>
    </row>
    <row r="164" spans="1:11" ht="26.25" customHeight="1" x14ac:dyDescent="0.25">
      <c r="A164" s="1">
        <f>+'PPTO. SEG. PUB.'!A32</f>
        <v>1</v>
      </c>
      <c r="B164" s="1">
        <f>+'PPTO. SEG. PUB.'!B32</f>
        <v>6</v>
      </c>
      <c r="C164" s="1">
        <f>+'PPTO. SEG. PUB.'!C32</f>
        <v>161</v>
      </c>
      <c r="D164" s="1">
        <f>+'PPTO. SEG. PUB.'!D32</f>
        <v>3</v>
      </c>
      <c r="E164" s="1">
        <f>+'PPTO. SEG. PUB.'!E32</f>
        <v>1</v>
      </c>
      <c r="F164" s="1">
        <f>+'PPTO. SEG. PUB.'!F32</f>
        <v>15</v>
      </c>
      <c r="G164" s="1" t="str">
        <f>+'PPTO. SEG. PUB.'!G32</f>
        <v>JRE</v>
      </c>
      <c r="H164" s="1">
        <f>+'PPTO. SEG. PUB.'!H32</f>
        <v>26</v>
      </c>
      <c r="I164" s="1" t="str">
        <f>+'PPTO. SEG. PUB.'!I32</f>
        <v>SEP</v>
      </c>
      <c r="J164" s="1" t="str">
        <f>+'PPTO. SEG. PUB.'!J32</f>
        <v>PREVENCIÓN Y CONTROL POLICIAL DE LA VIOLENCIA Y DEL DELITO EN EL MUNICIPIO</v>
      </c>
      <c r="K164" s="17">
        <f>+'PPTO. SEG. PUB.'!K32</f>
        <v>437410.65</v>
      </c>
    </row>
    <row r="165" spans="1:11" ht="26.25" customHeight="1" x14ac:dyDescent="0.25">
      <c r="A165" s="1">
        <f>+'PPTO TRANSITO'!A32</f>
        <v>1</v>
      </c>
      <c r="B165" s="1">
        <f>+'PPTO TRANSITO'!B32</f>
        <v>6</v>
      </c>
      <c r="C165" s="1">
        <f>+'PPTO TRANSITO'!C32</f>
        <v>161</v>
      </c>
      <c r="D165" s="1">
        <f>+'PPTO TRANSITO'!D32</f>
        <v>3</v>
      </c>
      <c r="E165" s="1">
        <f>+'PPTO TRANSITO'!E32</f>
        <v>1</v>
      </c>
      <c r="F165" s="1">
        <f>+'PPTO TRANSITO'!F32</f>
        <v>25</v>
      </c>
      <c r="G165" s="1" t="str">
        <f>+'PPTO TRANSITO'!G32</f>
        <v>JRE</v>
      </c>
      <c r="H165" s="1">
        <f>+'PPTO TRANSITO'!H32</f>
        <v>27</v>
      </c>
      <c r="I165" s="1" t="str">
        <f>+'PPTO TRANSITO'!I32</f>
        <v>TYV</v>
      </c>
      <c r="J165" s="1" t="str">
        <f>+'PPTO TRANSITO'!J32</f>
        <v>MOVILIDAD Y TRANSPORTE</v>
      </c>
      <c r="K165" s="17">
        <f>+'PPTO TRANSITO'!K32</f>
        <v>86828.479999999996</v>
      </c>
    </row>
    <row r="166" spans="1:11" ht="26.25" customHeight="1" x14ac:dyDescent="0.25">
      <c r="A166" s="1">
        <f>+'PPTO PROT. CIVIL'!A32</f>
        <v>1</v>
      </c>
      <c r="B166" s="1">
        <f>+'PPTO PROT. CIVIL'!B32</f>
        <v>6</v>
      </c>
      <c r="C166" s="1">
        <f>+'PPTO PROT. CIVIL'!C32</f>
        <v>161</v>
      </c>
      <c r="D166" s="1">
        <f>+'PPTO PROT. CIVIL'!D32</f>
        <v>3</v>
      </c>
      <c r="E166" s="1">
        <f>+'PPTO PROT. CIVIL'!E32</f>
        <v>1</v>
      </c>
      <c r="F166" s="1">
        <f>+'PPTO PROT. CIVIL'!F32</f>
        <v>25</v>
      </c>
      <c r="G166" s="1" t="str">
        <f>+'PPTO PROT. CIVIL'!G32</f>
        <v>JRE</v>
      </c>
      <c r="H166" s="1">
        <f>+'PPTO PROT. CIVIL'!H32</f>
        <v>28</v>
      </c>
      <c r="I166" s="1" t="str">
        <f>+'PPTO PROT. CIVIL'!I32</f>
        <v>PTC</v>
      </c>
      <c r="J166" s="1" t="str">
        <f>+'PPTO PROT. CIVIL'!J32</f>
        <v>VERIFICACIÓN DE ESTABLECIMIENTOS COMERCIALES, INSTITUCIONES EDUCATIVAS PÚBLICAS Y PRIVADAS PARA QUE CUMPLAN CON LAS MEDIDAS DE SEGURIDAD QUE MARCA LA LEY</v>
      </c>
      <c r="K166" s="17">
        <f>+'PPTO PROT. CIVIL'!K32</f>
        <v>55269.03</v>
      </c>
    </row>
    <row r="167" spans="1:11" x14ac:dyDescent="0.25">
      <c r="A167" s="1">
        <v>2</v>
      </c>
      <c r="B167" s="1"/>
      <c r="C167" s="1"/>
      <c r="D167" s="1"/>
      <c r="E167" s="1"/>
      <c r="F167" s="1"/>
      <c r="G167" s="1"/>
      <c r="H167" s="1"/>
      <c r="I167" s="1"/>
      <c r="J167" s="7" t="s">
        <v>103</v>
      </c>
      <c r="K167" s="5">
        <f>+K168+K320++K332+K382+K391</f>
        <v>30375920.18</v>
      </c>
    </row>
    <row r="168" spans="1:11" ht="26.25" x14ac:dyDescent="0.25">
      <c r="A168" s="1">
        <v>2</v>
      </c>
      <c r="B168" s="1">
        <v>1</v>
      </c>
      <c r="C168" s="1"/>
      <c r="D168" s="1"/>
      <c r="E168" s="1"/>
      <c r="F168" s="1"/>
      <c r="G168" s="1"/>
      <c r="H168" s="1"/>
      <c r="I168" s="1"/>
      <c r="J168" s="7" t="s">
        <v>104</v>
      </c>
      <c r="K168" s="5">
        <f>+K169+K245+K249+K312</f>
        <v>16228648.75</v>
      </c>
    </row>
    <row r="169" spans="1:11" x14ac:dyDescent="0.25">
      <c r="A169" s="1">
        <v>2</v>
      </c>
      <c r="B169" s="1">
        <v>1</v>
      </c>
      <c r="C169" s="1">
        <v>211</v>
      </c>
      <c r="D169" s="1"/>
      <c r="E169" s="1"/>
      <c r="F169" s="1"/>
      <c r="G169" s="1"/>
      <c r="H169" s="1"/>
      <c r="I169" s="1"/>
      <c r="J169" s="7" t="s">
        <v>105</v>
      </c>
      <c r="K169" s="5">
        <f>+K170++K202+K205+K210+K215</f>
        <v>8773871.2800000012</v>
      </c>
    </row>
    <row r="170" spans="1:11" x14ac:dyDescent="0.25">
      <c r="A170" s="1">
        <v>2</v>
      </c>
      <c r="B170" s="1">
        <v>1</v>
      </c>
      <c r="C170" s="1">
        <v>211</v>
      </c>
      <c r="D170" s="1">
        <v>1</v>
      </c>
      <c r="E170" s="1"/>
      <c r="F170" s="1"/>
      <c r="G170" s="1"/>
      <c r="H170" s="1"/>
      <c r="I170" s="1"/>
      <c r="J170" s="7" t="s">
        <v>94</v>
      </c>
      <c r="K170" s="5">
        <f>+K171</f>
        <v>4132871.2800000003</v>
      </c>
    </row>
    <row r="171" spans="1:11" x14ac:dyDescent="0.25">
      <c r="A171" s="1">
        <v>2</v>
      </c>
      <c r="B171" s="1">
        <v>1</v>
      </c>
      <c r="C171" s="1">
        <v>211</v>
      </c>
      <c r="D171" s="1">
        <v>1</v>
      </c>
      <c r="E171" s="1">
        <v>1</v>
      </c>
      <c r="F171" s="1"/>
      <c r="G171" s="1"/>
      <c r="H171" s="1"/>
      <c r="I171" s="1"/>
      <c r="J171" s="7" t="s">
        <v>106</v>
      </c>
      <c r="K171" s="5">
        <f>SUM(K172:K201)</f>
        <v>4132871.2800000003</v>
      </c>
    </row>
    <row r="172" spans="1:11" x14ac:dyDescent="0.25">
      <c r="A172" s="1">
        <f>+'PPTO COMUNA'!A38</f>
        <v>2</v>
      </c>
      <c r="B172" s="1">
        <f>+'PPTO COMUNA'!B38</f>
        <v>1</v>
      </c>
      <c r="C172" s="1">
        <f>+'PPTO COMUNA'!C38</f>
        <v>211</v>
      </c>
      <c r="D172" s="1">
        <f>+'PPTO COMUNA'!D38</f>
        <v>1</v>
      </c>
      <c r="E172" s="1">
        <f>+'PPTO COMUNA'!E38</f>
        <v>1</v>
      </c>
      <c r="F172" s="1">
        <f>+'PPTO COMUNA'!F38</f>
        <v>15</v>
      </c>
      <c r="G172" s="1" t="str">
        <f>+'PPTO COMUNA'!G38</f>
        <v>JRE</v>
      </c>
      <c r="H172" s="1" t="str">
        <f>+'PPTO COMUNA'!H38</f>
        <v>40</v>
      </c>
      <c r="I172" s="1" t="str">
        <f>+'PPTO COMUNA'!I38</f>
        <v>COM</v>
      </c>
      <c r="J172" s="1" t="str">
        <f>+'PPTO COMUNA'!J38</f>
        <v>GOBIERNO ABIERTO</v>
      </c>
      <c r="K172" s="17">
        <f>+'PPTO COMUNA'!K38</f>
        <v>65000</v>
      </c>
    </row>
    <row r="173" spans="1:11" x14ac:dyDescent="0.25">
      <c r="A173" s="1">
        <f>+'PPTO PRESIDENCIA'!A38</f>
        <v>2</v>
      </c>
      <c r="B173" s="1">
        <f>+'PPTO PRESIDENCIA'!B38</f>
        <v>1</v>
      </c>
      <c r="C173" s="1">
        <f>+'PPTO PRESIDENCIA'!C38</f>
        <v>211</v>
      </c>
      <c r="D173" s="1">
        <f>+'PPTO PRESIDENCIA'!D38</f>
        <v>1</v>
      </c>
      <c r="E173" s="1">
        <f>+'PPTO PRESIDENCIA'!E38</f>
        <v>1</v>
      </c>
      <c r="F173" s="1">
        <f>+'PPTO PRESIDENCIA'!F38</f>
        <v>15</v>
      </c>
      <c r="G173" s="1" t="str">
        <f>+'PPTO PRESIDENCIA'!G38</f>
        <v>JRE</v>
      </c>
      <c r="H173" s="1" t="str">
        <f>+'PPTO PRESIDENCIA'!H38</f>
        <v>01</v>
      </c>
      <c r="I173" s="1" t="str">
        <f>+'PPTO PRESIDENCIA'!I38</f>
        <v>PSD</v>
      </c>
      <c r="J173" s="1" t="str">
        <f>+'PPTO PRESIDENCIA'!J38</f>
        <v>GOBIERNO ABIERTO</v>
      </c>
      <c r="K173" s="17">
        <f>+'PPTO PRESIDENCIA'!K38</f>
        <v>255600</v>
      </c>
    </row>
    <row r="174" spans="1:11" x14ac:dyDescent="0.25">
      <c r="A174" s="1">
        <f>+'PPTO SALA REG'!A38</f>
        <v>2</v>
      </c>
      <c r="B174" s="1">
        <f>+'PPTO SALA REG'!B38</f>
        <v>1</v>
      </c>
      <c r="C174" s="1">
        <f>+'PPTO SALA REG'!C38</f>
        <v>211</v>
      </c>
      <c r="D174" s="1">
        <f>+'PPTO SALA REG'!D38</f>
        <v>1</v>
      </c>
      <c r="E174" s="1">
        <f>+'PPTO SALA REG'!E38</f>
        <v>1</v>
      </c>
      <c r="F174" s="1">
        <f>+'PPTO SALA REG'!F38</f>
        <v>15</v>
      </c>
      <c r="G174" s="1" t="str">
        <f>+'PPTO SALA REG'!G38</f>
        <v>JRE</v>
      </c>
      <c r="H174" s="1" t="str">
        <f>+'PPTO SALA REG'!H38</f>
        <v>02</v>
      </c>
      <c r="I174" s="1" t="str">
        <f>+'PPTO SALA REG'!I38</f>
        <v>REG</v>
      </c>
      <c r="J174" s="1" t="str">
        <f>+'PPTO SALA REG'!J38</f>
        <v>GOBIERNO ABIERTO</v>
      </c>
      <c r="K174" s="17">
        <f>+'PPTO SALA REG'!K38</f>
        <v>125600</v>
      </c>
    </row>
    <row r="175" spans="1:11" x14ac:dyDescent="0.25">
      <c r="A175" s="1">
        <f>+'PPTO SINDICATURA'!A38</f>
        <v>2</v>
      </c>
      <c r="B175" s="1">
        <f>+'PPTO SINDICATURA'!B38</f>
        <v>1</v>
      </c>
      <c r="C175" s="1">
        <f>+'PPTO SINDICATURA'!C38</f>
        <v>211</v>
      </c>
      <c r="D175" s="1">
        <f>+'PPTO SINDICATURA'!D38</f>
        <v>1</v>
      </c>
      <c r="E175" s="1">
        <f>+'PPTO SINDICATURA'!E38</f>
        <v>1</v>
      </c>
      <c r="F175" s="1">
        <f>+'PPTO SINDICATURA'!F38</f>
        <v>15</v>
      </c>
      <c r="G175" s="1" t="str">
        <f>+'PPTO SINDICATURA'!G38</f>
        <v>JRE</v>
      </c>
      <c r="H175" s="1" t="str">
        <f>+'PPTO SINDICATURA'!H38</f>
        <v>03</v>
      </c>
      <c r="I175" s="1" t="str">
        <f>+'PPTO SINDICATURA'!I38</f>
        <v>SDM</v>
      </c>
      <c r="J175" s="1" t="str">
        <f>+'PPTO SINDICATURA'!J38</f>
        <v>GOBIERNO ABIERTO</v>
      </c>
      <c r="K175" s="17">
        <f>+'PPTO SINDICATURA'!K38</f>
        <v>125000</v>
      </c>
    </row>
    <row r="176" spans="1:11" x14ac:dyDescent="0.25">
      <c r="A176" s="1">
        <f>+'PPTO CATASTRO'!A38</f>
        <v>2</v>
      </c>
      <c r="B176" s="1">
        <f>+'PPTO CATASTRO'!B38</f>
        <v>1</v>
      </c>
      <c r="C176" s="1">
        <f>+'PPTO CATASTRO'!C38</f>
        <v>211</v>
      </c>
      <c r="D176" s="1">
        <f>+'PPTO CATASTRO'!D38</f>
        <v>1</v>
      </c>
      <c r="E176" s="1">
        <f>+'PPTO CATASTRO'!E38</f>
        <v>1</v>
      </c>
      <c r="F176" s="1">
        <f>+'PPTO CATASTRO'!F38</f>
        <v>15</v>
      </c>
      <c r="G176" s="1" t="str">
        <f>+'PPTO CATASTRO'!G38</f>
        <v>JRE</v>
      </c>
      <c r="H176" s="1">
        <f>+'PPTO CATASTRO'!H38</f>
        <v>19</v>
      </c>
      <c r="I176" s="1" t="str">
        <f>+'PPTO CATASTRO'!I38</f>
        <v>CAT</v>
      </c>
      <c r="J176" s="1" t="str">
        <f>+'PPTO CATASTRO'!J38</f>
        <v>FORTALECIMIENTO DE LAS FINANZAS MUNICIPALES</v>
      </c>
      <c r="K176" s="17">
        <f>+'PPTO CATASTRO'!K38</f>
        <v>145000</v>
      </c>
    </row>
    <row r="177" spans="1:11" x14ac:dyDescent="0.25">
      <c r="A177" s="1">
        <f>+'PPTO OFIC. MAY'!A38</f>
        <v>2</v>
      </c>
      <c r="B177" s="1">
        <f>+'PPTO OFIC. MAY'!B38</f>
        <v>1</v>
      </c>
      <c r="C177" s="1">
        <f>+'PPTO OFIC. MAY'!C38</f>
        <v>211</v>
      </c>
      <c r="D177" s="1">
        <f>+'PPTO OFIC. MAY'!D38</f>
        <v>1</v>
      </c>
      <c r="E177" s="1">
        <f>+'PPTO OFIC. MAY'!E38</f>
        <v>1</v>
      </c>
      <c r="F177" s="1">
        <f>+'PPTO OFIC. MAY'!F38</f>
        <v>15</v>
      </c>
      <c r="G177" s="1" t="str">
        <f>+'PPTO OFIC. MAY'!G38</f>
        <v>JRE</v>
      </c>
      <c r="H177" s="1">
        <f>+'PPTO OFIC. MAY'!H38</f>
        <v>15</v>
      </c>
      <c r="I177" s="1" t="str">
        <f>+'PPTO OFIC. MAY'!I38</f>
        <v>OMY</v>
      </c>
      <c r="J177" s="1" t="str">
        <f>+'PPTO OFIC. MAY'!J38</f>
        <v>RESPETO A LA LEGALIDAD Y A LOS DERECHOS HUMANOS</v>
      </c>
      <c r="K177" s="17">
        <f>+'PPTO OFIC. MAY'!K38</f>
        <v>156000</v>
      </c>
    </row>
    <row r="178" spans="1:11" x14ac:dyDescent="0.25">
      <c r="A178" s="1">
        <f>+'PPTO ORGANO CONTROL'!A38</f>
        <v>2</v>
      </c>
      <c r="B178" s="1">
        <f>+'PPTO ORGANO CONTROL'!B38</f>
        <v>1</v>
      </c>
      <c r="C178" s="1">
        <f>+'PPTO ORGANO CONTROL'!C38</f>
        <v>211</v>
      </c>
      <c r="D178" s="1">
        <f>+'PPTO ORGANO CONTROL'!D38</f>
        <v>1</v>
      </c>
      <c r="E178" s="1">
        <f>+'PPTO ORGANO CONTROL'!E38</f>
        <v>1</v>
      </c>
      <c r="F178" s="1">
        <f>+'PPTO ORGANO CONTROL'!F38</f>
        <v>15</v>
      </c>
      <c r="G178" s="1" t="str">
        <f>+'PPTO ORGANO CONTROL'!G38</f>
        <v>JRE</v>
      </c>
      <c r="H178" s="1" t="str">
        <f>+'PPTO ORGANO CONTROL'!H38</f>
        <v>08</v>
      </c>
      <c r="I178" s="1" t="str">
        <f>+'PPTO ORGANO CONTROL'!I38</f>
        <v>OIC</v>
      </c>
      <c r="J178" s="1" t="str">
        <f>+'PPTO ORGANO CONTROL'!J38</f>
        <v>TRANSPARENCIA Y RENDICIÓN DE CUENTAS</v>
      </c>
      <c r="K178" s="17">
        <f>+'PPTO ORGANO CONTROL'!K38</f>
        <v>108471.28</v>
      </c>
    </row>
    <row r="179" spans="1:11" x14ac:dyDescent="0.25">
      <c r="A179" s="1">
        <f>+'PPTO TRANSP'!A38</f>
        <v>2</v>
      </c>
      <c r="B179" s="1">
        <f>+'PPTO TRANSP'!B38</f>
        <v>1</v>
      </c>
      <c r="C179" s="1">
        <f>+'PPTO TRANSP'!C38</f>
        <v>211</v>
      </c>
      <c r="D179" s="1">
        <f>+'PPTO TRANSP'!D38</f>
        <v>1</v>
      </c>
      <c r="E179" s="1">
        <f>+'PPTO TRANSP'!E38</f>
        <v>1</v>
      </c>
      <c r="F179" s="1">
        <f>+'PPTO TRANSP'!F38</f>
        <v>15</v>
      </c>
      <c r="G179" s="1" t="str">
        <f>+'PPTO TRANSP'!G38</f>
        <v>JRE</v>
      </c>
      <c r="H179" s="1">
        <f>+'PPTO TRANSP'!H38</f>
        <v>36</v>
      </c>
      <c r="I179" s="1" t="str">
        <f>+'PPTO TRANSP'!I38</f>
        <v>TRA</v>
      </c>
      <c r="J179" s="1" t="str">
        <f>+'PPTO TRANSP'!J38</f>
        <v>TRANSPARENCIA Y RENDICIÓN DE CUENTAS</v>
      </c>
      <c r="K179" s="17">
        <f>+'PPTO TRANSP'!K38</f>
        <v>145600</v>
      </c>
    </row>
    <row r="180" spans="1:11" x14ac:dyDescent="0.25">
      <c r="A180" s="1">
        <f>+'PPTO PLANEA'!A38</f>
        <v>2</v>
      </c>
      <c r="B180" s="1">
        <f>+'PPTO PLANEA'!B38</f>
        <v>1</v>
      </c>
      <c r="C180" s="1">
        <f>+'PPTO PLANEA'!C38</f>
        <v>211</v>
      </c>
      <c r="D180" s="1">
        <f>+'PPTO PLANEA'!D38</f>
        <v>1</v>
      </c>
      <c r="E180" s="1">
        <f>+'PPTO PLANEA'!E38</f>
        <v>1</v>
      </c>
      <c r="F180" s="1">
        <f>+'PPTO PLANEA'!F38</f>
        <v>15</v>
      </c>
      <c r="G180" s="1" t="str">
        <f>+'PPTO PLANEA'!G38</f>
        <v>JRE</v>
      </c>
      <c r="H180" s="1">
        <f>+'PPTO PLANEA'!H38</f>
        <v>24</v>
      </c>
      <c r="I180" s="1" t="str">
        <f>+'PPTO PLANEA'!I38</f>
        <v>PLA</v>
      </c>
      <c r="J180" s="1" t="str">
        <f>+'PPTO PLANEA'!J38</f>
        <v>PLANEACIÓN PARA RESULTADOS EN LA GESTIÓN PÚBLICA</v>
      </c>
      <c r="K180" s="17">
        <f>+'PPTO PLANEA'!K38</f>
        <v>145000</v>
      </c>
    </row>
    <row r="181" spans="1:11" x14ac:dyDescent="0.25">
      <c r="A181" s="1">
        <f>+'PPTO SEC. GRAL.'!A38</f>
        <v>2</v>
      </c>
      <c r="B181" s="1">
        <f>+'PPTO SEC. GRAL.'!B38</f>
        <v>1</v>
      </c>
      <c r="C181" s="1">
        <f>+'PPTO SEC. GRAL.'!C38</f>
        <v>211</v>
      </c>
      <c r="D181" s="1">
        <f>+'PPTO SEC. GRAL.'!D38</f>
        <v>1</v>
      </c>
      <c r="E181" s="1">
        <f>+'PPTO SEC. GRAL.'!E38</f>
        <v>1</v>
      </c>
      <c r="F181" s="1">
        <f>+'PPTO SEC. GRAL.'!F38</f>
        <v>15</v>
      </c>
      <c r="G181" s="1" t="str">
        <f>+'PPTO SEC. GRAL.'!G38</f>
        <v>JRE</v>
      </c>
      <c r="H181" s="1" t="str">
        <f>+'PPTO SEC. GRAL.'!H38</f>
        <v>04</v>
      </c>
      <c r="I181" s="1" t="str">
        <f>+'PPTO SEC. GRAL.'!I38</f>
        <v>SGR</v>
      </c>
      <c r="J181" s="1" t="str">
        <f>+'PPTO SEC. GRAL.'!J38</f>
        <v>PLANEACIÓN PARA RESULTADOS EN LA GESTIÓN PÚBLICA</v>
      </c>
      <c r="K181" s="17">
        <f>+'PPTO SEC. GRAL.'!K38</f>
        <v>145600</v>
      </c>
    </row>
    <row r="182" spans="1:11" x14ac:dyDescent="0.25">
      <c r="A182" s="1">
        <f>+'PPTO TESORERIA'!A38</f>
        <v>2</v>
      </c>
      <c r="B182" s="1">
        <f>+'PPTO TESORERIA'!B38</f>
        <v>1</v>
      </c>
      <c r="C182" s="1">
        <f>+'PPTO TESORERIA'!C38</f>
        <v>211</v>
      </c>
      <c r="D182" s="1">
        <f>+'PPTO TESORERIA'!D38</f>
        <v>1</v>
      </c>
      <c r="E182" s="1">
        <f>+'PPTO TESORERIA'!E38</f>
        <v>1</v>
      </c>
      <c r="F182" s="1">
        <f>+'PPTO TESORERIA'!F38</f>
        <v>15</v>
      </c>
      <c r="G182" s="1" t="str">
        <f>+'PPTO TESORERIA'!G38</f>
        <v>JRE</v>
      </c>
      <c r="H182" s="1" t="str">
        <f>+'PPTO TESORERIA'!H38</f>
        <v>05</v>
      </c>
      <c r="I182" s="1" t="str">
        <f>+'PPTO TESORERIA'!I38</f>
        <v>TES</v>
      </c>
      <c r="J182" s="1" t="str">
        <f>+'PPTO TESORERIA'!J38</f>
        <v>ADMINISTRACIÓN OPTIMA DE LOS RECURSOS</v>
      </c>
      <c r="K182" s="17">
        <f>+'PPTO TESORERIA'!K38</f>
        <v>205000</v>
      </c>
    </row>
    <row r="183" spans="1:11" x14ac:dyDescent="0.25">
      <c r="A183" s="1">
        <f>+'PPTO OBRAS '!A38</f>
        <v>2</v>
      </c>
      <c r="B183" s="1">
        <f>+'PPTO OBRAS '!B38</f>
        <v>1</v>
      </c>
      <c r="C183" s="1">
        <f>+'PPTO OBRAS '!C38</f>
        <v>211</v>
      </c>
      <c r="D183" s="1">
        <f>+'PPTO OBRAS '!D38</f>
        <v>1</v>
      </c>
      <c r="E183" s="1">
        <f>+'PPTO OBRAS '!E38</f>
        <v>1</v>
      </c>
      <c r="F183" s="1">
        <f>+'PPTO OBRAS '!F38</f>
        <v>15</v>
      </c>
      <c r="G183" s="1" t="str">
        <f>+'PPTO OBRAS '!G38</f>
        <v>JRE</v>
      </c>
      <c r="H183" s="1" t="str">
        <f>+'PPTO OBRAS '!H38</f>
        <v>06</v>
      </c>
      <c r="I183" s="1" t="str">
        <f>+'PPTO OBRAS '!I38</f>
        <v>OP1</v>
      </c>
      <c r="J183" s="1" t="str">
        <f>+'PPTO OBRAS '!J38</f>
        <v>CONSTRUCCION Y MANTENIMIENTO DE INFRAESTRUCTURA Y EQUIPAMIENTO URBANO</v>
      </c>
      <c r="K183" s="17">
        <f>+'PPTO OBRAS '!K38</f>
        <v>206000</v>
      </c>
    </row>
    <row r="184" spans="1:11" x14ac:dyDescent="0.25">
      <c r="A184" s="1">
        <f>+'PPTO DES. RUR'!A38</f>
        <v>2</v>
      </c>
      <c r="B184" s="1">
        <f>+'PPTO DES. RUR'!B38</f>
        <v>1</v>
      </c>
      <c r="C184" s="1">
        <f>+'PPTO DES. RUR'!C38</f>
        <v>211</v>
      </c>
      <c r="D184" s="1">
        <f>+'PPTO DES. RUR'!D38</f>
        <v>1</v>
      </c>
      <c r="E184" s="1">
        <f>+'PPTO DES. RUR'!E38</f>
        <v>1</v>
      </c>
      <c r="F184" s="1">
        <f>+'PPTO DES. RUR'!F38</f>
        <v>15</v>
      </c>
      <c r="G184" s="1" t="str">
        <f>+'PPTO DES. RUR'!G38</f>
        <v>JRE</v>
      </c>
      <c r="H184" s="1">
        <f>+'PPTO DES. RUR'!H38</f>
        <v>30</v>
      </c>
      <c r="I184" s="1" t="str">
        <f>+'PPTO DES. RUR'!I38</f>
        <v>DER</v>
      </c>
      <c r="J184" s="1" t="str">
        <f>+'PPTO DES. RUR'!J38</f>
        <v>DESARROLLO Y REACTIVACIÓN DE PRODUCCIÓN PRIMARIA</v>
      </c>
      <c r="K184" s="17">
        <f>+'PPTO DES. RUR'!K38</f>
        <v>125000</v>
      </c>
    </row>
    <row r="185" spans="1:11" x14ac:dyDescent="0.25">
      <c r="A185" s="1">
        <f>+'PPTO BIENES. SOC'!A38</f>
        <v>2</v>
      </c>
      <c r="B185" s="1">
        <f>+'PPTO BIENES. SOC'!B38</f>
        <v>1</v>
      </c>
      <c r="C185" s="1">
        <f>+'PPTO BIENES. SOC'!C38</f>
        <v>211</v>
      </c>
      <c r="D185" s="1">
        <f>+'PPTO BIENES. SOC'!D38</f>
        <v>1</v>
      </c>
      <c r="E185" s="1">
        <f>+'PPTO BIENES. SOC'!E38</f>
        <v>1</v>
      </c>
      <c r="F185" s="1">
        <f>+'PPTO BIENES. SOC'!F38</f>
        <v>15</v>
      </c>
      <c r="G185" s="1" t="str">
        <f>+'PPTO BIENES. SOC'!G38</f>
        <v>JRE</v>
      </c>
      <c r="H185" s="1">
        <f>+'PPTO BIENES. SOC'!H38</f>
        <v>16</v>
      </c>
      <c r="I185" s="1" t="str">
        <f>+'PPTO BIENES. SOC'!I38</f>
        <v>DBS</v>
      </c>
      <c r="J185" s="1" t="str">
        <f>+'PPTO BIENES. SOC'!J38</f>
        <v>MEJORAMIENTO DE LA VIVIENDA</v>
      </c>
      <c r="K185" s="17">
        <f>+'PPTO BIENES. SOC'!K38</f>
        <v>125000</v>
      </c>
    </row>
    <row r="186" spans="1:11" x14ac:dyDescent="0.25">
      <c r="A186" s="1">
        <f>+'PPTO DES. ECON.'!A38</f>
        <v>2</v>
      </c>
      <c r="B186" s="1">
        <f>+'PPTO DES. ECON.'!B38</f>
        <v>1</v>
      </c>
      <c r="C186" s="1">
        <f>+'PPTO DES. ECON.'!C38</f>
        <v>211</v>
      </c>
      <c r="D186" s="1">
        <f>+'PPTO DES. ECON.'!D38</f>
        <v>1</v>
      </c>
      <c r="E186" s="1">
        <f>+'PPTO DES. ECON.'!E38</f>
        <v>1</v>
      </c>
      <c r="F186" s="1">
        <f>+'PPTO DES. ECON.'!F38</f>
        <v>15</v>
      </c>
      <c r="G186" s="1" t="str">
        <f>+'PPTO DES. ECON.'!G38</f>
        <v>JRE</v>
      </c>
      <c r="H186" s="1">
        <f>+'PPTO DES. ECON.'!H38</f>
        <v>31</v>
      </c>
      <c r="I186" s="1" t="str">
        <f>+'PPTO DES. ECON.'!I38</f>
        <v>DEC</v>
      </c>
      <c r="J186" s="1" t="str">
        <f>+'PPTO DES. ECON.'!J38</f>
        <v>PROMOCIÓN DE LA INVERSIÓN Y EL EMPELO E IMPULSO A LAS MICRO Y PEQUEÑAS EMPRESAS</v>
      </c>
      <c r="K186" s="17">
        <f>+'PPTO DES. ECON.'!K38</f>
        <v>125000</v>
      </c>
    </row>
    <row r="187" spans="1:11" x14ac:dyDescent="0.25">
      <c r="A187" s="1">
        <f>+'PPTO DIF'!A38</f>
        <v>2</v>
      </c>
      <c r="B187" s="1">
        <f>+'PPTO DIF'!B38</f>
        <v>1</v>
      </c>
      <c r="C187" s="1">
        <f>+'PPTO DIF'!C38</f>
        <v>211</v>
      </c>
      <c r="D187" s="1">
        <f>+'PPTO DIF'!D38</f>
        <v>1</v>
      </c>
      <c r="E187" s="1">
        <f>+'PPTO DIF'!E38</f>
        <v>1</v>
      </c>
      <c r="F187" s="1">
        <f>+'PPTO DIF'!F38</f>
        <v>15</v>
      </c>
      <c r="G187" s="1" t="str">
        <f>+'PPTO DIF'!G38</f>
        <v>JRE</v>
      </c>
      <c r="H187" s="1" t="str">
        <f>+'PPTO DIF'!H38</f>
        <v>07</v>
      </c>
      <c r="I187" s="1" t="str">
        <f>+'PPTO DIF'!I38</f>
        <v>DIF</v>
      </c>
      <c r="J187" s="1" t="str">
        <f>+'PPTO DIF'!J38</f>
        <v>PROTECCIÓN A PERSONAS SUCEPTIBLES O EN SITUACIÓN DE VULNERABILIDAD Y REHABILITACIÓN PARA PERSONAS CON DISCAPACIDAD</v>
      </c>
      <c r="K187" s="17">
        <f>+'PPTO DIF'!K38</f>
        <v>135000</v>
      </c>
    </row>
    <row r="188" spans="1:11" x14ac:dyDescent="0.25">
      <c r="A188" s="1">
        <f>+'PPTO EDUCACION'!A38</f>
        <v>2</v>
      </c>
      <c r="B188" s="1">
        <f>+'PPTO EDUCACION'!B38</f>
        <v>1</v>
      </c>
      <c r="C188" s="1">
        <f>+'PPTO EDUCACION'!C38</f>
        <v>211</v>
      </c>
      <c r="D188" s="1">
        <f>+'PPTO EDUCACION'!D38</f>
        <v>1</v>
      </c>
      <c r="E188" s="1">
        <f>+'PPTO EDUCACION'!E38</f>
        <v>1</v>
      </c>
      <c r="F188" s="1">
        <f>+'PPTO EDUCACION'!F38</f>
        <v>15</v>
      </c>
      <c r="G188" s="1" t="str">
        <f>+'PPTO EDUCACION'!G38</f>
        <v>JRE</v>
      </c>
      <c r="H188" s="1">
        <f>+'PPTO EDUCACION'!H38</f>
        <v>33</v>
      </c>
      <c r="I188" s="1" t="str">
        <f>+'PPTO EDUCACION'!I38</f>
        <v>EDC</v>
      </c>
      <c r="J188" s="1" t="str">
        <f>+'PPTO EDUCACION'!J38</f>
        <v>CULTURA PARA LA PAZ, LA INCLUSIÓN, EL DESARROLLO HUMANO Y EL BIENESTAR MUNICIPAL</v>
      </c>
      <c r="K188" s="17">
        <f>+'PPTO EDUCACION'!K38</f>
        <v>135000</v>
      </c>
    </row>
    <row r="189" spans="1:11" x14ac:dyDescent="0.25">
      <c r="A189" s="1">
        <f>+'PPTO COM. SOCIAL'!A38</f>
        <v>2</v>
      </c>
      <c r="B189" s="1">
        <f>+'PPTO COM. SOCIAL'!B38</f>
        <v>1</v>
      </c>
      <c r="C189" s="1">
        <f>+'PPTO COM. SOCIAL'!C38</f>
        <v>211</v>
      </c>
      <c r="D189" s="1">
        <f>+'PPTO COM. SOCIAL'!D38</f>
        <v>1</v>
      </c>
      <c r="E189" s="1">
        <f>+'PPTO COM. SOCIAL'!E38</f>
        <v>1</v>
      </c>
      <c r="F189" s="1">
        <f>+'PPTO COM. SOCIAL'!F38</f>
        <v>15</v>
      </c>
      <c r="G189" s="1" t="str">
        <f>+'PPTO COM. SOCIAL'!G38</f>
        <v>JRE</v>
      </c>
      <c r="H189" s="1">
        <f>+'PPTO COM. SOCIAL'!H38</f>
        <v>23</v>
      </c>
      <c r="I189" s="1" t="str">
        <f>+'PPTO COM. SOCIAL'!I38</f>
        <v>COS</v>
      </c>
      <c r="J189" s="1" t="str">
        <f>+'PPTO COM. SOCIAL'!J38</f>
        <v>GOBIERNO ABIERTO</v>
      </c>
      <c r="K189" s="17">
        <f>+'PPTO COM. SOCIAL'!K38</f>
        <v>125000</v>
      </c>
    </row>
    <row r="190" spans="1:11" x14ac:dyDescent="0.25">
      <c r="A190" s="1">
        <f>+'PPTO REG. CIV.'!A38</f>
        <v>2</v>
      </c>
      <c r="B190" s="1">
        <f>+'PPTO REG. CIV.'!B38</f>
        <v>1</v>
      </c>
      <c r="C190" s="1">
        <f>+'PPTO REG. CIV.'!C38</f>
        <v>211</v>
      </c>
      <c r="D190" s="1">
        <f>+'PPTO REG. CIV.'!D38</f>
        <v>1</v>
      </c>
      <c r="E190" s="1">
        <f>+'PPTO REG. CIV.'!E38</f>
        <v>1</v>
      </c>
      <c r="F190" s="1">
        <f>+'PPTO REG. CIV.'!F38</f>
        <v>15</v>
      </c>
      <c r="G190" s="1" t="str">
        <f>+'PPTO REG. CIV.'!G38</f>
        <v>JRE</v>
      </c>
      <c r="H190" s="1">
        <f>+'PPTO REG. CIV.'!H38</f>
        <v>12</v>
      </c>
      <c r="I190" s="1" t="str">
        <f>+'PPTO REG. CIV.'!I38</f>
        <v>RCV</v>
      </c>
      <c r="J190" s="1" t="str">
        <f>+'PPTO REG. CIV.'!J38</f>
        <v>FORTALECIMIENTO DE LAS FINANZAS MUNICIPALES</v>
      </c>
      <c r="K190" s="17">
        <f>+'PPTO REG. CIV.'!K38</f>
        <v>130000</v>
      </c>
    </row>
    <row r="191" spans="1:11" x14ac:dyDescent="0.25">
      <c r="A191" s="1">
        <f>+'PPTO DEPORTES'!A38</f>
        <v>2</v>
      </c>
      <c r="B191" s="1">
        <f>+'PPTO DEPORTES'!B38</f>
        <v>1</v>
      </c>
      <c r="C191" s="1">
        <f>+'PPTO DEPORTES'!C38</f>
        <v>211</v>
      </c>
      <c r="D191" s="1">
        <f>+'PPTO DEPORTES'!D38</f>
        <v>1</v>
      </c>
      <c r="E191" s="1">
        <f>+'PPTO DEPORTES'!E38</f>
        <v>1</v>
      </c>
      <c r="F191" s="1">
        <f>+'PPTO DEPORTES'!F38</f>
        <v>15</v>
      </c>
      <c r="G191" s="1" t="str">
        <f>+'PPTO DEPORTES'!G38</f>
        <v>JRE</v>
      </c>
      <c r="H191" s="1">
        <f>+'PPTO DEPORTES'!H38</f>
        <v>25</v>
      </c>
      <c r="I191" s="1" t="str">
        <f>+'PPTO DEPORTES'!I38</f>
        <v>DYJ</v>
      </c>
      <c r="J191" s="1" t="str">
        <f>+'PPTO DEPORTES'!J38</f>
        <v>DEPORTE Y ACTIVACIÓN FÍSICA</v>
      </c>
      <c r="K191" s="17">
        <f>+'PPTO DEPORTES'!K38</f>
        <v>125000</v>
      </c>
    </row>
    <row r="192" spans="1:11" x14ac:dyDescent="0.25">
      <c r="A192" s="1">
        <f>+'PPTO SALUD'!A38</f>
        <v>2</v>
      </c>
      <c r="B192" s="1">
        <f>+'PPTO SALUD'!B38</f>
        <v>1</v>
      </c>
      <c r="C192" s="1">
        <f>+'PPTO SALUD'!C38</f>
        <v>211</v>
      </c>
      <c r="D192" s="1">
        <f>+'PPTO SALUD'!D38</f>
        <v>1</v>
      </c>
      <c r="E192" s="1">
        <f>+'PPTO SALUD'!E38</f>
        <v>1</v>
      </c>
      <c r="F192" s="1">
        <f>+'PPTO SALUD'!F38</f>
        <v>15</v>
      </c>
      <c r="G192" s="1" t="str">
        <f>+'PPTO SALUD'!G38</f>
        <v>JRE</v>
      </c>
      <c r="H192" s="1">
        <f>+'PPTO SALUD'!H38</f>
        <v>20</v>
      </c>
      <c r="I192" s="1" t="str">
        <f>+'PPTO SALUD'!I38</f>
        <v>SAM</v>
      </c>
      <c r="J192" s="1" t="str">
        <f>+'PPTO SALUD'!J38</f>
        <v>PROTECCIÓN A PERSONAS SUCEPTIBLES O EN SITUACIÓN DE VULNERABILIDAD Y REHABILITACIÓN PARA PERSONAS CON DISCAPACIDAD</v>
      </c>
      <c r="K192" s="17">
        <f>+'PPTO SALUD'!K38</f>
        <v>125000</v>
      </c>
    </row>
    <row r="193" spans="1:11" x14ac:dyDescent="0.25">
      <c r="A193" s="1">
        <f>+'PPTO AGUA POTABLE'!A38</f>
        <v>2</v>
      </c>
      <c r="B193" s="1">
        <f>+'PPTO AGUA POTABLE'!B38</f>
        <v>1</v>
      </c>
      <c r="C193" s="1">
        <f>+'PPTO AGUA POTABLE'!C38</f>
        <v>211</v>
      </c>
      <c r="D193" s="1">
        <f>+'PPTO AGUA POTABLE'!D38</f>
        <v>1</v>
      </c>
      <c r="E193" s="1">
        <f>+'PPTO AGUA POTABLE'!E38</f>
        <v>1</v>
      </c>
      <c r="F193" s="1">
        <f>+'PPTO AGUA POTABLE'!F38</f>
        <v>15</v>
      </c>
      <c r="G193" s="1" t="str">
        <f>+'PPTO AGUA POTABLE'!G38</f>
        <v>JRE</v>
      </c>
      <c r="H193" s="1">
        <f>+'PPTO AGUA POTABLE'!H38</f>
        <v>35</v>
      </c>
      <c r="I193" s="1" t="str">
        <f>+'PPTO AGUA POTABLE'!I38</f>
        <v>AGP</v>
      </c>
      <c r="J193" s="1" t="str">
        <f>+'PPTO AGUA POTABLE'!J38</f>
        <v>SERVICIOS PÚBLICOS MUNICIPALES</v>
      </c>
      <c r="K193" s="17">
        <f>+'PPTO AGUA POTABLE'!K38</f>
        <v>125000</v>
      </c>
    </row>
    <row r="194" spans="1:11" x14ac:dyDescent="0.25">
      <c r="A194" s="1">
        <f>+'PPTO REGLAMENTOS'!A38</f>
        <v>2</v>
      </c>
      <c r="B194" s="1">
        <f>+'PPTO REGLAMENTOS'!B38</f>
        <v>1</v>
      </c>
      <c r="C194" s="1">
        <f>+'PPTO REGLAMENTOS'!C38</f>
        <v>211</v>
      </c>
      <c r="D194" s="1">
        <f>+'PPTO REGLAMENTOS'!D38</f>
        <v>1</v>
      </c>
      <c r="E194" s="1">
        <f>+'PPTO REGLAMENTOS'!E38</f>
        <v>1</v>
      </c>
      <c r="F194" s="1">
        <f>+'PPTO REGLAMENTOS'!F38</f>
        <v>15</v>
      </c>
      <c r="G194" s="1" t="str">
        <f>+'PPTO REGLAMENTOS'!G38</f>
        <v>JRE</v>
      </c>
      <c r="H194" s="1">
        <f>+'PPTO REGLAMENTOS'!H38</f>
        <v>11</v>
      </c>
      <c r="I194" s="1" t="str">
        <f>+'PPTO REGLAMENTOS'!I38</f>
        <v>REG</v>
      </c>
      <c r="J194" s="1" t="str">
        <f>+'PPTO REGLAMENTOS'!J38</f>
        <v>RESPETO A LA LEGALIDAD Y A LOS DERECHOS HUMANOS</v>
      </c>
      <c r="K194" s="17">
        <f>+'PPTO REGLAMENTOS'!K38</f>
        <v>130000</v>
      </c>
    </row>
    <row r="195" spans="1:11" x14ac:dyDescent="0.25">
      <c r="A195" s="1">
        <f>+'PPTO PARQUES'!A38</f>
        <v>2</v>
      </c>
      <c r="B195" s="1">
        <f>+'PPTO PARQUES'!B38</f>
        <v>1</v>
      </c>
      <c r="C195" s="1">
        <f>+'PPTO PARQUES'!C38</f>
        <v>211</v>
      </c>
      <c r="D195" s="1">
        <f>+'PPTO PARQUES'!D38</f>
        <v>1</v>
      </c>
      <c r="E195" s="1">
        <f>+'PPTO PARQUES'!E38</f>
        <v>1</v>
      </c>
      <c r="F195" s="1">
        <f>+'PPTO PARQUES'!F38</f>
        <v>15</v>
      </c>
      <c r="G195" s="1" t="str">
        <f>+'PPTO PARQUES'!G38</f>
        <v>JRE</v>
      </c>
      <c r="H195" s="1">
        <f>+'PPTO PARQUES'!H38</f>
        <v>37</v>
      </c>
      <c r="I195" s="1" t="str">
        <f>+'PPTO PARQUES'!I38</f>
        <v>PYJ</v>
      </c>
      <c r="J195" s="1" t="str">
        <f>+'PPTO PARQUES'!J38</f>
        <v>SERVICIOS PÚBLICOS MUNICIPALES</v>
      </c>
      <c r="K195" s="17">
        <f>+'PPTO PARQUES'!K38</f>
        <v>125000</v>
      </c>
    </row>
    <row r="196" spans="1:11" x14ac:dyDescent="0.25">
      <c r="A196" s="1">
        <f>+'PPTO SERV. GRALES'!A38</f>
        <v>2</v>
      </c>
      <c r="B196" s="1">
        <f>+'PPTO SERV. GRALES'!B38</f>
        <v>1</v>
      </c>
      <c r="C196" s="1">
        <f>+'PPTO SERV. GRALES'!C38</f>
        <v>211</v>
      </c>
      <c r="D196" s="1">
        <f>+'PPTO SERV. GRALES'!D38</f>
        <v>1</v>
      </c>
      <c r="E196" s="1">
        <f>+'PPTO SERV. GRALES'!E38</f>
        <v>1</v>
      </c>
      <c r="F196" s="1">
        <f>+'PPTO SERV. GRALES'!F38</f>
        <v>15</v>
      </c>
      <c r="G196" s="1" t="str">
        <f>+'PPTO SERV. GRALES'!G38</f>
        <v>JRE</v>
      </c>
      <c r="H196" s="1">
        <f>+'PPTO SERV. GRALES'!H38</f>
        <v>18</v>
      </c>
      <c r="I196" s="1" t="str">
        <f>+'PPTO SERV. GRALES'!I38</f>
        <v>DSG</v>
      </c>
      <c r="J196" s="1" t="str">
        <f>+'PPTO SERV. GRALES'!J38</f>
        <v>SERVICIOS PÚBLICOS MUNICIPALES</v>
      </c>
      <c r="K196" s="17">
        <f>+'PPTO SERV. GRALES'!K38</f>
        <v>150000</v>
      </c>
    </row>
    <row r="197" spans="1:11" x14ac:dyDescent="0.25">
      <c r="A197" s="1">
        <f>+'PPTO ALUM PUB.'!A38</f>
        <v>2</v>
      </c>
      <c r="B197" s="1">
        <f>+'PPTO ALUM PUB.'!B38</f>
        <v>1</v>
      </c>
      <c r="C197" s="1">
        <f>+'PPTO ALUM PUB.'!C38</f>
        <v>211</v>
      </c>
      <c r="D197" s="1">
        <f>+'PPTO ALUM PUB.'!D38</f>
        <v>1</v>
      </c>
      <c r="E197" s="1">
        <f>+'PPTO ALUM PUB.'!E38</f>
        <v>1</v>
      </c>
      <c r="F197" s="1">
        <f>+'PPTO ALUM PUB.'!F38</f>
        <v>15</v>
      </c>
      <c r="G197" s="1" t="str">
        <f>+'PPTO ALUM PUB.'!G38</f>
        <v>JRE</v>
      </c>
      <c r="H197" s="1">
        <f>+'PPTO ALUM PUB.'!H38</f>
        <v>22</v>
      </c>
      <c r="I197" s="1" t="str">
        <f>+'PPTO ALUM PUB.'!I38</f>
        <v>DAP</v>
      </c>
      <c r="J197" s="1" t="str">
        <f>+'PPTO ALUM PUB.'!J38</f>
        <v>SERVICIOS PÚBLICOS MUNICIPALES</v>
      </c>
      <c r="K197" s="17">
        <f>+'PPTO ALUM PUB.'!K38</f>
        <v>125000</v>
      </c>
    </row>
    <row r="198" spans="1:11" x14ac:dyDescent="0.25">
      <c r="A198" s="1">
        <f>+'PPTO DIV. SEX.'!A38</f>
        <v>2</v>
      </c>
      <c r="B198" s="1">
        <f>+'PPTO DIV. SEX.'!B38</f>
        <v>1</v>
      </c>
      <c r="C198" s="1">
        <f>+'PPTO DIV. SEX.'!C38</f>
        <v>211</v>
      </c>
      <c r="D198" s="1">
        <f>+'PPTO DIV. SEX.'!D38</f>
        <v>1</v>
      </c>
      <c r="E198" s="1">
        <f>+'PPTO DIV. SEX.'!E38</f>
        <v>1</v>
      </c>
      <c r="F198" s="1">
        <f>+'PPTO DIV. SEX.'!F38</f>
        <v>15</v>
      </c>
      <c r="G198" s="1" t="str">
        <f>+'PPTO DIV. SEX.'!G38</f>
        <v>JRE</v>
      </c>
      <c r="H198" s="1">
        <f>+'PPTO DIV. SEX.'!H38</f>
        <v>38</v>
      </c>
      <c r="I198" s="1" t="str">
        <f>+'PPTO DIV. SEX.'!I38</f>
        <v>DIS</v>
      </c>
      <c r="J198" s="1" t="str">
        <f>+'PPTO DIV. SEX.'!J38</f>
        <v>BRINDAR LOS CONOCIMIENTOS SOBRE COMO TENER MAYOR ÉXITO DENTRO DE SUS NEGOCIOS A LAS MUJERES JEFAS DE FAMILIA</v>
      </c>
      <c r="K198" s="17">
        <f>+'PPTO DIV. SEX.'!K38</f>
        <v>125000</v>
      </c>
    </row>
    <row r="199" spans="1:11" x14ac:dyDescent="0.25">
      <c r="A199" s="1">
        <f>+'PPTO TURISMO'!A38</f>
        <v>2</v>
      </c>
      <c r="B199" s="1">
        <f>+'PPTO TURISMO'!B38</f>
        <v>1</v>
      </c>
      <c r="C199" s="1">
        <f>+'PPTO TURISMO'!C38</f>
        <v>211</v>
      </c>
      <c r="D199" s="1">
        <f>+'PPTO TURISMO'!D38</f>
        <v>1</v>
      </c>
      <c r="E199" s="1">
        <f>+'PPTO TURISMO'!E38</f>
        <v>1</v>
      </c>
      <c r="F199" s="1">
        <f>+'PPTO TURISMO'!F38</f>
        <v>15</v>
      </c>
      <c r="G199" s="1" t="str">
        <f>+'PPTO TURISMO'!G38</f>
        <v>JRE</v>
      </c>
      <c r="H199" s="1">
        <f>+'PPTO TURISMO'!H38</f>
        <v>32</v>
      </c>
      <c r="I199" s="1" t="str">
        <f>+'PPTO TURISMO'!I38</f>
        <v>TUR</v>
      </c>
      <c r="J199" s="1" t="str">
        <f>+'PPTO TURISMO'!J38</f>
        <v>BRINDAR LOS CONOCIMIENTOS SOBRE COMO TENER MAYOR ÉXITO DENTRO DE SUS NEGOCIOS A LAS MUJERES JEFAS DE FAMILIA</v>
      </c>
      <c r="K199" s="17">
        <f>+'PPTO TURISMO'!K38</f>
        <v>125000</v>
      </c>
    </row>
    <row r="200" spans="1:11" x14ac:dyDescent="0.25">
      <c r="A200" s="1">
        <f>+'PPTO COOR. ECOL.'!A38</f>
        <v>2</v>
      </c>
      <c r="B200" s="1">
        <f>+'PPTO COOR. ECOL.'!B38</f>
        <v>1</v>
      </c>
      <c r="C200" s="1">
        <f>+'PPTO COOR. ECOL.'!C38</f>
        <v>211</v>
      </c>
      <c r="D200" s="1">
        <f>+'PPTO COOR. ECOL.'!D38</f>
        <v>1</v>
      </c>
      <c r="E200" s="1">
        <f>+'PPTO COOR. ECOL.'!E38</f>
        <v>1</v>
      </c>
      <c r="F200" s="1">
        <f>+'PPTO COOR. ECOL.'!F38</f>
        <v>15</v>
      </c>
      <c r="G200" s="1" t="str">
        <f>+'PPTO COOR. ECOL.'!G38</f>
        <v>JRE</v>
      </c>
      <c r="H200" s="1">
        <f>+'PPTO COOR. ECOL.'!H38</f>
        <v>39</v>
      </c>
      <c r="I200" s="1" t="str">
        <f>+'PPTO COOR. ECOL.'!I38</f>
        <v>ECO</v>
      </c>
      <c r="J200" s="1" t="str">
        <f>+'PPTO COOR. ECOL.'!J38</f>
        <v>RESPETO A LA LEGALIDAD Y A LOS DERECHOS HUMANOS</v>
      </c>
      <c r="K200" s="17">
        <f>+'PPTO COOR. ECOL.'!K38</f>
        <v>125000</v>
      </c>
    </row>
    <row r="201" spans="1:11" x14ac:dyDescent="0.25">
      <c r="A201" s="1">
        <f>+'PPTO COOR. REC. HUM'!A38</f>
        <v>2</v>
      </c>
      <c r="B201" s="1">
        <f>+'PPTO COOR. REC. HUM'!B38</f>
        <v>1</v>
      </c>
      <c r="C201" s="1">
        <f>+'PPTO COOR. REC. HUM'!C38</f>
        <v>211</v>
      </c>
      <c r="D201" s="1">
        <f>+'PPTO COOR. REC. HUM'!D38</f>
        <v>1</v>
      </c>
      <c r="E201" s="1">
        <f>+'PPTO COOR. REC. HUM'!E38</f>
        <v>1</v>
      </c>
      <c r="F201" s="1">
        <f>+'PPTO COOR. REC. HUM'!F38</f>
        <v>15</v>
      </c>
      <c r="G201" s="1" t="str">
        <f>+'PPTO COOR. REC. HUM'!G38</f>
        <v>JRE</v>
      </c>
      <c r="H201" s="1" t="str">
        <f>+'PPTO COOR. REC. HUM'!H38</f>
        <v>09</v>
      </c>
      <c r="I201" s="1" t="str">
        <f>+'PPTO COOR. REC. HUM'!I38</f>
        <v>HYM</v>
      </c>
      <c r="J201" s="1" t="str">
        <f>+'PPTO COOR. REC. HUM'!J38</f>
        <v>RESPETO A LA LEGALIDAD Y A LOS DERECHOS HUMANOS</v>
      </c>
      <c r="K201" s="17">
        <f>+'PPTO COOR. REC. HUM'!K38</f>
        <v>125000</v>
      </c>
    </row>
    <row r="202" spans="1:11" x14ac:dyDescent="0.25">
      <c r="A202" s="1">
        <f>+'PPTO SERV. GRALES'!A39</f>
        <v>2</v>
      </c>
      <c r="B202" s="1">
        <f>+'PPTO SERV. GRALES'!B39</f>
        <v>1</v>
      </c>
      <c r="C202" s="1">
        <f>+'PPTO SERV. GRALES'!C39</f>
        <v>211</v>
      </c>
      <c r="D202" s="1">
        <v>2</v>
      </c>
      <c r="E202" s="1"/>
      <c r="F202" s="1"/>
      <c r="G202" s="3"/>
      <c r="H202" s="3"/>
      <c r="I202" s="3"/>
      <c r="J202" s="7" t="s">
        <v>146</v>
      </c>
      <c r="K202" s="17">
        <f>+K203</f>
        <v>0</v>
      </c>
    </row>
    <row r="203" spans="1:11" x14ac:dyDescent="0.25">
      <c r="A203" s="1">
        <f>+'PPTO SERV. GRALES'!A40</f>
        <v>2</v>
      </c>
      <c r="B203" s="1">
        <f>+'PPTO SERV. GRALES'!B40</f>
        <v>1</v>
      </c>
      <c r="C203" s="1">
        <f>+'PPTO SERV. GRALES'!C40</f>
        <v>211</v>
      </c>
      <c r="D203" s="1">
        <v>2</v>
      </c>
      <c r="E203" s="1">
        <v>1</v>
      </c>
      <c r="F203" s="1"/>
      <c r="G203" s="1"/>
      <c r="H203" s="1"/>
      <c r="I203" s="1"/>
      <c r="J203" s="7" t="s">
        <v>106</v>
      </c>
      <c r="K203" s="17">
        <f>SUM(K204:K204)</f>
        <v>0</v>
      </c>
    </row>
    <row r="204" spans="1:11" x14ac:dyDescent="0.25">
      <c r="A204" s="1">
        <f>+'PPTO OBRAS '!A41</f>
        <v>2</v>
      </c>
      <c r="B204" s="1">
        <f>+'PPTO OBRAS '!B41</f>
        <v>1</v>
      </c>
      <c r="C204" s="1">
        <f>+'PPTO OBRAS '!C41</f>
        <v>211</v>
      </c>
      <c r="D204" s="1">
        <f>+'PPTO OBRAS '!D41</f>
        <v>2</v>
      </c>
      <c r="E204" s="1">
        <f>+'PPTO OBRAS '!E41</f>
        <v>1</v>
      </c>
      <c r="F204" s="1">
        <f>+'PPTO OBRAS '!F41</f>
        <v>15</v>
      </c>
      <c r="G204" s="1" t="str">
        <f>+'PPTO OBRAS '!G41</f>
        <v>JRE</v>
      </c>
      <c r="H204" s="1" t="str">
        <f>+'PPTO OBRAS '!H41</f>
        <v>06</v>
      </c>
      <c r="I204" s="1" t="str">
        <f>+'PPTO OBRAS '!I41</f>
        <v>OP1</v>
      </c>
      <c r="J204" s="1" t="str">
        <f>+'PPTO OBRAS '!J41</f>
        <v>CONSTRUCCION Y MANTENIMIENTO DE INFRAESTRUCTURA Y EQUIPAMIENTO URBANO</v>
      </c>
      <c r="K204" s="17">
        <f>+'PPTO OBRAS '!K41</f>
        <v>0</v>
      </c>
    </row>
    <row r="205" spans="1:11" x14ac:dyDescent="0.25">
      <c r="A205" s="1">
        <f>+'PPTO. SEG. PUB.'!A36</f>
        <v>2</v>
      </c>
      <c r="B205" s="1">
        <f>+'PPTO. SEG. PUB.'!B36</f>
        <v>1</v>
      </c>
      <c r="C205" s="1">
        <f>+'PPTO. SEG. PUB.'!C36</f>
        <v>211</v>
      </c>
      <c r="D205" s="1">
        <f>+'PPTO. SEG. PUB.'!D36</f>
        <v>3</v>
      </c>
      <c r="E205" s="1"/>
      <c r="F205" s="1"/>
      <c r="G205" s="1"/>
      <c r="H205" s="1"/>
      <c r="I205" s="1"/>
      <c r="J205" s="7" t="str">
        <f>+'PPTO. SEG. PUB.'!J36</f>
        <v>FORTAMUN (SEGURIDAD PUBLICA)</v>
      </c>
      <c r="K205" s="17">
        <f>+K206</f>
        <v>761000</v>
      </c>
    </row>
    <row r="206" spans="1:11" x14ac:dyDescent="0.25">
      <c r="A206" s="1">
        <f>+'PPTO. SEG. PUB.'!A37</f>
        <v>2</v>
      </c>
      <c r="B206" s="1">
        <f>+'PPTO. SEG. PUB.'!B37</f>
        <v>1</v>
      </c>
      <c r="C206" s="1">
        <f>+'PPTO. SEG. PUB.'!C37</f>
        <v>211</v>
      </c>
      <c r="D206" s="1">
        <f>+'PPTO. SEG. PUB.'!D37</f>
        <v>3</v>
      </c>
      <c r="E206" s="1">
        <f>+'PPTO. SEG. PUB.'!E37</f>
        <v>1</v>
      </c>
      <c r="F206" s="1"/>
      <c r="G206" s="1"/>
      <c r="H206" s="1"/>
      <c r="I206" s="1"/>
      <c r="J206" s="7" t="str">
        <f>+'PPTO. SEG. PUB.'!J37</f>
        <v>MATERIALES Y CONSUMIBLES DE OFICINA</v>
      </c>
      <c r="K206" s="17">
        <f>SUM(K207:K209)</f>
        <v>761000</v>
      </c>
    </row>
    <row r="207" spans="1:11" ht="26.25" x14ac:dyDescent="0.25">
      <c r="A207" s="1">
        <f>+'PPTO. SEG. PUB.'!A38</f>
        <v>2</v>
      </c>
      <c r="B207" s="1">
        <f>+'PPTO. SEG. PUB.'!B38</f>
        <v>1</v>
      </c>
      <c r="C207" s="1">
        <f>+'PPTO. SEG. PUB.'!C38</f>
        <v>211</v>
      </c>
      <c r="D207" s="1">
        <f>+'PPTO. SEG. PUB.'!D38</f>
        <v>3</v>
      </c>
      <c r="E207" s="1">
        <f>+'PPTO. SEG. PUB.'!E38</f>
        <v>1</v>
      </c>
      <c r="F207" s="1">
        <f>+'PPTO. SEG. PUB.'!F38</f>
        <v>25</v>
      </c>
      <c r="G207" s="1" t="str">
        <f>+'PPTO. SEG. PUB.'!G38</f>
        <v>JRE</v>
      </c>
      <c r="H207" s="1">
        <f>+'PPTO. SEG. PUB.'!H38</f>
        <v>26</v>
      </c>
      <c r="I207" s="1" t="str">
        <f>+'PPTO. SEG. PUB.'!I38</f>
        <v>SEP</v>
      </c>
      <c r="J207" s="7" t="str">
        <f>+'PPTO. SEG. PUB.'!J38</f>
        <v>PREVENCIÓN Y CONTROL POLICIAL DE LA VIOLENCIA Y DEL DELITO EN EL MUNICIPIO</v>
      </c>
      <c r="K207" s="17">
        <f>+'PPTO. SEG. PUB.'!K38</f>
        <v>250000</v>
      </c>
    </row>
    <row r="208" spans="1:11" ht="28.5" customHeight="1" x14ac:dyDescent="0.25">
      <c r="A208" s="1">
        <f>+'PPTO TRANSITO'!A38</f>
        <v>2</v>
      </c>
      <c r="B208" s="1">
        <f>+'PPTO TRANSITO'!B38</f>
        <v>1</v>
      </c>
      <c r="C208" s="1">
        <f>+'PPTO TRANSITO'!C38</f>
        <v>211</v>
      </c>
      <c r="D208" s="1">
        <f>+'PPTO TRANSITO'!D38</f>
        <v>3</v>
      </c>
      <c r="E208" s="1">
        <f>+'PPTO TRANSITO'!E38</f>
        <v>1</v>
      </c>
      <c r="F208" s="1">
        <f>+'PPTO TRANSITO'!F38</f>
        <v>25</v>
      </c>
      <c r="G208" s="1" t="str">
        <f>+'PPTO TRANSITO'!G38</f>
        <v>JRE</v>
      </c>
      <c r="H208" s="1">
        <f>+'PPTO TRANSITO'!H38</f>
        <v>27</v>
      </c>
      <c r="I208" s="1" t="str">
        <f>+'PPTO TRANSITO'!I38</f>
        <v>TYV</v>
      </c>
      <c r="J208" s="7" t="str">
        <f>+'PPTO TRANSITO'!J38</f>
        <v>MOVILIDAD Y TRANSPORTE</v>
      </c>
      <c r="K208" s="17">
        <f>+'PPTO TRANSITO'!K38</f>
        <v>255000</v>
      </c>
    </row>
    <row r="209" spans="1:11" ht="39" x14ac:dyDescent="0.25">
      <c r="A209" s="1">
        <f>+'PPTO PROT. CIVIL'!A38</f>
        <v>2</v>
      </c>
      <c r="B209" s="1">
        <f>+'PPTO PROT. CIVIL'!B38</f>
        <v>1</v>
      </c>
      <c r="C209" s="1">
        <f>+'PPTO PROT. CIVIL'!C38</f>
        <v>211</v>
      </c>
      <c r="D209" s="1">
        <f>+'PPTO PROT. CIVIL'!D38</f>
        <v>3</v>
      </c>
      <c r="E209" s="1">
        <f>+'PPTO PROT. CIVIL'!E38</f>
        <v>1</v>
      </c>
      <c r="F209" s="1">
        <f>+'PPTO PROT. CIVIL'!F38</f>
        <v>25</v>
      </c>
      <c r="G209" s="1" t="str">
        <f>+'PPTO PROT. CIVIL'!G38</f>
        <v>JRE</v>
      </c>
      <c r="H209" s="1">
        <f>+'PPTO PROT. CIVIL'!H38</f>
        <v>28</v>
      </c>
      <c r="I209" s="1" t="str">
        <f>+'PPTO PROT. CIVIL'!I38</f>
        <v>PTC</v>
      </c>
      <c r="J209" s="7" t="str">
        <f>+'PPTO PROT. CIVIL'!J38</f>
        <v>VERIFICACIÓN DE ESTABLECIMIENTOS COMERCIALES, INSTITUCIONES EDUCATIVAS PÚBLICAS Y PRIVADAS PARA QUE CUMPLAN CON LAS MEDIDAS DE SEGURIDAD QUE MARCA LA LEY</v>
      </c>
      <c r="K209" s="17">
        <f>+'PPTO PROT. CIVIL'!K38</f>
        <v>256000</v>
      </c>
    </row>
    <row r="210" spans="1:11" x14ac:dyDescent="0.25">
      <c r="A210" s="1">
        <v>2</v>
      </c>
      <c r="B210" s="1">
        <v>1</v>
      </c>
      <c r="C210" s="1">
        <v>211</v>
      </c>
      <c r="D210" s="1">
        <f>+'PPTO COMUNA'!D104</f>
        <v>7</v>
      </c>
      <c r="E210" s="1"/>
      <c r="F210" s="1"/>
      <c r="G210" s="1"/>
      <c r="H210" s="1"/>
      <c r="I210" s="1"/>
      <c r="J210" s="7" t="s">
        <v>107</v>
      </c>
      <c r="K210" s="5">
        <f>+K211</f>
        <v>175000</v>
      </c>
    </row>
    <row r="211" spans="1:11" x14ac:dyDescent="0.25">
      <c r="A211" s="1">
        <v>2</v>
      </c>
      <c r="B211" s="1">
        <v>1</v>
      </c>
      <c r="C211" s="1">
        <v>211</v>
      </c>
      <c r="D211" s="1">
        <f>+D210</f>
        <v>7</v>
      </c>
      <c r="E211" s="1">
        <v>1</v>
      </c>
      <c r="F211" s="1"/>
      <c r="G211" s="1"/>
      <c r="H211" s="1"/>
      <c r="I211" s="1"/>
      <c r="J211" s="7" t="s">
        <v>106</v>
      </c>
      <c r="K211" s="5">
        <f>SUM(K212:K214)</f>
        <v>175000</v>
      </c>
    </row>
    <row r="212" spans="1:11" x14ac:dyDescent="0.25">
      <c r="A212" s="1">
        <f>+'PPTO COMUNA'!A41</f>
        <v>2</v>
      </c>
      <c r="B212" s="1">
        <f>+'PPTO COMUNA'!B41</f>
        <v>1</v>
      </c>
      <c r="C212" s="1">
        <f>+'PPTO COMUNA'!C41</f>
        <v>211</v>
      </c>
      <c r="D212" s="1">
        <f>+D210</f>
        <v>7</v>
      </c>
      <c r="E212" s="1">
        <f>+'PPTO COMUNA'!E41</f>
        <v>1</v>
      </c>
      <c r="F212" s="1">
        <f>+'PPTO COMUNA'!F41</f>
        <v>11</v>
      </c>
      <c r="G212" s="1" t="str">
        <f>+'PPTO COMUNA'!G41</f>
        <v>JRE</v>
      </c>
      <c r="H212" s="1" t="str">
        <f>+'PPTO COMUNA'!H41</f>
        <v>40</v>
      </c>
      <c r="I212" s="1" t="str">
        <f>+'PPTO COMUNA'!I41</f>
        <v>COM</v>
      </c>
      <c r="J212" s="1" t="str">
        <f>+'PPTO COMUNA'!J41</f>
        <v>GOBIERNO ABIERTO</v>
      </c>
      <c r="K212" s="17">
        <f>+'PPTO COMUNA'!K41</f>
        <v>75000</v>
      </c>
    </row>
    <row r="213" spans="1:11" x14ac:dyDescent="0.25">
      <c r="A213" s="1">
        <f>+'PPTO PRESIDENCIA'!A41</f>
        <v>2</v>
      </c>
      <c r="B213" s="1">
        <f>+'PPTO PRESIDENCIA'!B41</f>
        <v>1</v>
      </c>
      <c r="C213" s="1">
        <f>+'PPTO PRESIDENCIA'!C41</f>
        <v>211</v>
      </c>
      <c r="D213" s="1">
        <f>+D210</f>
        <v>7</v>
      </c>
      <c r="E213" s="1">
        <f>+'PPTO PRESIDENCIA'!E41</f>
        <v>1</v>
      </c>
      <c r="F213" s="1">
        <f>+'PPTO PRESIDENCIA'!F41</f>
        <v>11</v>
      </c>
      <c r="G213" s="1" t="str">
        <f>+'PPTO PRESIDENCIA'!G41</f>
        <v>JRE</v>
      </c>
      <c r="H213" s="1" t="str">
        <f>+'PPTO PRESIDENCIA'!H41</f>
        <v>01</v>
      </c>
      <c r="I213" s="1" t="str">
        <f>+'PPTO PRESIDENCIA'!I41</f>
        <v>PSD</v>
      </c>
      <c r="J213" s="1" t="str">
        <f>+'PPTO PRESIDENCIA'!J41</f>
        <v>GOBIERNO ABIERTO</v>
      </c>
      <c r="K213" s="17">
        <f>+'PPTO PRESIDENCIA'!K41</f>
        <v>55000</v>
      </c>
    </row>
    <row r="214" spans="1:11" x14ac:dyDescent="0.25">
      <c r="A214" s="1">
        <f>+'PPTO SALA REG'!A41</f>
        <v>2</v>
      </c>
      <c r="B214" s="1">
        <f>+'PPTO SALA REG'!B41</f>
        <v>1</v>
      </c>
      <c r="C214" s="1">
        <f>+'PPTO SALA REG'!C41</f>
        <v>211</v>
      </c>
      <c r="D214" s="1">
        <f>+'PPTO SALA REG'!D41</f>
        <v>7</v>
      </c>
      <c r="E214" s="1">
        <f>+'PPTO SALA REG'!E41</f>
        <v>1</v>
      </c>
      <c r="F214" s="1">
        <f>+'PPTO SALA REG'!F41</f>
        <v>11</v>
      </c>
      <c r="G214" s="1" t="str">
        <f>+'PPTO SALA REG'!G41</f>
        <v>JRE</v>
      </c>
      <c r="H214" s="1" t="str">
        <f>+'PPTO SALA REG'!H41</f>
        <v>02</v>
      </c>
      <c r="I214" s="1" t="str">
        <f>+'PPTO SALA REG'!I41</f>
        <v>REG</v>
      </c>
      <c r="J214" s="1" t="str">
        <f>+'PPTO SALA REG'!J41</f>
        <v>GOBIERNO ABIERTO</v>
      </c>
      <c r="K214" s="17">
        <f>+'PPTO SALA REG'!K41</f>
        <v>45000</v>
      </c>
    </row>
    <row r="215" spans="1:11" x14ac:dyDescent="0.25">
      <c r="A215" s="1">
        <v>2</v>
      </c>
      <c r="B215" s="1">
        <v>1</v>
      </c>
      <c r="C215" s="1">
        <v>211</v>
      </c>
      <c r="D215" s="1">
        <f>+'PPTO COMUNA'!D107</f>
        <v>8</v>
      </c>
      <c r="E215" s="1"/>
      <c r="F215" s="1"/>
      <c r="G215" s="1"/>
      <c r="H215" s="1"/>
      <c r="I215" s="1"/>
      <c r="J215" s="7" t="s">
        <v>108</v>
      </c>
      <c r="K215" s="5">
        <f>+K216</f>
        <v>3705000</v>
      </c>
    </row>
    <row r="216" spans="1:11" x14ac:dyDescent="0.25">
      <c r="A216" s="1">
        <v>2</v>
      </c>
      <c r="B216" s="1">
        <v>1</v>
      </c>
      <c r="C216" s="1">
        <v>211</v>
      </c>
      <c r="D216" s="1">
        <f>+D215</f>
        <v>8</v>
      </c>
      <c r="E216" s="1">
        <v>1</v>
      </c>
      <c r="F216" s="1"/>
      <c r="G216" s="1"/>
      <c r="H216" s="1"/>
      <c r="I216" s="1"/>
      <c r="J216" s="7" t="s">
        <v>106</v>
      </c>
      <c r="K216" s="5">
        <f>SUM(K217:K244)</f>
        <v>3705000</v>
      </c>
    </row>
    <row r="217" spans="1:11" x14ac:dyDescent="0.25">
      <c r="A217" s="1">
        <f>+'PPTO COMUNA'!A44</f>
        <v>2</v>
      </c>
      <c r="B217" s="1">
        <f>+'PPTO COMUNA'!B44</f>
        <v>1</v>
      </c>
      <c r="C217" s="1">
        <f>+'PPTO COMUNA'!C44</f>
        <v>211</v>
      </c>
      <c r="D217" s="1">
        <f>+'PPTO COMUNA'!D44</f>
        <v>8</v>
      </c>
      <c r="E217" s="1">
        <f>+'PPTO COMUNA'!E44</f>
        <v>1</v>
      </c>
      <c r="F217" s="1">
        <f>+'PPTO COMUNA'!F44</f>
        <v>15</v>
      </c>
      <c r="G217" s="1" t="str">
        <f>+'PPTO COMUNA'!G44</f>
        <v>JRE</v>
      </c>
      <c r="H217" s="1" t="str">
        <f>+'PPTO COMUNA'!H44</f>
        <v>40</v>
      </c>
      <c r="I217" s="1" t="str">
        <f>+'PPTO COMUNA'!I44</f>
        <v>COM</v>
      </c>
      <c r="J217" s="1" t="str">
        <f>+'PPTO COMUNA'!J44</f>
        <v>GOBIERNO ABIERTO</v>
      </c>
      <c r="K217" s="17">
        <f>+'PPTO COMUNA'!K44</f>
        <v>215000</v>
      </c>
    </row>
    <row r="218" spans="1:11" x14ac:dyDescent="0.25">
      <c r="A218" s="1">
        <f>+'PPTO SINDICATURA'!A44</f>
        <v>2</v>
      </c>
      <c r="B218" s="1">
        <f>+'PPTO SINDICATURA'!B44</f>
        <v>1</v>
      </c>
      <c r="C218" s="1">
        <f>+'PPTO SINDICATURA'!C44</f>
        <v>211</v>
      </c>
      <c r="D218" s="1">
        <f>+'PPTO SINDICATURA'!D44</f>
        <v>8</v>
      </c>
      <c r="E218" s="1">
        <f>+'PPTO SINDICATURA'!E44</f>
        <v>1</v>
      </c>
      <c r="F218" s="1">
        <f>+'PPTO SINDICATURA'!F44</f>
        <v>15</v>
      </c>
      <c r="G218" s="1" t="str">
        <f>+'PPTO SINDICATURA'!G44</f>
        <v>JRE</v>
      </c>
      <c r="H218" s="1" t="str">
        <f>+'PPTO SINDICATURA'!H44</f>
        <v>03</v>
      </c>
      <c r="I218" s="1" t="str">
        <f>+'PPTO SINDICATURA'!I44</f>
        <v>SDM</v>
      </c>
      <c r="J218" s="1" t="str">
        <f>+'PPTO SINDICATURA'!J44</f>
        <v>GOBIERNO ABIERTO</v>
      </c>
      <c r="K218" s="17">
        <f>+'PPTO SINDICATURA'!K44</f>
        <v>125000</v>
      </c>
    </row>
    <row r="219" spans="1:11" x14ac:dyDescent="0.25">
      <c r="A219" s="1">
        <f>+'PPTO CATASTRO'!A44</f>
        <v>2</v>
      </c>
      <c r="B219" s="1">
        <f>+'PPTO CATASTRO'!B44</f>
        <v>1</v>
      </c>
      <c r="C219" s="1">
        <f>+'PPTO CATASTRO'!C44</f>
        <v>211</v>
      </c>
      <c r="D219" s="1">
        <f>+'PPTO CATASTRO'!D44</f>
        <v>8</v>
      </c>
      <c r="E219" s="1">
        <f>+'PPTO CATASTRO'!E44</f>
        <v>1</v>
      </c>
      <c r="F219" s="1">
        <f>+'PPTO CATASTRO'!F44</f>
        <v>15</v>
      </c>
      <c r="G219" s="1" t="str">
        <f>+'PPTO CATASTRO'!G44</f>
        <v>JRE</v>
      </c>
      <c r="H219" s="1">
        <f>+'PPTO CATASTRO'!H44</f>
        <v>19</v>
      </c>
      <c r="I219" s="1" t="str">
        <f>+'PPTO CATASTRO'!I44</f>
        <v>CAT</v>
      </c>
      <c r="J219" s="1" t="str">
        <f>+'PPTO CATASTRO'!J44</f>
        <v>FORTALECIMIENTO DE LAS FINANZAS MUNICIPALES</v>
      </c>
      <c r="K219" s="17">
        <f>+'PPTO CATASTRO'!K44</f>
        <v>135000</v>
      </c>
    </row>
    <row r="220" spans="1:11" x14ac:dyDescent="0.25">
      <c r="A220" s="1">
        <f>+'PPTO OFIC. MAY'!A44</f>
        <v>2</v>
      </c>
      <c r="B220" s="1">
        <f>+'PPTO OFIC. MAY'!B44</f>
        <v>1</v>
      </c>
      <c r="C220" s="1">
        <f>+'PPTO OFIC. MAY'!C44</f>
        <v>211</v>
      </c>
      <c r="D220" s="1">
        <f>+'PPTO OFIC. MAY'!D44</f>
        <v>8</v>
      </c>
      <c r="E220" s="1">
        <f>+'PPTO OFIC. MAY'!E44</f>
        <v>1</v>
      </c>
      <c r="F220" s="1">
        <f>+'PPTO OFIC. MAY'!F44</f>
        <v>15</v>
      </c>
      <c r="G220" s="1" t="str">
        <f>+'PPTO OFIC. MAY'!G44</f>
        <v>JRE</v>
      </c>
      <c r="H220" s="1">
        <f>+'PPTO OFIC. MAY'!H44</f>
        <v>15</v>
      </c>
      <c r="I220" s="1" t="str">
        <f>+'PPTO OFIC. MAY'!I44</f>
        <v>OMY</v>
      </c>
      <c r="J220" s="1" t="str">
        <f>+'PPTO OFIC. MAY'!J44</f>
        <v>RESPETO A LA LEGALIDAD Y A LOS DERECHOS HUMANOS</v>
      </c>
      <c r="K220" s="17">
        <f>+'PPTO OFIC. MAY'!K44</f>
        <v>115000</v>
      </c>
    </row>
    <row r="221" spans="1:11" x14ac:dyDescent="0.25">
      <c r="A221" s="1">
        <f>+'PPTO ORGANO CONTROL'!A44</f>
        <v>2</v>
      </c>
      <c r="B221" s="1">
        <f>+'PPTO ORGANO CONTROL'!B44</f>
        <v>1</v>
      </c>
      <c r="C221" s="1">
        <f>+'PPTO ORGANO CONTROL'!C44</f>
        <v>211</v>
      </c>
      <c r="D221" s="1">
        <f>+'PPTO ORGANO CONTROL'!D44</f>
        <v>8</v>
      </c>
      <c r="E221" s="1">
        <f>+'PPTO ORGANO CONTROL'!E44</f>
        <v>1</v>
      </c>
      <c r="F221" s="1">
        <f>+'PPTO ORGANO CONTROL'!F44</f>
        <v>15</v>
      </c>
      <c r="G221" s="1" t="str">
        <f>+'PPTO ORGANO CONTROL'!G44</f>
        <v>JRE</v>
      </c>
      <c r="H221" s="1" t="str">
        <f>+'PPTO ORGANO CONTROL'!H44</f>
        <v>08</v>
      </c>
      <c r="I221" s="1" t="str">
        <f>+'PPTO ORGANO CONTROL'!I44</f>
        <v>OIC</v>
      </c>
      <c r="J221" s="1" t="str">
        <f>+'PPTO ORGANO CONTROL'!J44</f>
        <v>TRANSPARENCIA Y RENDICIÓN DE CUENTAS</v>
      </c>
      <c r="K221" s="17">
        <f>+'PPTO ORGANO CONTROL'!K44</f>
        <v>145000</v>
      </c>
    </row>
    <row r="222" spans="1:11" x14ac:dyDescent="0.25">
      <c r="A222" s="1">
        <f>+'PPTO TRANSP'!A44</f>
        <v>2</v>
      </c>
      <c r="B222" s="1">
        <f>+'PPTO TRANSP'!B44</f>
        <v>1</v>
      </c>
      <c r="C222" s="1">
        <f>+'PPTO TRANSP'!C44</f>
        <v>211</v>
      </c>
      <c r="D222" s="1">
        <f>+'PPTO TRANSP'!D44</f>
        <v>8</v>
      </c>
      <c r="E222" s="1">
        <f>+'PPTO TRANSP'!E44</f>
        <v>1</v>
      </c>
      <c r="F222" s="1">
        <f>+'PPTO TRANSP'!F44</f>
        <v>15</v>
      </c>
      <c r="G222" s="1" t="str">
        <f>+'PPTO TRANSP'!G44</f>
        <v>JRE</v>
      </c>
      <c r="H222" s="1">
        <f>+'PPTO TRANSP'!H44</f>
        <v>36</v>
      </c>
      <c r="I222" s="1" t="str">
        <f>+'PPTO TRANSP'!I44</f>
        <v>TRA</v>
      </c>
      <c r="J222" s="1" t="str">
        <f>+'PPTO TRANSP'!J44</f>
        <v>TRANSPARENCIA Y RENDICIÓN DE CUENTAS</v>
      </c>
      <c r="K222" s="17">
        <f>+'PPTO TRANSP'!K44</f>
        <v>135000</v>
      </c>
    </row>
    <row r="223" spans="1:11" x14ac:dyDescent="0.25">
      <c r="A223" s="1">
        <f>+'PPTO PLANEA'!A44</f>
        <v>2</v>
      </c>
      <c r="B223" s="1">
        <f>+'PPTO PLANEA'!B44</f>
        <v>1</v>
      </c>
      <c r="C223" s="1">
        <f>+'PPTO PLANEA'!C44</f>
        <v>211</v>
      </c>
      <c r="D223" s="1">
        <f>+'PPTO PLANEA'!D44</f>
        <v>8</v>
      </c>
      <c r="E223" s="1">
        <f>+'PPTO PLANEA'!E44</f>
        <v>1</v>
      </c>
      <c r="F223" s="1">
        <f>+'PPTO PLANEA'!F44</f>
        <v>15</v>
      </c>
      <c r="G223" s="1" t="str">
        <f>+'PPTO PLANEA'!G44</f>
        <v>JRE</v>
      </c>
      <c r="H223" s="1">
        <f>+'PPTO PLANEA'!H44</f>
        <v>24</v>
      </c>
      <c r="I223" s="1" t="str">
        <f>+'PPTO PLANEA'!I44</f>
        <v>PLA</v>
      </c>
      <c r="J223" s="1" t="str">
        <f>+'PPTO PLANEA'!J44</f>
        <v>PLANEACIÓN PARA RESULTADOS EN LA GESTIÓN PÚBLICA</v>
      </c>
      <c r="K223" s="17">
        <f>+'PPTO PLANEA'!K44</f>
        <v>145000</v>
      </c>
    </row>
    <row r="224" spans="1:11" x14ac:dyDescent="0.25">
      <c r="A224" s="1">
        <f>+'PPTO SEC. GRAL.'!A44</f>
        <v>2</v>
      </c>
      <c r="B224" s="1">
        <f>+'PPTO SEC. GRAL.'!B44</f>
        <v>1</v>
      </c>
      <c r="C224" s="1">
        <f>+'PPTO SEC. GRAL.'!C44</f>
        <v>211</v>
      </c>
      <c r="D224" s="1">
        <f>+'PPTO SEC. GRAL.'!D44</f>
        <v>8</v>
      </c>
      <c r="E224" s="1">
        <f>+'PPTO SEC. GRAL.'!E44</f>
        <v>1</v>
      </c>
      <c r="F224" s="1">
        <f>+'PPTO SEC. GRAL.'!F44</f>
        <v>15</v>
      </c>
      <c r="G224" s="1" t="str">
        <f>+'PPTO SEC. GRAL.'!G44</f>
        <v>JRE</v>
      </c>
      <c r="H224" s="1" t="str">
        <f>+'PPTO SEC. GRAL.'!H44</f>
        <v>04</v>
      </c>
      <c r="I224" s="1" t="str">
        <f>+'PPTO SEC. GRAL.'!I44</f>
        <v>SGR</v>
      </c>
      <c r="J224" s="1" t="str">
        <f>+'PPTO SEC. GRAL.'!J44</f>
        <v>PLANEACIÓN PARA RESULTADOS EN LA GESTIÓN PÚBLICA</v>
      </c>
      <c r="K224" s="17">
        <f>+'PPTO SEC. GRAL.'!K44</f>
        <v>115000</v>
      </c>
    </row>
    <row r="225" spans="1:11" x14ac:dyDescent="0.25">
      <c r="A225" s="1">
        <f>+'PPTO TESORERIA'!A44</f>
        <v>2</v>
      </c>
      <c r="B225" s="1">
        <f>+'PPTO TESORERIA'!B44</f>
        <v>1</v>
      </c>
      <c r="C225" s="1">
        <f>+'PPTO TESORERIA'!C44</f>
        <v>211</v>
      </c>
      <c r="D225" s="1">
        <f>+'PPTO TESORERIA'!D44</f>
        <v>8</v>
      </c>
      <c r="E225" s="1">
        <f>+'PPTO TESORERIA'!E44</f>
        <v>1</v>
      </c>
      <c r="F225" s="1">
        <f>+'PPTO TESORERIA'!F44</f>
        <v>15</v>
      </c>
      <c r="G225" s="1" t="str">
        <f>+'PPTO TESORERIA'!G44</f>
        <v>JRE</v>
      </c>
      <c r="H225" s="1" t="str">
        <f>+'PPTO TESORERIA'!H44</f>
        <v>05</v>
      </c>
      <c r="I225" s="1" t="str">
        <f>+'PPTO TESORERIA'!I44</f>
        <v>TES</v>
      </c>
      <c r="J225" s="1" t="str">
        <f>+'PPTO TESORERIA'!J44</f>
        <v>ADMINISTRACIÓN OPTIMA DE LOS RECURSOS</v>
      </c>
      <c r="K225" s="17">
        <f>+'PPTO TESORERIA'!K44</f>
        <v>215000</v>
      </c>
    </row>
    <row r="226" spans="1:11" x14ac:dyDescent="0.25">
      <c r="A226" s="1">
        <f>+'PPTO OBRAS '!A47</f>
        <v>2</v>
      </c>
      <c r="B226" s="1">
        <f>+'PPTO OBRAS '!B47</f>
        <v>1</v>
      </c>
      <c r="C226" s="1">
        <f>+'PPTO OBRAS '!C47</f>
        <v>211</v>
      </c>
      <c r="D226" s="1">
        <f>+'PPTO OBRAS '!D47</f>
        <v>8</v>
      </c>
      <c r="E226" s="1">
        <f>+'PPTO OBRAS '!E47</f>
        <v>1</v>
      </c>
      <c r="F226" s="1">
        <f>+'PPTO OBRAS '!F47</f>
        <v>15</v>
      </c>
      <c r="G226" s="1" t="str">
        <f>+'PPTO OBRAS '!G47</f>
        <v>JRE</v>
      </c>
      <c r="H226" s="1" t="str">
        <f>+'PPTO OBRAS '!H47</f>
        <v>06</v>
      </c>
      <c r="I226" s="1" t="str">
        <f>+'PPTO OBRAS '!I47</f>
        <v>OP1</v>
      </c>
      <c r="J226" s="1" t="str">
        <f>+'PPTO OBRAS '!J47</f>
        <v>CONSTRUCCION Y MANTENIMIENTO DE INFRAESTRUCTURA Y EQUIPAMIENTO URBANO</v>
      </c>
      <c r="K226" s="17">
        <f>+'PPTO OBRAS '!K47</f>
        <v>215000</v>
      </c>
    </row>
    <row r="227" spans="1:11" x14ac:dyDescent="0.25">
      <c r="A227" s="1">
        <f>+'PPTO DES. RUR'!A44</f>
        <v>2</v>
      </c>
      <c r="B227" s="1">
        <f>+'PPTO DES. RUR'!B44</f>
        <v>1</v>
      </c>
      <c r="C227" s="1">
        <f>+'PPTO DES. RUR'!C44</f>
        <v>211</v>
      </c>
      <c r="D227" s="1">
        <f>+'PPTO DES. RUR'!D44</f>
        <v>8</v>
      </c>
      <c r="E227" s="1">
        <f>+'PPTO DES. RUR'!E44</f>
        <v>1</v>
      </c>
      <c r="F227" s="1">
        <f>+'PPTO DES. RUR'!F44</f>
        <v>15</v>
      </c>
      <c r="G227" s="1" t="str">
        <f>+'PPTO DES. RUR'!G44</f>
        <v>JRE</v>
      </c>
      <c r="H227" s="1">
        <f>+'PPTO DES. RUR'!H44</f>
        <v>30</v>
      </c>
      <c r="I227" s="1" t="str">
        <f>+'PPTO DES. RUR'!I44</f>
        <v>DER</v>
      </c>
      <c r="J227" s="1" t="str">
        <f>+'PPTO DES. RUR'!J44</f>
        <v>DESARROLLO Y REACTIVACIÓN DE PRODUCCIÓN PRIMARIA</v>
      </c>
      <c r="K227" s="17">
        <f>+'PPTO DES. RUR'!K44</f>
        <v>125000</v>
      </c>
    </row>
    <row r="228" spans="1:11" x14ac:dyDescent="0.25">
      <c r="A228" s="1">
        <f>+'PPTO BIENES. SOC'!A44</f>
        <v>2</v>
      </c>
      <c r="B228" s="1">
        <f>+'PPTO BIENES. SOC'!B44</f>
        <v>1</v>
      </c>
      <c r="C228" s="1">
        <f>+'PPTO BIENES. SOC'!C44</f>
        <v>211</v>
      </c>
      <c r="D228" s="1">
        <f>+'PPTO BIENES. SOC'!D44</f>
        <v>8</v>
      </c>
      <c r="E228" s="1">
        <f>+'PPTO BIENES. SOC'!E44</f>
        <v>1</v>
      </c>
      <c r="F228" s="1">
        <f>+'PPTO BIENES. SOC'!F44</f>
        <v>15</v>
      </c>
      <c r="G228" s="1" t="str">
        <f>+'PPTO BIENES. SOC'!G44</f>
        <v>JRE</v>
      </c>
      <c r="H228" s="1">
        <f>+'PPTO BIENES. SOC'!H44</f>
        <v>16</v>
      </c>
      <c r="I228" s="1" t="str">
        <f>+'PPTO BIENES. SOC'!I44</f>
        <v>DBS</v>
      </c>
      <c r="J228" s="1" t="str">
        <f>+'PPTO BIENES. SOC'!J44</f>
        <v>MEJORAMIENTO DE LA VIVIENDA</v>
      </c>
      <c r="K228" s="17">
        <f>+'PPTO BIENES. SOC'!K44</f>
        <v>125000</v>
      </c>
    </row>
    <row r="229" spans="1:11" x14ac:dyDescent="0.25">
      <c r="A229" s="1">
        <f>+'PPTO DES. ECON.'!A44</f>
        <v>2</v>
      </c>
      <c r="B229" s="1">
        <f>+'PPTO DES. ECON.'!B44</f>
        <v>1</v>
      </c>
      <c r="C229" s="1">
        <f>+'PPTO DES. ECON.'!C44</f>
        <v>211</v>
      </c>
      <c r="D229" s="1">
        <f>+'PPTO DES. ECON.'!D44</f>
        <v>8</v>
      </c>
      <c r="E229" s="1">
        <f>+'PPTO DES. ECON.'!E44</f>
        <v>1</v>
      </c>
      <c r="F229" s="1">
        <f>+'PPTO DES. ECON.'!F44</f>
        <v>15</v>
      </c>
      <c r="G229" s="1" t="str">
        <f>+'PPTO DES. ECON.'!G44</f>
        <v>JRE</v>
      </c>
      <c r="H229" s="1">
        <f>+'PPTO DES. ECON.'!H44</f>
        <v>31</v>
      </c>
      <c r="I229" s="1" t="str">
        <f>+'PPTO DES. ECON.'!I44</f>
        <v>DEC</v>
      </c>
      <c r="J229" s="1" t="str">
        <f>+'PPTO DES. ECON.'!J44</f>
        <v>PROMOCIÓN DE LA INVERSIÓN Y EL EMPELO E IMPULSO A LAS MICRO Y PEQUEÑAS EMPRESAS</v>
      </c>
      <c r="K229" s="17">
        <f>+'PPTO DES. ECON.'!K44</f>
        <v>115000</v>
      </c>
    </row>
    <row r="230" spans="1:11" x14ac:dyDescent="0.25">
      <c r="A230" s="1">
        <f>+'PPTO DIF'!A44</f>
        <v>2</v>
      </c>
      <c r="B230" s="1">
        <f>+'PPTO DIF'!B44</f>
        <v>1</v>
      </c>
      <c r="C230" s="1">
        <f>+'PPTO DIF'!C44</f>
        <v>211</v>
      </c>
      <c r="D230" s="1">
        <f>+'PPTO DIF'!D44</f>
        <v>8</v>
      </c>
      <c r="E230" s="1">
        <f>+'PPTO DIF'!E44</f>
        <v>1</v>
      </c>
      <c r="F230" s="1">
        <f>+'PPTO DIF'!F44</f>
        <v>15</v>
      </c>
      <c r="G230" s="1" t="str">
        <f>+'PPTO DIF'!G44</f>
        <v>JRE</v>
      </c>
      <c r="H230" s="1" t="str">
        <f>+'PPTO DIF'!H44</f>
        <v>07</v>
      </c>
      <c r="I230" s="1" t="str">
        <f>+'PPTO DIF'!I44</f>
        <v>DIF</v>
      </c>
      <c r="J230" s="1" t="str">
        <f>+'PPTO DIF'!J44</f>
        <v>PROTECCIÓN A PERSONAS SUCEPTIBLES O EN SITUACIÓN DE VULNERABILIDAD Y REHABILITACIÓN PARA PERSONAS CON DISCAPACIDAD</v>
      </c>
      <c r="K230" s="17">
        <f>+'PPTO DIF'!K44</f>
        <v>115000</v>
      </c>
    </row>
    <row r="231" spans="1:11" x14ac:dyDescent="0.25">
      <c r="A231" s="1">
        <f>+'PPTO EDUCACION'!A44</f>
        <v>2</v>
      </c>
      <c r="B231" s="1">
        <f>+'PPTO EDUCACION'!B44</f>
        <v>1</v>
      </c>
      <c r="C231" s="1">
        <f>+'PPTO EDUCACION'!C44</f>
        <v>211</v>
      </c>
      <c r="D231" s="1">
        <f>+'PPTO EDUCACION'!D44</f>
        <v>8</v>
      </c>
      <c r="E231" s="1">
        <f>+'PPTO EDUCACION'!E44</f>
        <v>1</v>
      </c>
      <c r="F231" s="1">
        <f>+'PPTO EDUCACION'!F44</f>
        <v>15</v>
      </c>
      <c r="G231" s="1" t="str">
        <f>+'PPTO EDUCACION'!G44</f>
        <v>JRE</v>
      </c>
      <c r="H231" s="1">
        <f>+'PPTO EDUCACION'!H44</f>
        <v>33</v>
      </c>
      <c r="I231" s="1" t="str">
        <f>+'PPTO EDUCACION'!I44</f>
        <v>EDC</v>
      </c>
      <c r="J231" s="1" t="str">
        <f>+'PPTO EDUCACION'!J44</f>
        <v>CULTURA PARA LA PAZ, LA INCLUSIÓN, EL DESARROLLO HUMANO Y EL BIENESTAR MUNICIPAL</v>
      </c>
      <c r="K231" s="17">
        <f>+'PPTO EDUCACION'!K44</f>
        <v>118000</v>
      </c>
    </row>
    <row r="232" spans="1:11" x14ac:dyDescent="0.25">
      <c r="A232" s="1">
        <f>+'PPTO COM. SOCIAL'!A44</f>
        <v>2</v>
      </c>
      <c r="B232" s="1">
        <f>+'PPTO COM. SOCIAL'!B44</f>
        <v>1</v>
      </c>
      <c r="C232" s="1">
        <f>+'PPTO COM. SOCIAL'!C44</f>
        <v>211</v>
      </c>
      <c r="D232" s="1">
        <f>+'PPTO COM. SOCIAL'!D44</f>
        <v>8</v>
      </c>
      <c r="E232" s="1">
        <f>+'PPTO COM. SOCIAL'!E44</f>
        <v>1</v>
      </c>
      <c r="F232" s="1">
        <f>+'PPTO COM. SOCIAL'!F44</f>
        <v>15</v>
      </c>
      <c r="G232" s="1" t="str">
        <f>+'PPTO COM. SOCIAL'!G44</f>
        <v>JRE</v>
      </c>
      <c r="H232" s="1">
        <f>+'PPTO COM. SOCIAL'!H44</f>
        <v>23</v>
      </c>
      <c r="I232" s="1" t="str">
        <f>+'PPTO COM. SOCIAL'!I44</f>
        <v>COS</v>
      </c>
      <c r="J232" s="1" t="str">
        <f>+'PPTO COM. SOCIAL'!J44</f>
        <v>GOBIERNO ABIERTO</v>
      </c>
      <c r="K232" s="17">
        <f>+'PPTO COM. SOCIAL'!K44</f>
        <v>118000</v>
      </c>
    </row>
    <row r="233" spans="1:11" x14ac:dyDescent="0.25">
      <c r="A233" s="1">
        <f>+'PPTO REG. CIV.'!A44</f>
        <v>2</v>
      </c>
      <c r="B233" s="1">
        <f>+'PPTO REG. CIV.'!B44</f>
        <v>1</v>
      </c>
      <c r="C233" s="1">
        <f>+'PPTO REG. CIV.'!C44</f>
        <v>211</v>
      </c>
      <c r="D233" s="1">
        <f>+'PPTO REG. CIV.'!D44</f>
        <v>8</v>
      </c>
      <c r="E233" s="1">
        <f>+'PPTO REG. CIV.'!E44</f>
        <v>1</v>
      </c>
      <c r="F233" s="1">
        <f>+'PPTO REG. CIV.'!F44</f>
        <v>15</v>
      </c>
      <c r="G233" s="1" t="str">
        <f>+'PPTO REG. CIV.'!G44</f>
        <v>JRE</v>
      </c>
      <c r="H233" s="1">
        <f>+'PPTO REG. CIV.'!H44</f>
        <v>12</v>
      </c>
      <c r="I233" s="1" t="str">
        <f>+'PPTO REG. CIV.'!I44</f>
        <v>RCV</v>
      </c>
      <c r="J233" s="1" t="str">
        <f>+'PPTO REG. CIV.'!J44</f>
        <v>FORTALECIMIENTO DE LAS FINANZAS MUNICIPALES</v>
      </c>
      <c r="K233" s="17">
        <f>+'PPTO REG. CIV.'!K44</f>
        <v>118000</v>
      </c>
    </row>
    <row r="234" spans="1:11" x14ac:dyDescent="0.25">
      <c r="A234" s="1">
        <f>+'PPTO DEPORTES'!A44</f>
        <v>2</v>
      </c>
      <c r="B234" s="1">
        <f>+'PPTO DEPORTES'!B44</f>
        <v>1</v>
      </c>
      <c r="C234" s="1">
        <f>+'PPTO DEPORTES'!C44</f>
        <v>211</v>
      </c>
      <c r="D234" s="1">
        <f>+'PPTO DEPORTES'!D44</f>
        <v>8</v>
      </c>
      <c r="E234" s="1">
        <f>+'PPTO DEPORTES'!E44</f>
        <v>1</v>
      </c>
      <c r="F234" s="1">
        <f>+'PPTO DEPORTES'!F44</f>
        <v>15</v>
      </c>
      <c r="G234" s="1" t="str">
        <f>+'PPTO DEPORTES'!G44</f>
        <v>JRE</v>
      </c>
      <c r="H234" s="1">
        <f>+'PPTO DEPORTES'!H44</f>
        <v>25</v>
      </c>
      <c r="I234" s="1" t="str">
        <f>+'PPTO DEPORTES'!I44</f>
        <v>DYJ</v>
      </c>
      <c r="J234" s="1" t="str">
        <f>+'PPTO DEPORTES'!J44</f>
        <v>DEPORTE Y ACTIVACIÓN FÍSICA</v>
      </c>
      <c r="K234" s="17">
        <f>+'PPTO DEPORTES'!K44</f>
        <v>125000</v>
      </c>
    </row>
    <row r="235" spans="1:11" x14ac:dyDescent="0.25">
      <c r="A235" s="1">
        <f>+'PPTO SALUD'!A44</f>
        <v>2</v>
      </c>
      <c r="B235" s="1">
        <f>+'PPTO SALUD'!B44</f>
        <v>1</v>
      </c>
      <c r="C235" s="1">
        <f>+'PPTO SALUD'!C44</f>
        <v>211</v>
      </c>
      <c r="D235" s="1">
        <f>+'PPTO SALUD'!D44</f>
        <v>8</v>
      </c>
      <c r="E235" s="1">
        <f>+'PPTO SALUD'!E44</f>
        <v>1</v>
      </c>
      <c r="F235" s="1">
        <f>+'PPTO SALUD'!F44</f>
        <v>15</v>
      </c>
      <c r="G235" s="1" t="str">
        <f>+'PPTO SALUD'!G44</f>
        <v>JRE</v>
      </c>
      <c r="H235" s="1">
        <f>+'PPTO SALUD'!H44</f>
        <v>20</v>
      </c>
      <c r="I235" s="1" t="str">
        <f>+'PPTO SALUD'!I44</f>
        <v>SAM</v>
      </c>
      <c r="J235" s="1" t="str">
        <f>+'PPTO SALUD'!J44</f>
        <v>PROTECCIÓN A PERSONAS SUCEPTIBLES O EN SITUACIÓN DE VULNERABILIDAD Y REHABILITACIÓN PARA PERSONAS CON DISCAPACIDAD</v>
      </c>
      <c r="K235" s="17">
        <f>+'PPTO SALUD'!K44</f>
        <v>115000</v>
      </c>
    </row>
    <row r="236" spans="1:11" x14ac:dyDescent="0.25">
      <c r="A236" s="1">
        <f>+'PPTO AGUA POTABLE'!A44</f>
        <v>2</v>
      </c>
      <c r="B236" s="1">
        <f>+'PPTO AGUA POTABLE'!B44</f>
        <v>1</v>
      </c>
      <c r="C236" s="1">
        <f>+'PPTO AGUA POTABLE'!C44</f>
        <v>211</v>
      </c>
      <c r="D236" s="1">
        <f>+'PPTO AGUA POTABLE'!D44</f>
        <v>8</v>
      </c>
      <c r="E236" s="1">
        <f>+'PPTO AGUA POTABLE'!E44</f>
        <v>1</v>
      </c>
      <c r="F236" s="1">
        <f>+'PPTO AGUA POTABLE'!F44</f>
        <v>15</v>
      </c>
      <c r="G236" s="1" t="str">
        <f>+'PPTO AGUA POTABLE'!G44</f>
        <v>JRE</v>
      </c>
      <c r="H236" s="1">
        <f>+'PPTO AGUA POTABLE'!H44</f>
        <v>35</v>
      </c>
      <c r="I236" s="1" t="str">
        <f>+'PPTO AGUA POTABLE'!I44</f>
        <v>AGP</v>
      </c>
      <c r="J236" s="1" t="str">
        <f>+'PPTO AGUA POTABLE'!J44</f>
        <v>SERVICIOS PÚBLICOS MUNICIPALES</v>
      </c>
      <c r="K236" s="17">
        <f>+'PPTO AGUA POTABLE'!K44</f>
        <v>118000</v>
      </c>
    </row>
    <row r="237" spans="1:11" x14ac:dyDescent="0.25">
      <c r="A237" s="1">
        <f>+'PPTO REGLAMENTOS'!A44</f>
        <v>2</v>
      </c>
      <c r="B237" s="1">
        <f>+'PPTO REGLAMENTOS'!B44</f>
        <v>1</v>
      </c>
      <c r="C237" s="1">
        <f>+'PPTO REGLAMENTOS'!C44</f>
        <v>211</v>
      </c>
      <c r="D237" s="1">
        <f>+'PPTO REGLAMENTOS'!D44</f>
        <v>8</v>
      </c>
      <c r="E237" s="1">
        <f>+'PPTO REGLAMENTOS'!E44</f>
        <v>1</v>
      </c>
      <c r="F237" s="1">
        <f>+'PPTO REGLAMENTOS'!F44</f>
        <v>15</v>
      </c>
      <c r="G237" s="1" t="str">
        <f>+'PPTO REGLAMENTOS'!G44</f>
        <v>JRE</v>
      </c>
      <c r="H237" s="1">
        <f>+'PPTO REGLAMENTOS'!H44</f>
        <v>11</v>
      </c>
      <c r="I237" s="1" t="str">
        <f>+'PPTO REGLAMENTOS'!I44</f>
        <v>REG</v>
      </c>
      <c r="J237" s="1" t="str">
        <f>+'PPTO REGLAMENTOS'!J44</f>
        <v>RESPETO A LA LEGALIDAD Y A LOS DERECHOS HUMANOS</v>
      </c>
      <c r="K237" s="17">
        <f>+'PPTO REGLAMENTOS'!K44</f>
        <v>125000</v>
      </c>
    </row>
    <row r="238" spans="1:11" x14ac:dyDescent="0.25">
      <c r="A238" s="1">
        <f>+'PPTO PARQUES'!A44</f>
        <v>2</v>
      </c>
      <c r="B238" s="1">
        <f>+'PPTO PARQUES'!B44</f>
        <v>1</v>
      </c>
      <c r="C238" s="1">
        <f>+'PPTO PARQUES'!C44</f>
        <v>211</v>
      </c>
      <c r="D238" s="1">
        <f>+'PPTO PARQUES'!D44</f>
        <v>8</v>
      </c>
      <c r="E238" s="1">
        <f>+'PPTO PARQUES'!E44</f>
        <v>1</v>
      </c>
      <c r="F238" s="1">
        <f>+'PPTO PARQUES'!F44</f>
        <v>15</v>
      </c>
      <c r="G238" s="1" t="str">
        <f>+'PPTO PARQUES'!G44</f>
        <v>JRE</v>
      </c>
      <c r="H238" s="1">
        <f>+'PPTO PARQUES'!H44</f>
        <v>37</v>
      </c>
      <c r="I238" s="1" t="str">
        <f>+'PPTO PARQUES'!I44</f>
        <v>PYJ</v>
      </c>
      <c r="J238" s="1" t="str">
        <f>+'PPTO PARQUES'!J44</f>
        <v>SERVICIOS PÚBLICOS MUNICIPALES</v>
      </c>
      <c r="K238" s="17">
        <f>+'PPTO PARQUES'!K44</f>
        <v>145000</v>
      </c>
    </row>
    <row r="239" spans="1:11" x14ac:dyDescent="0.25">
      <c r="A239" s="1">
        <f>+'PPTO SERV. GRALES'!A44</f>
        <v>2</v>
      </c>
      <c r="B239" s="1">
        <f>+'PPTO SERV. GRALES'!B44</f>
        <v>1</v>
      </c>
      <c r="C239" s="1">
        <f>+'PPTO SERV. GRALES'!C44</f>
        <v>211</v>
      </c>
      <c r="D239" s="1">
        <f>+'PPTO SERV. GRALES'!D44</f>
        <v>8</v>
      </c>
      <c r="E239" s="1">
        <f>+'PPTO SERV. GRALES'!E44</f>
        <v>1</v>
      </c>
      <c r="F239" s="1">
        <f>+'PPTO SERV. GRALES'!F44</f>
        <v>15</v>
      </c>
      <c r="G239" s="1" t="str">
        <f>+'PPTO SERV. GRALES'!G44</f>
        <v>JRE</v>
      </c>
      <c r="H239" s="1">
        <f>+'PPTO SERV. GRALES'!H44</f>
        <v>18</v>
      </c>
      <c r="I239" s="1" t="str">
        <f>+'PPTO SERV. GRALES'!I44</f>
        <v>DSG</v>
      </c>
      <c r="J239" s="1" t="str">
        <f>+'PPTO SERV. GRALES'!J44</f>
        <v>SERVICIOS PÚBLICOS MUNICIPALES</v>
      </c>
      <c r="K239" s="17">
        <f>+'PPTO SERV. GRALES'!K44</f>
        <v>114500</v>
      </c>
    </row>
    <row r="240" spans="1:11" x14ac:dyDescent="0.25">
      <c r="A240" s="1">
        <f>+'PPTO ALUM PUB.'!A44</f>
        <v>2</v>
      </c>
      <c r="B240" s="1">
        <f>+'PPTO ALUM PUB.'!B44</f>
        <v>1</v>
      </c>
      <c r="C240" s="1">
        <f>+'PPTO ALUM PUB.'!C44</f>
        <v>211</v>
      </c>
      <c r="D240" s="1">
        <f>+'PPTO ALUM PUB.'!D44</f>
        <v>8</v>
      </c>
      <c r="E240" s="1">
        <f>+'PPTO ALUM PUB.'!E44</f>
        <v>1</v>
      </c>
      <c r="F240" s="1">
        <f>+'PPTO ALUM PUB.'!F44</f>
        <v>15</v>
      </c>
      <c r="G240" s="1" t="str">
        <f>+'PPTO ALUM PUB.'!G44</f>
        <v>JRE</v>
      </c>
      <c r="H240" s="1">
        <f>+'PPTO ALUM PUB.'!H44</f>
        <v>22</v>
      </c>
      <c r="I240" s="1" t="str">
        <f>+'PPTO ALUM PUB.'!I44</f>
        <v>DAP</v>
      </c>
      <c r="J240" s="1" t="str">
        <f>+'PPTO ALUM PUB.'!J44</f>
        <v>SERVICIOS PÚBLICOS MUNICIPALES</v>
      </c>
      <c r="K240" s="17">
        <f>+'PPTO ALUM PUB.'!K44</f>
        <v>115000</v>
      </c>
    </row>
    <row r="241" spans="1:11" x14ac:dyDescent="0.25">
      <c r="A241" s="1">
        <f>+'PPTO DIV. SEX.'!A44</f>
        <v>2</v>
      </c>
      <c r="B241" s="1">
        <f>+'PPTO DIV. SEX.'!B44</f>
        <v>1</v>
      </c>
      <c r="C241" s="1">
        <f>+'PPTO DIV. SEX.'!C44</f>
        <v>211</v>
      </c>
      <c r="D241" s="1">
        <f>+'PPTO DIV. SEX.'!D44</f>
        <v>8</v>
      </c>
      <c r="E241" s="1">
        <f>+'PPTO DIV. SEX.'!E44</f>
        <v>1</v>
      </c>
      <c r="F241" s="1">
        <f>+'PPTO DIV. SEX.'!F44</f>
        <v>15</v>
      </c>
      <c r="G241" s="1" t="str">
        <f>+'PPTO DIV. SEX.'!G44</f>
        <v>JRE</v>
      </c>
      <c r="H241" s="1">
        <f>+'PPTO DIV. SEX.'!H44</f>
        <v>38</v>
      </c>
      <c r="I241" s="1" t="str">
        <f>+'PPTO DIV. SEX.'!I44</f>
        <v>DIS</v>
      </c>
      <c r="J241" s="1" t="str">
        <f>+'PPTO DIV. SEX.'!J44</f>
        <v>BRINDAR LOS CONOCIMIENTOS SOBRE COMO TENER MAYOR ÉXITO DENTRO DE SUS NEGOCIOS A LAS MUJERES JEFAS DE FAMILIA</v>
      </c>
      <c r="K241" s="17">
        <f>+'PPTO DIV. SEX.'!K44</f>
        <v>110000</v>
      </c>
    </row>
    <row r="242" spans="1:11" x14ac:dyDescent="0.25">
      <c r="A242" s="1">
        <f>+'PPTO TURISMO'!A44</f>
        <v>2</v>
      </c>
      <c r="B242" s="1">
        <f>+'PPTO TURISMO'!B44</f>
        <v>1</v>
      </c>
      <c r="C242" s="1">
        <f>+'PPTO TURISMO'!C44</f>
        <v>211</v>
      </c>
      <c r="D242" s="1">
        <f>+'PPTO TURISMO'!D44</f>
        <v>8</v>
      </c>
      <c r="E242" s="1">
        <f>+'PPTO TURISMO'!E44</f>
        <v>1</v>
      </c>
      <c r="F242" s="1">
        <f>+'PPTO TURISMO'!F44</f>
        <v>15</v>
      </c>
      <c r="G242" s="1" t="str">
        <f>+'PPTO TURISMO'!G44</f>
        <v>JRE</v>
      </c>
      <c r="H242" s="1">
        <f>+'PPTO TURISMO'!H44</f>
        <v>32</v>
      </c>
      <c r="I242" s="1" t="str">
        <f>+'PPTO TURISMO'!I44</f>
        <v>TUR</v>
      </c>
      <c r="J242" s="1" t="str">
        <f>+'PPTO TURISMO'!J44</f>
        <v>BRINDAR LOS CONOCIMIENTOS SOBRE COMO TENER MAYOR ÉXITO DENTRO DE SUS NEGOCIOS A LAS MUJERES JEFAS DE FAMILIA</v>
      </c>
      <c r="K242" s="17">
        <f>+'PPTO TURISMO'!K44</f>
        <v>114500</v>
      </c>
    </row>
    <row r="243" spans="1:11" ht="26.25" customHeight="1" x14ac:dyDescent="0.25">
      <c r="A243" s="1">
        <f>+'PPTO COOR. ECOL.'!A44</f>
        <v>2</v>
      </c>
      <c r="B243" s="1">
        <f>+'PPTO COOR. ECOL.'!B44</f>
        <v>1</v>
      </c>
      <c r="C243" s="1">
        <f>+'PPTO COOR. ECOL.'!C44</f>
        <v>211</v>
      </c>
      <c r="D243" s="1">
        <f>+'PPTO COOR. ECOL.'!D44</f>
        <v>8</v>
      </c>
      <c r="E243" s="1">
        <f>+'PPTO COOR. ECOL.'!E44</f>
        <v>1</v>
      </c>
      <c r="F243" s="1">
        <f>+'PPTO COOR. ECOL.'!F44</f>
        <v>15</v>
      </c>
      <c r="G243" s="1" t="str">
        <f>+'PPTO COOR. ECOL.'!G44</f>
        <v>JRE</v>
      </c>
      <c r="H243" s="1">
        <f>+'PPTO COOR. ECOL.'!H44</f>
        <v>39</v>
      </c>
      <c r="I243" s="1" t="str">
        <f>+'PPTO COOR. ECOL.'!I44</f>
        <v>ECO</v>
      </c>
      <c r="J243" s="1" t="str">
        <f>+'PPTO COOR. ECOL.'!J44</f>
        <v>RESPETO A LA LEGALIDAD Y A LOS DERECHOS HUMANOS</v>
      </c>
      <c r="K243" s="17">
        <f>+'PPTO COOR. ECOL.'!K44</f>
        <v>114000</v>
      </c>
    </row>
    <row r="244" spans="1:11" ht="25.5" customHeight="1" x14ac:dyDescent="0.25">
      <c r="A244" s="1">
        <f>+'PPTO COOR. REC. HUM'!A44</f>
        <v>2</v>
      </c>
      <c r="B244" s="1">
        <f>+'PPTO COOR. REC. HUM'!B44</f>
        <v>1</v>
      </c>
      <c r="C244" s="1">
        <f>+'PPTO COOR. REC. HUM'!C44</f>
        <v>211</v>
      </c>
      <c r="D244" s="1">
        <f>+'PPTO COOR. REC. HUM'!D44</f>
        <v>8</v>
      </c>
      <c r="E244" s="1">
        <f>+'PPTO COOR. REC. HUM'!E44</f>
        <v>1</v>
      </c>
      <c r="F244" s="1">
        <f>+'PPTO COOR. REC. HUM'!F44</f>
        <v>15</v>
      </c>
      <c r="G244" s="1" t="str">
        <f>+'PPTO COOR. REC. HUM'!G44</f>
        <v>JRE</v>
      </c>
      <c r="H244" s="1" t="str">
        <f>+'PPTO COOR. REC. HUM'!H44</f>
        <v>09</v>
      </c>
      <c r="I244" s="1" t="str">
        <f>+'PPTO COOR. REC. HUM'!I44</f>
        <v>HYM</v>
      </c>
      <c r="J244" s="1" t="str">
        <f>+'PPTO COOR. REC. HUM'!J44</f>
        <v>RESPETO A LA LEGALIDAD Y A LOS DERECHOS HUMANOS</v>
      </c>
      <c r="K244" s="17">
        <f>+'PPTO COOR. REC. HUM'!K44</f>
        <v>115000</v>
      </c>
    </row>
    <row r="245" spans="1:11" x14ac:dyDescent="0.25">
      <c r="A245" s="1">
        <v>2</v>
      </c>
      <c r="B245" s="1">
        <v>1</v>
      </c>
      <c r="C245" s="1">
        <v>212</v>
      </c>
      <c r="D245" s="1"/>
      <c r="E245" s="1"/>
      <c r="F245" s="1"/>
      <c r="G245" s="3"/>
      <c r="H245" s="3"/>
      <c r="I245" s="3"/>
      <c r="J245" s="7" t="s">
        <v>297</v>
      </c>
      <c r="K245" s="64">
        <f>+K246</f>
        <v>0</v>
      </c>
    </row>
    <row r="246" spans="1:11" x14ac:dyDescent="0.25">
      <c r="A246" s="1">
        <v>2</v>
      </c>
      <c r="B246" s="1">
        <v>1</v>
      </c>
      <c r="C246" s="1">
        <v>212</v>
      </c>
      <c r="D246" s="1">
        <v>2</v>
      </c>
      <c r="E246" s="1"/>
      <c r="F246" s="1"/>
      <c r="G246" s="3"/>
      <c r="H246" s="3"/>
      <c r="I246" s="3"/>
      <c r="J246" s="7" t="s">
        <v>146</v>
      </c>
      <c r="K246" s="64">
        <f>+K247</f>
        <v>0</v>
      </c>
    </row>
    <row r="247" spans="1:11" x14ac:dyDescent="0.25">
      <c r="A247" s="1">
        <v>2</v>
      </c>
      <c r="B247" s="1">
        <v>1</v>
      </c>
      <c r="C247" s="1">
        <v>212</v>
      </c>
      <c r="D247" s="1">
        <v>2</v>
      </c>
      <c r="E247" s="1">
        <v>1</v>
      </c>
      <c r="F247" s="1"/>
      <c r="G247" s="3"/>
      <c r="H247" s="3"/>
      <c r="I247" s="3"/>
      <c r="J247" s="7" t="s">
        <v>298</v>
      </c>
      <c r="K247" s="64">
        <f>+K248</f>
        <v>0</v>
      </c>
    </row>
    <row r="248" spans="1:11" ht="26.25" x14ac:dyDescent="0.25">
      <c r="A248" s="1">
        <f>+'PPTO OBRAS '!A51</f>
        <v>2</v>
      </c>
      <c r="B248" s="1">
        <f>+'PPTO OBRAS '!B51</f>
        <v>1</v>
      </c>
      <c r="C248" s="1">
        <f>+'PPTO OBRAS '!C51</f>
        <v>212</v>
      </c>
      <c r="D248" s="1">
        <f>+'PPTO OBRAS '!D51</f>
        <v>2</v>
      </c>
      <c r="E248" s="1">
        <f>+'PPTO OBRAS '!E51</f>
        <v>1</v>
      </c>
      <c r="F248" s="1">
        <f>+'PPTO OBRAS '!F51</f>
        <v>25</v>
      </c>
      <c r="G248" s="1" t="str">
        <f>+'PPTO OBRAS '!G51</f>
        <v>JRE</v>
      </c>
      <c r="H248" s="1" t="str">
        <f>+'PPTO OBRAS '!H51</f>
        <v>06</v>
      </c>
      <c r="I248" s="1" t="str">
        <f>+'PPTO OBRAS '!I51</f>
        <v>OP1</v>
      </c>
      <c r="J248" s="7" t="str">
        <f>+'PPTO OBRAS '!J51</f>
        <v>CONSTRUCCION Y MANTENIMIENTO DE INFRAESTRUCTURA Y EQUIPAMIENTO URBANO</v>
      </c>
      <c r="K248" s="17">
        <f>+'PPTO OBRAS '!K51</f>
        <v>0</v>
      </c>
    </row>
    <row r="249" spans="1:11" ht="26.25" x14ac:dyDescent="0.25">
      <c r="A249" s="1">
        <v>2</v>
      </c>
      <c r="B249" s="1">
        <v>1</v>
      </c>
      <c r="C249" s="1">
        <v>214</v>
      </c>
      <c r="D249" s="1"/>
      <c r="E249" s="1"/>
      <c r="F249" s="1"/>
      <c r="G249" s="1"/>
      <c r="H249" s="1"/>
      <c r="I249" s="1"/>
      <c r="J249" s="7" t="s">
        <v>109</v>
      </c>
      <c r="K249" s="5">
        <f>+K250+K282+K285+K290+K304</f>
        <v>5749177.4699999997</v>
      </c>
    </row>
    <row r="250" spans="1:11" x14ac:dyDescent="0.25">
      <c r="A250" s="1">
        <v>2</v>
      </c>
      <c r="B250" s="1">
        <v>1</v>
      </c>
      <c r="C250" s="1">
        <v>214</v>
      </c>
      <c r="D250" s="1">
        <v>1</v>
      </c>
      <c r="E250" s="1"/>
      <c r="F250" s="1"/>
      <c r="G250" s="1"/>
      <c r="H250" s="1"/>
      <c r="I250" s="1"/>
      <c r="J250" s="7" t="s">
        <v>94</v>
      </c>
      <c r="K250" s="5">
        <f>+K251</f>
        <v>4454715.9399999995</v>
      </c>
    </row>
    <row r="251" spans="1:11" x14ac:dyDescent="0.25">
      <c r="A251" s="1">
        <v>2</v>
      </c>
      <c r="B251" s="1">
        <v>1</v>
      </c>
      <c r="C251" s="1">
        <v>214</v>
      </c>
      <c r="D251" s="1">
        <v>1</v>
      </c>
      <c r="E251" s="1">
        <v>1</v>
      </c>
      <c r="F251" s="1"/>
      <c r="G251" s="1"/>
      <c r="H251" s="1"/>
      <c r="I251" s="1"/>
      <c r="J251" s="7" t="s">
        <v>110</v>
      </c>
      <c r="K251" s="5">
        <f>SUM(K252:K281)</f>
        <v>4454715.9399999995</v>
      </c>
    </row>
    <row r="252" spans="1:11" ht="15" customHeight="1" x14ac:dyDescent="0.25">
      <c r="A252" s="1">
        <f>+'PPTO COMUNA'!A48</f>
        <v>2</v>
      </c>
      <c r="B252" s="1">
        <f>+'PPTO COMUNA'!B48</f>
        <v>1</v>
      </c>
      <c r="C252" s="1">
        <f>+'PPTO COMUNA'!C48</f>
        <v>214</v>
      </c>
      <c r="D252" s="1">
        <f>+'PPTO COMUNA'!D48</f>
        <v>1</v>
      </c>
      <c r="E252" s="1">
        <f>+'PPTO COMUNA'!E48</f>
        <v>1</v>
      </c>
      <c r="F252" s="1">
        <f>+'PPTO COMUNA'!F48</f>
        <v>15</v>
      </c>
      <c r="G252" s="1" t="str">
        <f>+'PPTO COMUNA'!G48</f>
        <v>JRE</v>
      </c>
      <c r="H252" s="1" t="str">
        <f>+'PPTO COMUNA'!H48</f>
        <v>40</v>
      </c>
      <c r="I252" s="1" t="str">
        <f>+'PPTO COMUNA'!I48</f>
        <v>COM</v>
      </c>
      <c r="J252" s="1" t="str">
        <f>+'PPTO COMUNA'!J48</f>
        <v>GOBIERNO ABIERTO</v>
      </c>
      <c r="K252" s="17">
        <f>+'PPTO COMUNA'!K48</f>
        <v>235000</v>
      </c>
    </row>
    <row r="253" spans="1:11" ht="15" customHeight="1" x14ac:dyDescent="0.25">
      <c r="A253" s="1">
        <f>+'PPTO PRESIDENCIA'!A48</f>
        <v>2</v>
      </c>
      <c r="B253" s="1">
        <f>+'PPTO PRESIDENCIA'!B48</f>
        <v>1</v>
      </c>
      <c r="C253" s="1">
        <f>+'PPTO PRESIDENCIA'!C48</f>
        <v>214</v>
      </c>
      <c r="D253" s="1">
        <f>+'PPTO PRESIDENCIA'!D48</f>
        <v>1</v>
      </c>
      <c r="E253" s="1">
        <f>+'PPTO PRESIDENCIA'!E48</f>
        <v>1</v>
      </c>
      <c r="F253" s="1">
        <f>+'PPTO PRESIDENCIA'!F48</f>
        <v>15</v>
      </c>
      <c r="G253" s="1" t="str">
        <f>+'PPTO PRESIDENCIA'!G48</f>
        <v>JRE</v>
      </c>
      <c r="H253" s="1" t="str">
        <f>+'PPTO PRESIDENCIA'!H48</f>
        <v>01</v>
      </c>
      <c r="I253" s="1" t="str">
        <f>+'PPTO PRESIDENCIA'!I48</f>
        <v>PSD</v>
      </c>
      <c r="J253" s="1" t="str">
        <f>+'PPTO PRESIDENCIA'!J48</f>
        <v>GOBIERNO ABIERTO</v>
      </c>
      <c r="K253" s="17">
        <f>+'PPTO PRESIDENCIA'!K48</f>
        <v>325000</v>
      </c>
    </row>
    <row r="254" spans="1:11" ht="15" customHeight="1" x14ac:dyDescent="0.25">
      <c r="A254" s="1">
        <f>+'PPTO SALA REG'!A48</f>
        <v>2</v>
      </c>
      <c r="B254" s="1">
        <f>+'PPTO SALA REG'!B48</f>
        <v>1</v>
      </c>
      <c r="C254" s="1">
        <f>+'PPTO SALA REG'!C48</f>
        <v>214</v>
      </c>
      <c r="D254" s="1">
        <f>+'PPTO SALA REG'!D48</f>
        <v>1</v>
      </c>
      <c r="E254" s="1">
        <f>+'PPTO SALA REG'!E48</f>
        <v>1</v>
      </c>
      <c r="F254" s="1">
        <f>+'PPTO SALA REG'!F48</f>
        <v>15</v>
      </c>
      <c r="G254" s="1" t="str">
        <f>+'PPTO SALA REG'!G48</f>
        <v>JRE</v>
      </c>
      <c r="H254" s="1" t="str">
        <f>+'PPTO SALA REG'!H48</f>
        <v>02</v>
      </c>
      <c r="I254" s="1" t="str">
        <f>+'PPTO SALA REG'!I48</f>
        <v>REG</v>
      </c>
      <c r="J254" s="1" t="str">
        <f>+'PPTO SALA REG'!J48</f>
        <v>GOBIERNO ABIERTO</v>
      </c>
      <c r="K254" s="17">
        <f>+'PPTO SALA REG'!K48</f>
        <v>125600</v>
      </c>
    </row>
    <row r="255" spans="1:11" ht="15" customHeight="1" x14ac:dyDescent="0.25">
      <c r="A255" s="1">
        <f>+'PPTO SINDICATURA'!A48</f>
        <v>2</v>
      </c>
      <c r="B255" s="1">
        <f>+'PPTO SINDICATURA'!B48</f>
        <v>1</v>
      </c>
      <c r="C255" s="1">
        <f>+'PPTO SINDICATURA'!C48</f>
        <v>214</v>
      </c>
      <c r="D255" s="1">
        <f>+'PPTO SINDICATURA'!D48</f>
        <v>1</v>
      </c>
      <c r="E255" s="1">
        <f>+'PPTO SINDICATURA'!E48</f>
        <v>1</v>
      </c>
      <c r="F255" s="1">
        <f>+'PPTO SINDICATURA'!F48</f>
        <v>15</v>
      </c>
      <c r="G255" s="1" t="str">
        <f>+'PPTO SINDICATURA'!G48</f>
        <v>JRE</v>
      </c>
      <c r="H255" s="1" t="str">
        <f>+'PPTO SINDICATURA'!H48</f>
        <v>03</v>
      </c>
      <c r="I255" s="1" t="str">
        <f>+'PPTO SINDICATURA'!I48</f>
        <v>SDM</v>
      </c>
      <c r="J255" s="1" t="str">
        <f>+'PPTO SINDICATURA'!J48</f>
        <v>GOBIERNO ABIERTO</v>
      </c>
      <c r="K255" s="17">
        <f>+'PPTO SINDICATURA'!K48</f>
        <v>125000</v>
      </c>
    </row>
    <row r="256" spans="1:11" ht="15" customHeight="1" x14ac:dyDescent="0.25">
      <c r="A256" s="1">
        <f>+'PPTO CATASTRO'!A48</f>
        <v>2</v>
      </c>
      <c r="B256" s="1">
        <f>+'PPTO CATASTRO'!B48</f>
        <v>1</v>
      </c>
      <c r="C256" s="1">
        <f>+'PPTO CATASTRO'!C48</f>
        <v>214</v>
      </c>
      <c r="D256" s="1">
        <f>+'PPTO CATASTRO'!D48</f>
        <v>1</v>
      </c>
      <c r="E256" s="1">
        <f>+'PPTO CATASTRO'!E48</f>
        <v>1</v>
      </c>
      <c r="F256" s="1">
        <f>+'PPTO CATASTRO'!F48</f>
        <v>15</v>
      </c>
      <c r="G256" s="1" t="str">
        <f>+'PPTO CATASTRO'!G48</f>
        <v>JRE</v>
      </c>
      <c r="H256" s="1">
        <f>+'PPTO CATASTRO'!H48</f>
        <v>19</v>
      </c>
      <c r="I256" s="1" t="str">
        <f>+'PPTO CATASTRO'!I48</f>
        <v>CAT</v>
      </c>
      <c r="J256" s="1" t="str">
        <f>+'PPTO CATASTRO'!J48</f>
        <v>FORTALECIMIENTO DE LAS FINANZAS MUNICIPALES</v>
      </c>
      <c r="K256" s="17">
        <f>+'PPTO CATASTRO'!K48</f>
        <v>146500</v>
      </c>
    </row>
    <row r="257" spans="1:11" ht="15" customHeight="1" x14ac:dyDescent="0.25">
      <c r="A257" s="1">
        <f>+'PPTO OFIC. MAY'!A48</f>
        <v>2</v>
      </c>
      <c r="B257" s="1">
        <f>+'PPTO OFIC. MAY'!B48</f>
        <v>1</v>
      </c>
      <c r="C257" s="1">
        <f>+'PPTO OFIC. MAY'!C48</f>
        <v>214</v>
      </c>
      <c r="D257" s="1">
        <f>+'PPTO OFIC. MAY'!D48</f>
        <v>1</v>
      </c>
      <c r="E257" s="1">
        <f>+'PPTO OFIC. MAY'!E48</f>
        <v>1</v>
      </c>
      <c r="F257" s="1">
        <f>+'PPTO OFIC. MAY'!F48</f>
        <v>15</v>
      </c>
      <c r="G257" s="1" t="str">
        <f>+'PPTO OFIC. MAY'!G48</f>
        <v>JRE</v>
      </c>
      <c r="H257" s="1">
        <f>+'PPTO OFIC. MAY'!H48</f>
        <v>15</v>
      </c>
      <c r="I257" s="1" t="str">
        <f>+'PPTO OFIC. MAY'!I48</f>
        <v>OMY</v>
      </c>
      <c r="J257" s="1" t="str">
        <f>+'PPTO OFIC. MAY'!J48</f>
        <v>RESPETO A LA LEGALIDAD Y A LOS DERECHOS HUMANOS</v>
      </c>
      <c r="K257" s="17">
        <f>+'PPTO OFIC. MAY'!K48</f>
        <v>154660</v>
      </c>
    </row>
    <row r="258" spans="1:11" ht="15" customHeight="1" x14ac:dyDescent="0.25">
      <c r="A258" s="1">
        <f>+'PPTO ORGANO CONTROL'!A48</f>
        <v>2</v>
      </c>
      <c r="B258" s="1">
        <f>+'PPTO ORGANO CONTROL'!B48</f>
        <v>1</v>
      </c>
      <c r="C258" s="1">
        <f>+'PPTO ORGANO CONTROL'!C48</f>
        <v>214</v>
      </c>
      <c r="D258" s="1">
        <f>+'PPTO ORGANO CONTROL'!D48</f>
        <v>1</v>
      </c>
      <c r="E258" s="1">
        <f>+'PPTO ORGANO CONTROL'!E48</f>
        <v>1</v>
      </c>
      <c r="F258" s="1">
        <f>+'PPTO ORGANO CONTROL'!F48</f>
        <v>15</v>
      </c>
      <c r="G258" s="1" t="str">
        <f>+'PPTO ORGANO CONTROL'!G48</f>
        <v>JRE</v>
      </c>
      <c r="H258" s="1" t="str">
        <f>+'PPTO ORGANO CONTROL'!H48</f>
        <v>08</v>
      </c>
      <c r="I258" s="1" t="str">
        <f>+'PPTO ORGANO CONTROL'!I48</f>
        <v>OIC</v>
      </c>
      <c r="J258" s="1" t="str">
        <f>+'PPTO ORGANO CONTROL'!J48</f>
        <v>TRANSPARENCIA Y RENDICIÓN DE CUENTAS</v>
      </c>
      <c r="K258" s="17">
        <f>+'PPTO ORGANO CONTROL'!K48</f>
        <v>131955.94</v>
      </c>
    </row>
    <row r="259" spans="1:11" ht="15" customHeight="1" x14ac:dyDescent="0.25">
      <c r="A259" s="1">
        <f>+'PPTO TRANSP'!A48</f>
        <v>2</v>
      </c>
      <c r="B259" s="1">
        <f>+'PPTO TRANSP'!B48</f>
        <v>1</v>
      </c>
      <c r="C259" s="1">
        <f>+'PPTO TRANSP'!C48</f>
        <v>214</v>
      </c>
      <c r="D259" s="1">
        <f>+'PPTO TRANSP'!D48</f>
        <v>1</v>
      </c>
      <c r="E259" s="1">
        <f>+'PPTO TRANSP'!E48</f>
        <v>1</v>
      </c>
      <c r="F259" s="1">
        <f>+'PPTO TRANSP'!F48</f>
        <v>15</v>
      </c>
      <c r="G259" s="1" t="str">
        <f>+'PPTO TRANSP'!G48</f>
        <v>JRE</v>
      </c>
      <c r="H259" s="1">
        <f>+'PPTO TRANSP'!H48</f>
        <v>36</v>
      </c>
      <c r="I259" s="1" t="str">
        <f>+'PPTO TRANSP'!I48</f>
        <v>TRA</v>
      </c>
      <c r="J259" s="1" t="str">
        <f>+'PPTO TRANSP'!J48</f>
        <v>TRANSPARENCIA Y RENDICIÓN DE CUENTAS</v>
      </c>
      <c r="K259" s="17">
        <f>+'PPTO TRANSP'!K48</f>
        <v>145000</v>
      </c>
    </row>
    <row r="260" spans="1:11" ht="15" customHeight="1" x14ac:dyDescent="0.25">
      <c r="A260" s="1">
        <f>+'PPTO PLANEA'!A48</f>
        <v>2</v>
      </c>
      <c r="B260" s="1">
        <f>+'PPTO PLANEA'!B48</f>
        <v>1</v>
      </c>
      <c r="C260" s="1">
        <f>+'PPTO PLANEA'!C48</f>
        <v>214</v>
      </c>
      <c r="D260" s="1">
        <f>+'PPTO PLANEA'!D48</f>
        <v>1</v>
      </c>
      <c r="E260" s="1">
        <f>+'PPTO PLANEA'!E48</f>
        <v>1</v>
      </c>
      <c r="F260" s="1">
        <f>+'PPTO PLANEA'!F48</f>
        <v>15</v>
      </c>
      <c r="G260" s="1" t="str">
        <f>+'PPTO PLANEA'!G48</f>
        <v>JRE</v>
      </c>
      <c r="H260" s="1">
        <f>+'PPTO PLANEA'!H48</f>
        <v>24</v>
      </c>
      <c r="I260" s="1" t="str">
        <f>+'PPTO PLANEA'!I48</f>
        <v>PLA</v>
      </c>
      <c r="J260" s="1" t="str">
        <f>+'PPTO PLANEA'!J48</f>
        <v>PLANEACIÓN PARA RESULTADOS EN LA GESTIÓN PÚBLICA</v>
      </c>
      <c r="K260" s="17">
        <f>+'PPTO PLANEA'!K48</f>
        <v>140000</v>
      </c>
    </row>
    <row r="261" spans="1:11" ht="15" customHeight="1" x14ac:dyDescent="0.25">
      <c r="A261" s="1">
        <f>+'PPTO SEC. GRAL.'!A48</f>
        <v>2</v>
      </c>
      <c r="B261" s="1">
        <f>+'PPTO SEC. GRAL.'!B48</f>
        <v>1</v>
      </c>
      <c r="C261" s="1">
        <f>+'PPTO SEC. GRAL.'!C48</f>
        <v>214</v>
      </c>
      <c r="D261" s="1">
        <f>+'PPTO SEC. GRAL.'!D48</f>
        <v>1</v>
      </c>
      <c r="E261" s="1">
        <f>+'PPTO SEC. GRAL.'!E48</f>
        <v>1</v>
      </c>
      <c r="F261" s="1">
        <f>+'PPTO SEC. GRAL.'!F48</f>
        <v>15</v>
      </c>
      <c r="G261" s="1" t="str">
        <f>+'PPTO SEC. GRAL.'!G48</f>
        <v>JRE</v>
      </c>
      <c r="H261" s="1" t="str">
        <f>+'PPTO SEC. GRAL.'!H48</f>
        <v>04</v>
      </c>
      <c r="I261" s="1" t="str">
        <f>+'PPTO SEC. GRAL.'!I48</f>
        <v>SGR</v>
      </c>
      <c r="J261" s="1" t="str">
        <f>+'PPTO SEC. GRAL.'!J48</f>
        <v>PLANEACIÓN PARA RESULTADOS EN LA GESTIÓN PÚBLICA</v>
      </c>
      <c r="K261" s="17">
        <f>+'PPTO SEC. GRAL.'!K48</f>
        <v>145000</v>
      </c>
    </row>
    <row r="262" spans="1:11" ht="15" customHeight="1" x14ac:dyDescent="0.25">
      <c r="A262" s="1">
        <f>+'PPTO TESORERIA'!A48</f>
        <v>2</v>
      </c>
      <c r="B262" s="1">
        <f>+'PPTO TESORERIA'!B48</f>
        <v>1</v>
      </c>
      <c r="C262" s="1">
        <f>+'PPTO TESORERIA'!C48</f>
        <v>214</v>
      </c>
      <c r="D262" s="1">
        <f>+'PPTO TESORERIA'!D48</f>
        <v>1</v>
      </c>
      <c r="E262" s="1">
        <f>+'PPTO TESORERIA'!E48</f>
        <v>1</v>
      </c>
      <c r="F262" s="1">
        <f>+'PPTO TESORERIA'!F48</f>
        <v>15</v>
      </c>
      <c r="G262" s="1" t="str">
        <f>+'PPTO TESORERIA'!G48</f>
        <v>JRE</v>
      </c>
      <c r="H262" s="1" t="str">
        <f>+'PPTO TESORERIA'!H48</f>
        <v>05</v>
      </c>
      <c r="I262" s="1" t="str">
        <f>+'PPTO TESORERIA'!I48</f>
        <v>TES</v>
      </c>
      <c r="J262" s="1" t="str">
        <f>+'PPTO TESORERIA'!J48</f>
        <v>ADMINISTRACIÓN OPTIMA DE LOS RECURSOS</v>
      </c>
      <c r="K262" s="17">
        <f>+'PPTO TESORERIA'!K48</f>
        <v>225000</v>
      </c>
    </row>
    <row r="263" spans="1:11" ht="15" customHeight="1" x14ac:dyDescent="0.25">
      <c r="A263" s="1">
        <f>+'PPTO OBRAS '!A55</f>
        <v>2</v>
      </c>
      <c r="B263" s="1">
        <f>+'PPTO OBRAS '!B55</f>
        <v>1</v>
      </c>
      <c r="C263" s="1">
        <f>+'PPTO OBRAS '!C55</f>
        <v>214</v>
      </c>
      <c r="D263" s="1">
        <f>+'PPTO OBRAS '!D55</f>
        <v>1</v>
      </c>
      <c r="E263" s="1">
        <f>+'PPTO OBRAS '!E55</f>
        <v>1</v>
      </c>
      <c r="F263" s="1">
        <f>+'PPTO OBRAS '!F55</f>
        <v>15</v>
      </c>
      <c r="G263" s="1" t="str">
        <f>+'PPTO OBRAS '!G55</f>
        <v>JRE</v>
      </c>
      <c r="H263" s="1" t="str">
        <f>+'PPTO OBRAS '!H55</f>
        <v>06</v>
      </c>
      <c r="I263" s="1" t="str">
        <f>+'PPTO OBRAS '!I55</f>
        <v>OP1</v>
      </c>
      <c r="J263" s="1" t="str">
        <f>+'PPTO OBRAS '!J55</f>
        <v>CONSTRUCCION Y MANTENIMIENTO DE INFRAESTRUCTURA Y EQUIPAMIENTO URBANO</v>
      </c>
      <c r="K263" s="17">
        <f>+'PPTO OBRAS '!K55</f>
        <v>306000</v>
      </c>
    </row>
    <row r="264" spans="1:11" ht="15" customHeight="1" x14ac:dyDescent="0.25">
      <c r="A264" s="1">
        <f>+'PPTO DES. RUR'!A48</f>
        <v>2</v>
      </c>
      <c r="B264" s="1">
        <f>+'PPTO DES. RUR'!B48</f>
        <v>1</v>
      </c>
      <c r="C264" s="1">
        <f>+'PPTO DES. RUR'!C48</f>
        <v>214</v>
      </c>
      <c r="D264" s="1">
        <f>+'PPTO DES. RUR'!D48</f>
        <v>1</v>
      </c>
      <c r="E264" s="1">
        <f>+'PPTO DES. RUR'!E48</f>
        <v>1</v>
      </c>
      <c r="F264" s="1">
        <f>+'PPTO DES. RUR'!F48</f>
        <v>15</v>
      </c>
      <c r="G264" s="1" t="str">
        <f>+'PPTO DES. RUR'!G48</f>
        <v>JRE</v>
      </c>
      <c r="H264" s="1">
        <f>+'PPTO DES. RUR'!H48</f>
        <v>30</v>
      </c>
      <c r="I264" s="1" t="str">
        <f>+'PPTO DES. RUR'!I48</f>
        <v>DER</v>
      </c>
      <c r="J264" s="1" t="str">
        <f>+'PPTO DES. RUR'!J48</f>
        <v>DESARROLLO Y REACTIVACIÓN DE PRODUCCIÓN PRIMARIA</v>
      </c>
      <c r="K264" s="17">
        <f>+'PPTO DES. RUR'!K48</f>
        <v>125000</v>
      </c>
    </row>
    <row r="265" spans="1:11" ht="15" customHeight="1" x14ac:dyDescent="0.25">
      <c r="A265" s="1">
        <f>+'PPTO BIENES. SOC'!A48</f>
        <v>2</v>
      </c>
      <c r="B265" s="1">
        <f>+'PPTO BIENES. SOC'!B48</f>
        <v>1</v>
      </c>
      <c r="C265" s="1">
        <f>+'PPTO BIENES. SOC'!C48</f>
        <v>214</v>
      </c>
      <c r="D265" s="1">
        <f>+'PPTO BIENES. SOC'!D48</f>
        <v>1</v>
      </c>
      <c r="E265" s="1">
        <f>+'PPTO BIENES. SOC'!E48</f>
        <v>1</v>
      </c>
      <c r="F265" s="1">
        <f>+'PPTO BIENES. SOC'!F48</f>
        <v>15</v>
      </c>
      <c r="G265" s="1" t="str">
        <f>+'PPTO BIENES. SOC'!G48</f>
        <v>JRE</v>
      </c>
      <c r="H265" s="1">
        <f>+'PPTO BIENES. SOC'!H48</f>
        <v>16</v>
      </c>
      <c r="I265" s="1" t="str">
        <f>+'PPTO BIENES. SOC'!I48</f>
        <v>DBS</v>
      </c>
      <c r="J265" s="1" t="str">
        <f>+'PPTO BIENES. SOC'!J48</f>
        <v>MEJORAMIENTO DE LA VIVIENDA</v>
      </c>
      <c r="K265" s="17">
        <f>+'PPTO BIENES. SOC'!K48</f>
        <v>125000</v>
      </c>
    </row>
    <row r="266" spans="1:11" ht="15" customHeight="1" x14ac:dyDescent="0.25">
      <c r="A266" s="1">
        <f>+'PPTO DES. ECON.'!A48</f>
        <v>2</v>
      </c>
      <c r="B266" s="1">
        <f>+'PPTO DES. ECON.'!B48</f>
        <v>1</v>
      </c>
      <c r="C266" s="1">
        <f>+'PPTO DES. ECON.'!C48</f>
        <v>214</v>
      </c>
      <c r="D266" s="1">
        <f>+'PPTO DES. ECON.'!D48</f>
        <v>1</v>
      </c>
      <c r="E266" s="1">
        <f>+'PPTO DES. ECON.'!E48</f>
        <v>1</v>
      </c>
      <c r="F266" s="1">
        <f>+'PPTO DES. ECON.'!F48</f>
        <v>15</v>
      </c>
      <c r="G266" s="1" t="str">
        <f>+'PPTO DES. ECON.'!G48</f>
        <v>JRE</v>
      </c>
      <c r="H266" s="1">
        <f>+'PPTO DES. ECON.'!H48</f>
        <v>31</v>
      </c>
      <c r="I266" s="1" t="str">
        <f>+'PPTO DES. ECON.'!I48</f>
        <v>DEC</v>
      </c>
      <c r="J266" s="1" t="str">
        <f>+'PPTO DES. ECON.'!J48</f>
        <v>PROMOCIÓN DE LA INVERSIÓN Y EL EMPELO E IMPULSO A LAS MICRO Y PEQUEÑAS EMPRESAS</v>
      </c>
      <c r="K266" s="17">
        <f>+'PPTO DES. ECON.'!K48</f>
        <v>125000</v>
      </c>
    </row>
    <row r="267" spans="1:11" ht="15" customHeight="1" x14ac:dyDescent="0.25">
      <c r="A267" s="1">
        <f>+'PPTO DIF'!A48</f>
        <v>2</v>
      </c>
      <c r="B267" s="1">
        <f>+'PPTO DIF'!B48</f>
        <v>1</v>
      </c>
      <c r="C267" s="1">
        <f>+'PPTO DIF'!C48</f>
        <v>214</v>
      </c>
      <c r="D267" s="1">
        <f>+'PPTO DIF'!D48</f>
        <v>1</v>
      </c>
      <c r="E267" s="1">
        <f>+'PPTO DIF'!E48</f>
        <v>1</v>
      </c>
      <c r="F267" s="1">
        <f>+'PPTO DIF'!F48</f>
        <v>15</v>
      </c>
      <c r="G267" s="1" t="str">
        <f>+'PPTO DIF'!G48</f>
        <v>JRE</v>
      </c>
      <c r="H267" s="1" t="str">
        <f>+'PPTO DIF'!H48</f>
        <v>07</v>
      </c>
      <c r="I267" s="1" t="str">
        <f>+'PPTO DIF'!I48</f>
        <v>DIF</v>
      </c>
      <c r="J267" s="1" t="str">
        <f>+'PPTO DIF'!J48</f>
        <v>PROTECCIÓN A PERSONAS SUCEPTIBLES O EN SITUACIÓN DE VULNERABILIDAD Y REHABILITACIÓN PARA PERSONAS CON DISCAPACIDAD</v>
      </c>
      <c r="K267" s="17">
        <f>+'PPTO DIF'!K48</f>
        <v>125000</v>
      </c>
    </row>
    <row r="268" spans="1:11" ht="15" customHeight="1" x14ac:dyDescent="0.25">
      <c r="A268" s="1">
        <f>+'PPTO EDUCACION'!A48</f>
        <v>2</v>
      </c>
      <c r="B268" s="1">
        <f>+'PPTO EDUCACION'!B48</f>
        <v>1</v>
      </c>
      <c r="C268" s="1">
        <f>+'PPTO EDUCACION'!C48</f>
        <v>214</v>
      </c>
      <c r="D268" s="1">
        <f>+'PPTO EDUCACION'!D48</f>
        <v>1</v>
      </c>
      <c r="E268" s="1">
        <f>+'PPTO EDUCACION'!E48</f>
        <v>1</v>
      </c>
      <c r="F268" s="1">
        <f>+'PPTO EDUCACION'!F48</f>
        <v>15</v>
      </c>
      <c r="G268" s="1" t="str">
        <f>+'PPTO EDUCACION'!G48</f>
        <v>JRE</v>
      </c>
      <c r="H268" s="1">
        <f>+'PPTO EDUCACION'!H48</f>
        <v>33</v>
      </c>
      <c r="I268" s="1" t="str">
        <f>+'PPTO EDUCACION'!I48</f>
        <v>EDC</v>
      </c>
      <c r="J268" s="1" t="str">
        <f>+'PPTO EDUCACION'!J48</f>
        <v>CULTURA PARA LA PAZ, LA INCLUSIÓN, EL DESARROLLO HUMANO Y EL BIENESTAR MUNICIPAL</v>
      </c>
      <c r="K268" s="17">
        <f>+'PPTO EDUCACION'!K48</f>
        <v>125000</v>
      </c>
    </row>
    <row r="269" spans="1:11" ht="15" customHeight="1" x14ac:dyDescent="0.25">
      <c r="A269" s="1">
        <f>+'PPTO COM. SOCIAL'!A48</f>
        <v>2</v>
      </c>
      <c r="B269" s="1">
        <f>+'PPTO COM. SOCIAL'!B48</f>
        <v>1</v>
      </c>
      <c r="C269" s="1">
        <f>+'PPTO COM. SOCIAL'!C48</f>
        <v>214</v>
      </c>
      <c r="D269" s="1">
        <f>+'PPTO COM. SOCIAL'!D48</f>
        <v>1</v>
      </c>
      <c r="E269" s="1">
        <f>+'PPTO COM. SOCIAL'!E48</f>
        <v>1</v>
      </c>
      <c r="F269" s="1">
        <f>+'PPTO COM. SOCIAL'!F48</f>
        <v>15</v>
      </c>
      <c r="G269" s="1" t="str">
        <f>+'PPTO COM. SOCIAL'!G48</f>
        <v>JRE</v>
      </c>
      <c r="H269" s="1">
        <f>+'PPTO COM. SOCIAL'!H48</f>
        <v>23</v>
      </c>
      <c r="I269" s="1" t="str">
        <f>+'PPTO COM. SOCIAL'!I48</f>
        <v>COS</v>
      </c>
      <c r="J269" s="1" t="str">
        <f>+'PPTO COM. SOCIAL'!J48</f>
        <v>GOBIERNO ABIERTO</v>
      </c>
      <c r="K269" s="17">
        <f>+'PPTO COM. SOCIAL'!K48</f>
        <v>125000</v>
      </c>
    </row>
    <row r="270" spans="1:11" ht="15" customHeight="1" x14ac:dyDescent="0.25">
      <c r="A270" s="1">
        <f>+'PPTO REG. CIV.'!A48</f>
        <v>2</v>
      </c>
      <c r="B270" s="1">
        <f>+'PPTO REG. CIV.'!B48</f>
        <v>1</v>
      </c>
      <c r="C270" s="1">
        <f>+'PPTO REG. CIV.'!C48</f>
        <v>214</v>
      </c>
      <c r="D270" s="1">
        <f>+'PPTO REG. CIV.'!D48</f>
        <v>1</v>
      </c>
      <c r="E270" s="1">
        <f>+'PPTO REG. CIV.'!E48</f>
        <v>1</v>
      </c>
      <c r="F270" s="1">
        <f>+'PPTO REG. CIV.'!F48</f>
        <v>15</v>
      </c>
      <c r="G270" s="1" t="str">
        <f>+'PPTO REG. CIV.'!G48</f>
        <v>JRE</v>
      </c>
      <c r="H270" s="1">
        <f>+'PPTO REG. CIV.'!H48</f>
        <v>12</v>
      </c>
      <c r="I270" s="1" t="str">
        <f>+'PPTO REG. CIV.'!I48</f>
        <v>RCV</v>
      </c>
      <c r="J270" s="1" t="str">
        <f>+'PPTO REG. CIV.'!J48</f>
        <v>FORTALECIMIENTO DE LAS FINANZAS MUNICIPALES</v>
      </c>
      <c r="K270" s="17">
        <f>+'PPTO REG. CIV.'!K48</f>
        <v>125000</v>
      </c>
    </row>
    <row r="271" spans="1:11" ht="15" customHeight="1" x14ac:dyDescent="0.25">
      <c r="A271" s="1">
        <f>+'PPTO DEPORTES'!A48</f>
        <v>2</v>
      </c>
      <c r="B271" s="1">
        <f>+'PPTO DEPORTES'!B48</f>
        <v>1</v>
      </c>
      <c r="C271" s="1">
        <f>+'PPTO DEPORTES'!C48</f>
        <v>214</v>
      </c>
      <c r="D271" s="1">
        <f>+'PPTO DEPORTES'!D48</f>
        <v>1</v>
      </c>
      <c r="E271" s="1">
        <f>+'PPTO DEPORTES'!E48</f>
        <v>1</v>
      </c>
      <c r="F271" s="1">
        <f>+'PPTO DEPORTES'!F48</f>
        <v>15</v>
      </c>
      <c r="G271" s="1" t="str">
        <f>+'PPTO DEPORTES'!G48</f>
        <v>JRE</v>
      </c>
      <c r="H271" s="1">
        <f>+'PPTO DEPORTES'!H48</f>
        <v>25</v>
      </c>
      <c r="I271" s="1" t="str">
        <f>+'PPTO DEPORTES'!I48</f>
        <v>DYJ</v>
      </c>
      <c r="J271" s="1" t="str">
        <f>+'PPTO DEPORTES'!J48</f>
        <v>DEPORTE Y ACTIVACIÓN FÍSICA</v>
      </c>
      <c r="K271" s="17">
        <f>+'PPTO DEPORTES'!K48</f>
        <v>125000</v>
      </c>
    </row>
    <row r="272" spans="1:11" ht="15" customHeight="1" x14ac:dyDescent="0.25">
      <c r="A272" s="1">
        <f>+'PPTO SALUD'!A48</f>
        <v>2</v>
      </c>
      <c r="B272" s="1">
        <f>+'PPTO SALUD'!B48</f>
        <v>1</v>
      </c>
      <c r="C272" s="1">
        <f>+'PPTO SALUD'!C48</f>
        <v>214</v>
      </c>
      <c r="D272" s="1">
        <f>+'PPTO SALUD'!D48</f>
        <v>1</v>
      </c>
      <c r="E272" s="1">
        <f>+'PPTO SALUD'!E48</f>
        <v>1</v>
      </c>
      <c r="F272" s="1">
        <f>+'PPTO SALUD'!F48</f>
        <v>15</v>
      </c>
      <c r="G272" s="1" t="str">
        <f>+'PPTO SALUD'!G48</f>
        <v>JRE</v>
      </c>
      <c r="H272" s="1">
        <f>+'PPTO SALUD'!H48</f>
        <v>20</v>
      </c>
      <c r="I272" s="1" t="str">
        <f>+'PPTO SALUD'!I48</f>
        <v>SAM</v>
      </c>
      <c r="J272" s="1" t="str">
        <f>+'PPTO SALUD'!J48</f>
        <v>PROTECCIÓN A PERSONAS SUCEPTIBLES O EN SITUACIÓN DE VULNERABILIDAD Y REHABILITACIÓN PARA PERSONAS CON DISCAPACIDAD</v>
      </c>
      <c r="K272" s="17">
        <f>+'PPTO SALUD'!K48</f>
        <v>125000</v>
      </c>
    </row>
    <row r="273" spans="1:11" ht="15" customHeight="1" x14ac:dyDescent="0.25">
      <c r="A273" s="1">
        <f>+'PPTO AGUA POTABLE'!A48</f>
        <v>2</v>
      </c>
      <c r="B273" s="1">
        <f>+'PPTO AGUA POTABLE'!B48</f>
        <v>1</v>
      </c>
      <c r="C273" s="1">
        <f>+'PPTO AGUA POTABLE'!C48</f>
        <v>214</v>
      </c>
      <c r="D273" s="1">
        <f>+'PPTO AGUA POTABLE'!D48</f>
        <v>1</v>
      </c>
      <c r="E273" s="1">
        <f>+'PPTO AGUA POTABLE'!E48</f>
        <v>1</v>
      </c>
      <c r="F273" s="1">
        <f>+'PPTO AGUA POTABLE'!F48</f>
        <v>15</v>
      </c>
      <c r="G273" s="1" t="str">
        <f>+'PPTO AGUA POTABLE'!G48</f>
        <v>JRE</v>
      </c>
      <c r="H273" s="1">
        <f>+'PPTO AGUA POTABLE'!H48</f>
        <v>35</v>
      </c>
      <c r="I273" s="1" t="str">
        <f>+'PPTO AGUA POTABLE'!I48</f>
        <v>AGP</v>
      </c>
      <c r="J273" s="1" t="str">
        <f>+'PPTO AGUA POTABLE'!J48</f>
        <v>SERVICIOS PÚBLICOS MUNICIPALES</v>
      </c>
      <c r="K273" s="17">
        <f>+'PPTO AGUA POTABLE'!K48</f>
        <v>125000</v>
      </c>
    </row>
    <row r="274" spans="1:11" ht="15" customHeight="1" x14ac:dyDescent="0.25">
      <c r="A274" s="1">
        <f>+'PPTO REGLAMENTOS'!A48</f>
        <v>2</v>
      </c>
      <c r="B274" s="1">
        <f>+'PPTO REGLAMENTOS'!B48</f>
        <v>1</v>
      </c>
      <c r="C274" s="1">
        <f>+'PPTO REGLAMENTOS'!C48</f>
        <v>214</v>
      </c>
      <c r="D274" s="1">
        <f>+'PPTO REGLAMENTOS'!D48</f>
        <v>1</v>
      </c>
      <c r="E274" s="1">
        <f>+'PPTO REGLAMENTOS'!E48</f>
        <v>1</v>
      </c>
      <c r="F274" s="1">
        <f>+'PPTO REGLAMENTOS'!F48</f>
        <v>15</v>
      </c>
      <c r="G274" s="1" t="str">
        <f>+'PPTO REGLAMENTOS'!G48</f>
        <v>JRE</v>
      </c>
      <c r="H274" s="1">
        <f>+'PPTO REGLAMENTOS'!H48</f>
        <v>11</v>
      </c>
      <c r="I274" s="1" t="str">
        <f>+'PPTO REGLAMENTOS'!I48</f>
        <v>REG</v>
      </c>
      <c r="J274" s="1" t="str">
        <f>+'PPTO REGLAMENTOS'!J48</f>
        <v>RESPETO A LA LEGALIDAD Y A LOS DERECHOS HUMANOS</v>
      </c>
      <c r="K274" s="17">
        <f>+'PPTO REGLAMENTOS'!K48</f>
        <v>125000</v>
      </c>
    </row>
    <row r="275" spans="1:11" ht="15" customHeight="1" x14ac:dyDescent="0.25">
      <c r="A275" s="1">
        <f>+'PPTO PARQUES'!A48</f>
        <v>2</v>
      </c>
      <c r="B275" s="1">
        <f>+'PPTO PARQUES'!B48</f>
        <v>1</v>
      </c>
      <c r="C275" s="1">
        <f>+'PPTO PARQUES'!C48</f>
        <v>214</v>
      </c>
      <c r="D275" s="1">
        <f>+'PPTO PARQUES'!D48</f>
        <v>1</v>
      </c>
      <c r="E275" s="1">
        <f>+'PPTO PARQUES'!E48</f>
        <v>1</v>
      </c>
      <c r="F275" s="1">
        <f>+'PPTO PARQUES'!F48</f>
        <v>15</v>
      </c>
      <c r="G275" s="1" t="str">
        <f>+'PPTO PARQUES'!G48</f>
        <v>JRE</v>
      </c>
      <c r="H275" s="1">
        <f>+'PPTO PARQUES'!H48</f>
        <v>37</v>
      </c>
      <c r="I275" s="1" t="str">
        <f>+'PPTO PARQUES'!I48</f>
        <v>PYJ</v>
      </c>
      <c r="J275" s="1" t="str">
        <f>+'PPTO PARQUES'!J48</f>
        <v>SERVICIOS PÚBLICOS MUNICIPALES</v>
      </c>
      <c r="K275" s="17">
        <f>+'PPTO PARQUES'!K48</f>
        <v>125000</v>
      </c>
    </row>
    <row r="276" spans="1:11" ht="15" customHeight="1" x14ac:dyDescent="0.25">
      <c r="A276" s="1">
        <f>+'PPTO SERV. GRALES'!A48</f>
        <v>2</v>
      </c>
      <c r="B276" s="1">
        <f>+'PPTO SERV. GRALES'!B48</f>
        <v>1</v>
      </c>
      <c r="C276" s="1">
        <f>+'PPTO SERV. GRALES'!C48</f>
        <v>214</v>
      </c>
      <c r="D276" s="1">
        <f>+'PPTO SERV. GRALES'!D48</f>
        <v>1</v>
      </c>
      <c r="E276" s="1">
        <f>+'PPTO SERV. GRALES'!E48</f>
        <v>1</v>
      </c>
      <c r="F276" s="1">
        <f>+'PPTO SERV. GRALES'!F48</f>
        <v>15</v>
      </c>
      <c r="G276" s="1" t="str">
        <f>+'PPTO SERV. GRALES'!G48</f>
        <v>JRE</v>
      </c>
      <c r="H276" s="1">
        <f>+'PPTO SERV. GRALES'!H48</f>
        <v>18</v>
      </c>
      <c r="I276" s="1" t="str">
        <f>+'PPTO SERV. GRALES'!I48</f>
        <v>DSG</v>
      </c>
      <c r="J276" s="1" t="str">
        <f>+'PPTO SERV. GRALES'!J48</f>
        <v>SERVICIOS PÚBLICOS MUNICIPALES</v>
      </c>
      <c r="K276" s="17">
        <f>+'PPTO SERV. GRALES'!K48</f>
        <v>125000</v>
      </c>
    </row>
    <row r="277" spans="1:11" ht="15" customHeight="1" x14ac:dyDescent="0.25">
      <c r="A277" s="1">
        <f>+'PPTO ALUM PUB.'!A48</f>
        <v>2</v>
      </c>
      <c r="B277" s="1">
        <f>+'PPTO ALUM PUB.'!B48</f>
        <v>1</v>
      </c>
      <c r="C277" s="1">
        <f>+'PPTO ALUM PUB.'!C48</f>
        <v>214</v>
      </c>
      <c r="D277" s="1">
        <f>+'PPTO ALUM PUB.'!D48</f>
        <v>1</v>
      </c>
      <c r="E277" s="1">
        <f>+'PPTO ALUM PUB.'!E48</f>
        <v>1</v>
      </c>
      <c r="F277" s="1">
        <f>+'PPTO ALUM PUB.'!F48</f>
        <v>15</v>
      </c>
      <c r="G277" s="1" t="str">
        <f>+'PPTO ALUM PUB.'!G48</f>
        <v>JRE</v>
      </c>
      <c r="H277" s="1">
        <f>+'PPTO ALUM PUB.'!H48</f>
        <v>22</v>
      </c>
      <c r="I277" s="1" t="str">
        <f>+'PPTO ALUM PUB.'!I48</f>
        <v>DAP</v>
      </c>
      <c r="J277" s="1" t="str">
        <f>+'PPTO ALUM PUB.'!J48</f>
        <v>SERVICIOS PÚBLICOS MUNICIPALES</v>
      </c>
      <c r="K277" s="17">
        <f>+'PPTO ALUM PUB.'!K48</f>
        <v>125000</v>
      </c>
    </row>
    <row r="278" spans="1:11" ht="15" customHeight="1" x14ac:dyDescent="0.25">
      <c r="A278" s="1">
        <f>+'PPTO DIV. SEX.'!A48</f>
        <v>2</v>
      </c>
      <c r="B278" s="1">
        <f>+'PPTO DIV. SEX.'!B48</f>
        <v>1</v>
      </c>
      <c r="C278" s="1">
        <f>+'PPTO DIV. SEX.'!C48</f>
        <v>214</v>
      </c>
      <c r="D278" s="1">
        <f>+'PPTO DIV. SEX.'!D48</f>
        <v>1</v>
      </c>
      <c r="E278" s="1">
        <f>+'PPTO DIV. SEX.'!E48</f>
        <v>1</v>
      </c>
      <c r="F278" s="1">
        <f>+'PPTO DIV. SEX.'!F48</f>
        <v>15</v>
      </c>
      <c r="G278" s="1" t="str">
        <f>+'PPTO DIV. SEX.'!G48</f>
        <v>JRE</v>
      </c>
      <c r="H278" s="1">
        <f>+'PPTO DIV. SEX.'!H48</f>
        <v>38</v>
      </c>
      <c r="I278" s="1" t="str">
        <f>+'PPTO DIV. SEX.'!I48</f>
        <v>DIS</v>
      </c>
      <c r="J278" s="1" t="str">
        <f>+'PPTO DIV. SEX.'!J48</f>
        <v>BRINDAR LOS CONOCIMIENTOS SOBRE COMO TENER MAYOR ÉXITO DENTRO DE SUS NEGOCIOS A LAS MUJERES JEFAS DE FAMILIA</v>
      </c>
      <c r="K278" s="17">
        <f>+'PPTO DIV. SEX.'!K48</f>
        <v>125000</v>
      </c>
    </row>
    <row r="279" spans="1:11" ht="15" customHeight="1" x14ac:dyDescent="0.25">
      <c r="A279" s="1">
        <f>+'PPTO TURISMO'!A48</f>
        <v>2</v>
      </c>
      <c r="B279" s="1">
        <f>+'PPTO TURISMO'!B48</f>
        <v>1</v>
      </c>
      <c r="C279" s="1">
        <f>+'PPTO TURISMO'!C48</f>
        <v>214</v>
      </c>
      <c r="D279" s="1">
        <f>+'PPTO TURISMO'!D48</f>
        <v>1</v>
      </c>
      <c r="E279" s="1">
        <f>+'PPTO TURISMO'!E48</f>
        <v>1</v>
      </c>
      <c r="F279" s="1">
        <f>+'PPTO TURISMO'!F48</f>
        <v>15</v>
      </c>
      <c r="G279" s="1" t="str">
        <f>+'PPTO TURISMO'!G48</f>
        <v>JRE</v>
      </c>
      <c r="H279" s="1">
        <f>+'PPTO TURISMO'!H48</f>
        <v>32</v>
      </c>
      <c r="I279" s="1" t="str">
        <f>+'PPTO TURISMO'!I48</f>
        <v>TUR</v>
      </c>
      <c r="J279" s="1" t="str">
        <f>+'PPTO TURISMO'!J48</f>
        <v>BRINDAR LOS CONOCIMIENTOS SOBRE COMO TENER MAYOR ÉXITO DENTRO DE SUS NEGOCIOS A LAS MUJERES JEFAS DE FAMILIA</v>
      </c>
      <c r="K279" s="17">
        <f>+'PPTO TURISMO'!K48</f>
        <v>125000</v>
      </c>
    </row>
    <row r="280" spans="1:11" ht="15" customHeight="1" x14ac:dyDescent="0.25">
      <c r="A280" s="1">
        <f>+'PPTO COOR. ECOL.'!A48</f>
        <v>2</v>
      </c>
      <c r="B280" s="1">
        <f>+'PPTO COOR. ECOL.'!B48</f>
        <v>1</v>
      </c>
      <c r="C280" s="1">
        <f>+'PPTO COOR. ECOL.'!C48</f>
        <v>214</v>
      </c>
      <c r="D280" s="1">
        <f>+'PPTO COOR. ECOL.'!D48</f>
        <v>1</v>
      </c>
      <c r="E280" s="1">
        <f>+'PPTO COOR. ECOL.'!E48</f>
        <v>1</v>
      </c>
      <c r="F280" s="1">
        <f>+'PPTO COOR. ECOL.'!F48</f>
        <v>15</v>
      </c>
      <c r="G280" s="1" t="str">
        <f>+'PPTO COOR. ECOL.'!G48</f>
        <v>JRE</v>
      </c>
      <c r="H280" s="1">
        <f>+'PPTO COOR. ECOL.'!H48</f>
        <v>39</v>
      </c>
      <c r="I280" s="1" t="str">
        <f>+'PPTO COOR. ECOL.'!I48</f>
        <v>ECO</v>
      </c>
      <c r="J280" s="1" t="str">
        <f>+'PPTO COOR. ECOL.'!J48</f>
        <v>RESPETO A LA LEGALIDAD Y A LOS DERECHOS HUMANOS</v>
      </c>
      <c r="K280" s="17">
        <f>+'PPTO COOR. ECOL.'!K48</f>
        <v>125000</v>
      </c>
    </row>
    <row r="281" spans="1:11" ht="15" customHeight="1" x14ac:dyDescent="0.25">
      <c r="A281" s="1">
        <f>+'PPTO COOR. REC. HUM'!A48</f>
        <v>2</v>
      </c>
      <c r="B281" s="1">
        <f>+'PPTO COOR. REC. HUM'!B48</f>
        <v>1</v>
      </c>
      <c r="C281" s="1">
        <f>+'PPTO COOR. REC. HUM'!C48</f>
        <v>214</v>
      </c>
      <c r="D281" s="1">
        <f>+'PPTO COOR. REC. HUM'!D48</f>
        <v>1</v>
      </c>
      <c r="E281" s="1">
        <f>+'PPTO COOR. REC. HUM'!E48</f>
        <v>1</v>
      </c>
      <c r="F281" s="1">
        <f>+'PPTO COOR. REC. HUM'!F48</f>
        <v>15</v>
      </c>
      <c r="G281" s="1" t="str">
        <f>+'PPTO COOR. REC. HUM'!G48</f>
        <v>JRE</v>
      </c>
      <c r="H281" s="1" t="str">
        <f>+'PPTO COOR. REC. HUM'!H48</f>
        <v>09</v>
      </c>
      <c r="I281" s="1" t="str">
        <f>+'PPTO COOR. REC. HUM'!I48</f>
        <v>HYM</v>
      </c>
      <c r="J281" s="1" t="str">
        <f>+'PPTO COOR. REC. HUM'!J48</f>
        <v>RESPETO A LA LEGALIDAD Y A LOS DERECHOS HUMANOS</v>
      </c>
      <c r="K281" s="17">
        <f>+'PPTO COOR. REC. HUM'!K48</f>
        <v>125000</v>
      </c>
    </row>
    <row r="282" spans="1:11" ht="15" customHeight="1" x14ac:dyDescent="0.25">
      <c r="A282" s="1">
        <f>+'PPTO SERV. GRALES'!A49</f>
        <v>2</v>
      </c>
      <c r="B282" s="1">
        <f>+'PPTO SERV. GRALES'!B49</f>
        <v>1</v>
      </c>
      <c r="C282" s="1">
        <f>+'PPTO SERV. GRALES'!C49</f>
        <v>214</v>
      </c>
      <c r="D282" s="1">
        <v>2</v>
      </c>
      <c r="E282" s="1"/>
      <c r="F282" s="1"/>
      <c r="G282" s="3"/>
      <c r="H282" s="3"/>
      <c r="I282" s="3"/>
      <c r="J282" s="7" t="s">
        <v>146</v>
      </c>
      <c r="K282" s="17">
        <f>+K283</f>
        <v>0</v>
      </c>
    </row>
    <row r="283" spans="1:11" ht="15" customHeight="1" x14ac:dyDescent="0.25">
      <c r="A283" s="1">
        <f>+'PPTO SERV. GRALES'!A50</f>
        <v>2</v>
      </c>
      <c r="B283" s="1">
        <f>+'PPTO SERV. GRALES'!B50</f>
        <v>1</v>
      </c>
      <c r="C283" s="1">
        <f>+'PPTO SERV. GRALES'!C50</f>
        <v>214</v>
      </c>
      <c r="D283" s="1">
        <v>2</v>
      </c>
      <c r="E283" s="1">
        <v>1</v>
      </c>
      <c r="F283" s="1"/>
      <c r="G283" s="1"/>
      <c r="H283" s="1"/>
      <c r="I283" s="1"/>
      <c r="J283" s="7" t="s">
        <v>110</v>
      </c>
      <c r="K283" s="17">
        <f>SUM(K284:K284)</f>
        <v>0</v>
      </c>
    </row>
    <row r="284" spans="1:11" ht="15" customHeight="1" x14ac:dyDescent="0.25">
      <c r="A284" s="1">
        <f>+'PPTO OBRAS '!A58</f>
        <v>2</v>
      </c>
      <c r="B284" s="1">
        <f>+'PPTO OBRAS '!B58</f>
        <v>1</v>
      </c>
      <c r="C284" s="1">
        <f>+'PPTO OBRAS '!C58</f>
        <v>214</v>
      </c>
      <c r="D284" s="1">
        <f>+'PPTO OBRAS '!D58</f>
        <v>2</v>
      </c>
      <c r="E284" s="1">
        <f>+'PPTO OBRAS '!E58</f>
        <v>1</v>
      </c>
      <c r="F284" s="1">
        <f>+'PPTO OBRAS '!F58</f>
        <v>15</v>
      </c>
      <c r="G284" s="1" t="str">
        <f>+'PPTO OBRAS '!G58</f>
        <v>JRE</v>
      </c>
      <c r="H284" s="1" t="str">
        <f>+'PPTO OBRAS '!H58</f>
        <v>06</v>
      </c>
      <c r="I284" s="1" t="str">
        <f>+'PPTO OBRAS '!I58</f>
        <v>OP1</v>
      </c>
      <c r="J284" s="1" t="str">
        <f>+'PPTO OBRAS '!J58</f>
        <v>CONSTRUCCION Y MANTENIMIENTO DE INFRAESTRUCTURA Y EQUIPAMIENTO URBANO</v>
      </c>
      <c r="K284" s="17">
        <f>+'PPTO OBRAS '!K58</f>
        <v>0</v>
      </c>
    </row>
    <row r="285" spans="1:11" ht="15" customHeight="1" x14ac:dyDescent="0.25">
      <c r="A285" s="1">
        <v>2</v>
      </c>
      <c r="B285" s="1">
        <v>1</v>
      </c>
      <c r="C285" s="1">
        <v>214</v>
      </c>
      <c r="D285" s="1">
        <v>3</v>
      </c>
      <c r="E285" s="1"/>
      <c r="F285" s="1"/>
      <c r="G285" s="1"/>
      <c r="H285" s="1"/>
      <c r="I285" s="1"/>
      <c r="J285" s="7" t="s">
        <v>165</v>
      </c>
      <c r="K285" s="17">
        <f>+K286</f>
        <v>855000</v>
      </c>
    </row>
    <row r="286" spans="1:11" ht="15" customHeight="1" x14ac:dyDescent="0.25">
      <c r="A286" s="1">
        <v>2</v>
      </c>
      <c r="B286" s="1">
        <v>1</v>
      </c>
      <c r="C286" s="1">
        <v>214</v>
      </c>
      <c r="D286" s="1">
        <v>3</v>
      </c>
      <c r="E286" s="1">
        <v>1</v>
      </c>
      <c r="F286" s="1"/>
      <c r="G286" s="1"/>
      <c r="H286" s="1"/>
      <c r="I286" s="1"/>
      <c r="J286" s="7" t="s">
        <v>110</v>
      </c>
      <c r="K286" s="17">
        <f>SUM(K287:K289)</f>
        <v>855000</v>
      </c>
    </row>
    <row r="287" spans="1:11" ht="15" customHeight="1" x14ac:dyDescent="0.25">
      <c r="A287" s="1">
        <f>+'PPTO. SEG. PUB.'!A42</f>
        <v>2</v>
      </c>
      <c r="B287" s="1">
        <f>+'PPTO. SEG. PUB.'!B42</f>
        <v>1</v>
      </c>
      <c r="C287" s="1">
        <f>+'PPTO. SEG. PUB.'!C42</f>
        <v>214</v>
      </c>
      <c r="D287" s="1">
        <f>+'PPTO. SEG. PUB.'!D42</f>
        <v>3</v>
      </c>
      <c r="E287" s="1">
        <f>+'PPTO. SEG. PUB.'!E42</f>
        <v>1</v>
      </c>
      <c r="F287" s="1">
        <f>+'PPTO. SEG. PUB.'!F42</f>
        <v>25</v>
      </c>
      <c r="G287" s="1" t="str">
        <f>+'PPTO. SEG. PUB.'!G42</f>
        <v>JRE</v>
      </c>
      <c r="H287" s="1">
        <f>+'PPTO. SEG. PUB.'!H42</f>
        <v>26</v>
      </c>
      <c r="I287" s="1" t="str">
        <f>+'PPTO. SEG. PUB.'!I42</f>
        <v>SEP</v>
      </c>
      <c r="J287" s="7" t="str">
        <f>+'PPTO. SEG. PUB.'!J42</f>
        <v>PREVENCIÓN Y CONTROL POLICIAL DE LA VIOLENCIA Y DEL DELITO EN EL MUNICIPIO</v>
      </c>
      <c r="K287" s="17">
        <f>+'PPTO. SEG. PUB.'!K42</f>
        <v>235000</v>
      </c>
    </row>
    <row r="288" spans="1:11" ht="15" customHeight="1" x14ac:dyDescent="0.25">
      <c r="A288" s="1">
        <f>+'PPTO TRANSITO'!A42</f>
        <v>2</v>
      </c>
      <c r="B288" s="1">
        <f>+'PPTO TRANSITO'!B42</f>
        <v>1</v>
      </c>
      <c r="C288" s="1">
        <f>+'PPTO TRANSITO'!C42</f>
        <v>214</v>
      </c>
      <c r="D288" s="1">
        <f>+'PPTO TRANSITO'!D42</f>
        <v>3</v>
      </c>
      <c r="E288" s="1">
        <f>+'PPTO TRANSITO'!E42</f>
        <v>1</v>
      </c>
      <c r="F288" s="1">
        <f>+'PPTO TRANSITO'!F42</f>
        <v>25</v>
      </c>
      <c r="G288" s="1" t="str">
        <f>+'PPTO TRANSITO'!G42</f>
        <v>JRE</v>
      </c>
      <c r="H288" s="1">
        <f>+'PPTO TRANSITO'!H42</f>
        <v>27</v>
      </c>
      <c r="I288" s="1" t="str">
        <f>+'PPTO TRANSITO'!I42</f>
        <v>TYV</v>
      </c>
      <c r="J288" s="7" t="str">
        <f>+'PPTO TRANSITO'!J42</f>
        <v>MOVILIDAD Y TRANSPORTE</v>
      </c>
      <c r="K288" s="17">
        <f>+'PPTO TRANSITO'!K42</f>
        <v>300000</v>
      </c>
    </row>
    <row r="289" spans="1:11" ht="15" customHeight="1" x14ac:dyDescent="0.25">
      <c r="A289" s="1">
        <f>+'PPTO PROT. CIVIL'!A42</f>
        <v>2</v>
      </c>
      <c r="B289" s="1">
        <f>+'PPTO PROT. CIVIL'!B42</f>
        <v>1</v>
      </c>
      <c r="C289" s="1">
        <f>+'PPTO PROT. CIVIL'!C42</f>
        <v>214</v>
      </c>
      <c r="D289" s="1">
        <f>+'PPTO PROT. CIVIL'!D42</f>
        <v>3</v>
      </c>
      <c r="E289" s="1">
        <f>+'PPTO PROT. CIVIL'!E42</f>
        <v>1</v>
      </c>
      <c r="F289" s="1">
        <f>+'PPTO PROT. CIVIL'!F42</f>
        <v>25</v>
      </c>
      <c r="G289" s="1" t="str">
        <f>+'PPTO PROT. CIVIL'!G42</f>
        <v>JRE</v>
      </c>
      <c r="H289" s="1">
        <f>+'PPTO PROT. CIVIL'!H42</f>
        <v>28</v>
      </c>
      <c r="I289" s="1" t="str">
        <f>+'PPTO PROT. CIVIL'!I42</f>
        <v>PTC</v>
      </c>
      <c r="J289" s="7" t="str">
        <f>+'PPTO PROT. CIVIL'!J42</f>
        <v>VERIFICACIÓN DE ESTABLECIMIENTOS COMERCIALES, INSTITUCIONES EDUCATIVAS PÚBLICAS Y PRIVADAS PARA QUE CUMPLAN CON LAS MEDIDAS DE SEGURIDAD QUE MARCA LA LEY</v>
      </c>
      <c r="K289" s="17">
        <f>+'PPTO PROT. CIVIL'!K42</f>
        <v>320000</v>
      </c>
    </row>
    <row r="290" spans="1:11" x14ac:dyDescent="0.25">
      <c r="A290" s="1">
        <v>2</v>
      </c>
      <c r="B290" s="1">
        <v>1</v>
      </c>
      <c r="C290" s="1">
        <v>214</v>
      </c>
      <c r="D290" s="1">
        <f>+D210</f>
        <v>7</v>
      </c>
      <c r="E290" s="1"/>
      <c r="F290" s="1"/>
      <c r="G290" s="1"/>
      <c r="H290" s="1"/>
      <c r="I290" s="1"/>
      <c r="J290" s="7" t="s">
        <v>107</v>
      </c>
      <c r="K290" s="5">
        <f>+K291</f>
        <v>135600</v>
      </c>
    </row>
    <row r="291" spans="1:11" x14ac:dyDescent="0.25">
      <c r="A291" s="1">
        <v>2</v>
      </c>
      <c r="B291" s="1">
        <v>1</v>
      </c>
      <c r="C291" s="1">
        <v>214</v>
      </c>
      <c r="D291" s="1">
        <f>+D290</f>
        <v>7</v>
      </c>
      <c r="E291" s="1">
        <v>1</v>
      </c>
      <c r="F291" s="1"/>
      <c r="G291" s="1"/>
      <c r="H291" s="1"/>
      <c r="I291" s="1"/>
      <c r="J291" s="7" t="s">
        <v>110</v>
      </c>
      <c r="K291" s="5">
        <f>SUM(K292:K303)</f>
        <v>135600</v>
      </c>
    </row>
    <row r="292" spans="1:11" ht="25.5" customHeight="1" x14ac:dyDescent="0.25">
      <c r="A292" s="1">
        <f>+'PPTO COMUNA'!A51</f>
        <v>2</v>
      </c>
      <c r="B292" s="1">
        <f>+'PPTO COMUNA'!B51</f>
        <v>1</v>
      </c>
      <c r="C292" s="1">
        <f>+'PPTO COMUNA'!C51</f>
        <v>214</v>
      </c>
      <c r="D292" s="1">
        <f>+'PPTO COMUNA'!D51</f>
        <v>7</v>
      </c>
      <c r="E292" s="1">
        <f>+'PPTO COMUNA'!E51</f>
        <v>1</v>
      </c>
      <c r="F292" s="1">
        <f>+'PPTO COMUNA'!F51</f>
        <v>11</v>
      </c>
      <c r="G292" s="1" t="str">
        <f>+'PPTO COMUNA'!G51</f>
        <v>JRE</v>
      </c>
      <c r="H292" s="1" t="str">
        <f>+'PPTO COMUNA'!H51</f>
        <v>40</v>
      </c>
      <c r="I292" s="1" t="str">
        <f>+'PPTO COMUNA'!I51</f>
        <v>COM</v>
      </c>
      <c r="J292" s="7" t="str">
        <f>+'PPTO COMUNA'!J51</f>
        <v>GOBIERNO ABIERTO</v>
      </c>
      <c r="K292" s="17">
        <f>+'PPTO COMUNA'!K51</f>
        <v>55000</v>
      </c>
    </row>
    <row r="293" spans="1:11" ht="25.5" customHeight="1" x14ac:dyDescent="0.25">
      <c r="A293" s="1">
        <f>+'PPTO PRESIDENCIA'!A51</f>
        <v>2</v>
      </c>
      <c r="B293" s="1">
        <f>+'PPTO PRESIDENCIA'!B51</f>
        <v>1</v>
      </c>
      <c r="C293" s="1">
        <f>+'PPTO PRESIDENCIA'!C51</f>
        <v>214</v>
      </c>
      <c r="D293" s="1">
        <f>+'PPTO PRESIDENCIA'!D51</f>
        <v>7</v>
      </c>
      <c r="E293" s="1">
        <f>+'PPTO PRESIDENCIA'!E51</f>
        <v>1</v>
      </c>
      <c r="F293" s="1">
        <f>+'PPTO PRESIDENCIA'!F51</f>
        <v>11</v>
      </c>
      <c r="G293" s="1" t="str">
        <f>+'PPTO PRESIDENCIA'!G51</f>
        <v>JRE</v>
      </c>
      <c r="H293" s="1" t="str">
        <f>+'PPTO PRESIDENCIA'!H51</f>
        <v>01</v>
      </c>
      <c r="I293" s="1" t="str">
        <f>+'PPTO PRESIDENCIA'!I51</f>
        <v>PSD</v>
      </c>
      <c r="J293" s="7" t="str">
        <f>+'PPTO PRESIDENCIA'!J51</f>
        <v>GOBIERNO ABIERTO</v>
      </c>
      <c r="K293" s="17">
        <f>+'PPTO PRESIDENCIA'!K51</f>
        <v>45000</v>
      </c>
    </row>
    <row r="294" spans="1:11" ht="25.5" customHeight="1" x14ac:dyDescent="0.25">
      <c r="A294" s="1">
        <f>+'PPTO SALA REG'!A51</f>
        <v>2</v>
      </c>
      <c r="B294" s="1">
        <f>+'PPTO SALA REG'!B51</f>
        <v>1</v>
      </c>
      <c r="C294" s="1">
        <f>+'PPTO SALA REG'!C51</f>
        <v>214</v>
      </c>
      <c r="D294" s="1">
        <f>+'PPTO SALA REG'!D51</f>
        <v>7</v>
      </c>
      <c r="E294" s="1">
        <f>+'PPTO SALA REG'!E51</f>
        <v>1</v>
      </c>
      <c r="F294" s="1">
        <f>+'PPTO SALA REG'!F51</f>
        <v>11</v>
      </c>
      <c r="G294" s="1" t="str">
        <f>+'PPTO SALA REG'!G51</f>
        <v>JRE</v>
      </c>
      <c r="H294" s="1" t="str">
        <f>+'PPTO SALA REG'!H51</f>
        <v>02</v>
      </c>
      <c r="I294" s="1" t="str">
        <f>+'PPTO SALA REG'!I51</f>
        <v>REG</v>
      </c>
      <c r="J294" s="7" t="str">
        <f>+'PPTO SALA REG'!J51</f>
        <v>GOBIERNO ABIERTO</v>
      </c>
      <c r="K294" s="17">
        <f>+'PPTO SALA REG'!K51</f>
        <v>35600</v>
      </c>
    </row>
    <row r="295" spans="1:11" ht="19.5" customHeight="1" x14ac:dyDescent="0.25">
      <c r="A295" s="1">
        <f>+'PPTO SINDICATURA'!A51</f>
        <v>2</v>
      </c>
      <c r="B295" s="1">
        <f>+'PPTO SINDICATURA'!B51</f>
        <v>1</v>
      </c>
      <c r="C295" s="1">
        <f>+'PPTO SINDICATURA'!C51</f>
        <v>214</v>
      </c>
      <c r="D295" s="1">
        <f>+'PPTO SINDICATURA'!D51</f>
        <v>7</v>
      </c>
      <c r="E295" s="1">
        <f>+'PPTO SINDICATURA'!E51</f>
        <v>1</v>
      </c>
      <c r="F295" s="1">
        <f>+'PPTO SINDICATURA'!F51</f>
        <v>11</v>
      </c>
      <c r="G295" s="1" t="str">
        <f>+'PPTO SINDICATURA'!G51</f>
        <v>JRE</v>
      </c>
      <c r="H295" s="1" t="str">
        <f>+'PPTO SINDICATURA'!H51</f>
        <v>03</v>
      </c>
      <c r="I295" s="1" t="str">
        <f>+'PPTO SINDICATURA'!I51</f>
        <v>SDM</v>
      </c>
      <c r="J295" s="7" t="str">
        <f>+'PPTO SINDICATURA'!J51</f>
        <v>GOBIERNO ABIERTO</v>
      </c>
      <c r="K295" s="17">
        <f>+'PPTO SINDICATURA'!K51</f>
        <v>0</v>
      </c>
    </row>
    <row r="296" spans="1:11" ht="25.5" customHeight="1" x14ac:dyDescent="0.25">
      <c r="A296" s="1">
        <f>+'PPTO CATASTRO'!A51</f>
        <v>2</v>
      </c>
      <c r="B296" s="1">
        <f>+'PPTO CATASTRO'!B51</f>
        <v>1</v>
      </c>
      <c r="C296" s="1">
        <f>+'PPTO CATASTRO'!C51</f>
        <v>214</v>
      </c>
      <c r="D296" s="1">
        <f>+'PPTO CATASTRO'!D51</f>
        <v>7</v>
      </c>
      <c r="E296" s="1">
        <f>+'PPTO CATASTRO'!E51</f>
        <v>1</v>
      </c>
      <c r="F296" s="1">
        <f>+'PPTO CATASTRO'!F51</f>
        <v>11</v>
      </c>
      <c r="G296" s="1" t="str">
        <f>+'PPTO CATASTRO'!G51</f>
        <v>JRE</v>
      </c>
      <c r="H296" s="1">
        <f>+'PPTO CATASTRO'!H51</f>
        <v>19</v>
      </c>
      <c r="I296" s="1" t="str">
        <f>+'PPTO CATASTRO'!I51</f>
        <v>CAT</v>
      </c>
      <c r="J296" s="7" t="str">
        <f>+'PPTO CATASTRO'!J51</f>
        <v>FORTALECIMIENTO DE LAS FINANZAS MUNICIPALES</v>
      </c>
      <c r="K296" s="17">
        <f>+'PPTO CATASTRO'!K51</f>
        <v>0</v>
      </c>
    </row>
    <row r="297" spans="1:11" ht="25.5" customHeight="1" x14ac:dyDescent="0.25">
      <c r="A297" s="1">
        <f>+'PPTO OFIC. MAY'!A51</f>
        <v>2</v>
      </c>
      <c r="B297" s="1">
        <f>+'PPTO OFIC. MAY'!B51</f>
        <v>1</v>
      </c>
      <c r="C297" s="1">
        <f>+'PPTO OFIC. MAY'!C51</f>
        <v>214</v>
      </c>
      <c r="D297" s="1">
        <f>+'PPTO OFIC. MAY'!D51</f>
        <v>7</v>
      </c>
      <c r="E297" s="1">
        <f>+'PPTO OFIC. MAY'!E51</f>
        <v>1</v>
      </c>
      <c r="F297" s="1">
        <f>+'PPTO OFIC. MAY'!F51</f>
        <v>11</v>
      </c>
      <c r="G297" s="1" t="str">
        <f>+'PPTO OFIC. MAY'!G51</f>
        <v>JRE</v>
      </c>
      <c r="H297" s="1">
        <f>+'PPTO OFIC. MAY'!H51</f>
        <v>15</v>
      </c>
      <c r="I297" s="1" t="str">
        <f>+'PPTO OFIC. MAY'!I51</f>
        <v>OMY</v>
      </c>
      <c r="J297" s="7" t="str">
        <f>+'PPTO OFIC. MAY'!J51</f>
        <v>RESPETO A LA LEGALIDAD Y A LOS DERECHOS HUMANOS</v>
      </c>
      <c r="K297" s="17">
        <f>+'PPTO OFIC. MAY'!K51</f>
        <v>0</v>
      </c>
    </row>
    <row r="298" spans="1:11" ht="25.5" customHeight="1" x14ac:dyDescent="0.25">
      <c r="A298" s="1">
        <f>+'PPTO ORGANO CONTROL'!A51</f>
        <v>2</v>
      </c>
      <c r="B298" s="1">
        <f>+'PPTO ORGANO CONTROL'!B51</f>
        <v>1</v>
      </c>
      <c r="C298" s="1">
        <f>+'PPTO ORGANO CONTROL'!C51</f>
        <v>214</v>
      </c>
      <c r="D298" s="1">
        <f>+'PPTO ORGANO CONTROL'!D51</f>
        <v>7</v>
      </c>
      <c r="E298" s="1">
        <f>+'PPTO ORGANO CONTROL'!E51</f>
        <v>1</v>
      </c>
      <c r="F298" s="1">
        <f>+'PPTO ORGANO CONTROL'!F51</f>
        <v>11</v>
      </c>
      <c r="G298" s="1" t="str">
        <f>+'PPTO ORGANO CONTROL'!G51</f>
        <v>JRE</v>
      </c>
      <c r="H298" s="1" t="str">
        <f>+'PPTO ORGANO CONTROL'!H51</f>
        <v>08</v>
      </c>
      <c r="I298" s="1" t="str">
        <f>+'PPTO ORGANO CONTROL'!I51</f>
        <v>OIC</v>
      </c>
      <c r="J298" s="7" t="str">
        <f>+'PPTO ORGANO CONTROL'!J51</f>
        <v>TRANSPARENCIA Y RENDICIÓN DE CUENTAS</v>
      </c>
      <c r="K298" s="17">
        <f>+'PPTO ORGANO CONTROL'!K51</f>
        <v>0</v>
      </c>
    </row>
    <row r="299" spans="1:11" ht="20.25" customHeight="1" x14ac:dyDescent="0.25">
      <c r="A299" s="1">
        <f>+'PPTO SEC. GRAL.'!A51</f>
        <v>2</v>
      </c>
      <c r="B299" s="1">
        <f>+'PPTO SEC. GRAL.'!B51</f>
        <v>1</v>
      </c>
      <c r="C299" s="1">
        <f>+'PPTO SEC. GRAL.'!C51</f>
        <v>214</v>
      </c>
      <c r="D299" s="1">
        <f>+'PPTO SEC. GRAL.'!D51</f>
        <v>7</v>
      </c>
      <c r="E299" s="1">
        <f>+'PPTO SEC. GRAL.'!E51</f>
        <v>1</v>
      </c>
      <c r="F299" s="1">
        <f>+'PPTO SEC. GRAL.'!F51</f>
        <v>11</v>
      </c>
      <c r="G299" s="1" t="str">
        <f>+'PPTO SEC. GRAL.'!G51</f>
        <v>JRE</v>
      </c>
      <c r="H299" s="1" t="str">
        <f>+'PPTO SEC. GRAL.'!H51</f>
        <v>04</v>
      </c>
      <c r="I299" s="1" t="str">
        <f>+'PPTO SEC. GRAL.'!I51</f>
        <v>SGR</v>
      </c>
      <c r="J299" s="7" t="str">
        <f>+'PPTO SEC. GRAL.'!J51</f>
        <v>PLANEACIÓN PARA RESULTADOS EN LA GESTIÓN PÚBLICA</v>
      </c>
      <c r="K299" s="17">
        <f>+'PPTO SEC. GRAL.'!K51</f>
        <v>0</v>
      </c>
    </row>
    <row r="300" spans="1:11" ht="25.5" customHeight="1" x14ac:dyDescent="0.25">
      <c r="A300" s="1">
        <f>+'PPTO TESORERIA'!A51</f>
        <v>2</v>
      </c>
      <c r="B300" s="1">
        <f>+'PPTO TESORERIA'!B51</f>
        <v>1</v>
      </c>
      <c r="C300" s="1">
        <f>+'PPTO TESORERIA'!C51</f>
        <v>214</v>
      </c>
      <c r="D300" s="1">
        <f>+'PPTO TESORERIA'!D51</f>
        <v>7</v>
      </c>
      <c r="E300" s="1">
        <f>+'PPTO TESORERIA'!E51</f>
        <v>1</v>
      </c>
      <c r="F300" s="1">
        <f>+'PPTO TESORERIA'!F51</f>
        <v>11</v>
      </c>
      <c r="G300" s="1" t="str">
        <f>+'PPTO TESORERIA'!G51</f>
        <v>JRE</v>
      </c>
      <c r="H300" s="1" t="str">
        <f>+'PPTO TESORERIA'!H51</f>
        <v>05</v>
      </c>
      <c r="I300" s="1" t="str">
        <f>+'PPTO TESORERIA'!I51</f>
        <v>TES</v>
      </c>
      <c r="J300" s="7" t="str">
        <f>+'PPTO TESORERIA'!J51</f>
        <v>ADMINISTRACIÓN OPTIMA DE LOS RECURSOS</v>
      </c>
      <c r="K300" s="17">
        <f>+'PPTO TESORERIA'!K51</f>
        <v>0</v>
      </c>
    </row>
    <row r="301" spans="1:11" ht="25.5" customHeight="1" x14ac:dyDescent="0.25">
      <c r="A301" s="1">
        <f>+'PPTO OBRAS '!A61</f>
        <v>2</v>
      </c>
      <c r="B301" s="1">
        <f>+'PPTO OBRAS '!B61</f>
        <v>1</v>
      </c>
      <c r="C301" s="1">
        <f>+'PPTO OBRAS '!C61</f>
        <v>214</v>
      </c>
      <c r="D301" s="1">
        <f>+'PPTO OBRAS '!D61</f>
        <v>7</v>
      </c>
      <c r="E301" s="1">
        <f>+'PPTO OBRAS '!E61</f>
        <v>1</v>
      </c>
      <c r="F301" s="1">
        <f>+'PPTO OBRAS '!F61</f>
        <v>11</v>
      </c>
      <c r="G301" s="1" t="str">
        <f>+'PPTO OBRAS '!G61</f>
        <v>JRE</v>
      </c>
      <c r="H301" s="1" t="str">
        <f>+'PPTO OBRAS '!H61</f>
        <v>06</v>
      </c>
      <c r="I301" s="1" t="str">
        <f>+'PPTO OBRAS '!I61</f>
        <v>OP1</v>
      </c>
      <c r="J301" s="7" t="str">
        <f>+'PPTO OBRAS '!J61</f>
        <v>CONSTRUCCION Y MANTENIMIENTO DE INFRAESTRUCTURA Y EQUIPAMIENTO URBANO</v>
      </c>
      <c r="K301" s="17">
        <f>+'PPTO OBRAS '!K61</f>
        <v>0</v>
      </c>
    </row>
    <row r="302" spans="1:11" ht="25.5" customHeight="1" x14ac:dyDescent="0.25">
      <c r="A302" s="1">
        <f>+'PPTO EDUCACION'!A51</f>
        <v>2</v>
      </c>
      <c r="B302" s="1">
        <f>+'PPTO EDUCACION'!B51</f>
        <v>1</v>
      </c>
      <c r="C302" s="1">
        <f>+'PPTO EDUCACION'!C51</f>
        <v>214</v>
      </c>
      <c r="D302" s="1">
        <f>+'PPTO EDUCACION'!D51</f>
        <v>7</v>
      </c>
      <c r="E302" s="1">
        <f>+'PPTO EDUCACION'!E51</f>
        <v>1</v>
      </c>
      <c r="F302" s="1">
        <f>+'PPTO EDUCACION'!F51</f>
        <v>11</v>
      </c>
      <c r="G302" s="1" t="str">
        <f>+'PPTO EDUCACION'!G51</f>
        <v>JRE</v>
      </c>
      <c r="H302" s="1">
        <f>+'PPTO EDUCACION'!H51</f>
        <v>33</v>
      </c>
      <c r="I302" s="1" t="str">
        <f>+'PPTO EDUCACION'!I51</f>
        <v>EDC</v>
      </c>
      <c r="J302" s="7" t="str">
        <f>+'PPTO EDUCACION'!J51</f>
        <v>CULTURA PARA LA PAZ, LA INCLUSIÓN, EL DESARROLLO HUMANO Y EL BIENESTAR MUNICIPAL</v>
      </c>
      <c r="K302" s="17">
        <f>+'PPTO EDUCACION'!K51</f>
        <v>0</v>
      </c>
    </row>
    <row r="303" spans="1:11" x14ac:dyDescent="0.25">
      <c r="A303" s="1">
        <f>+'PPTO REG. CIV.'!A51</f>
        <v>2</v>
      </c>
      <c r="B303" s="1">
        <f>+'PPTO REG. CIV.'!B51</f>
        <v>1</v>
      </c>
      <c r="C303" s="1">
        <f>+'PPTO REG. CIV.'!C51</f>
        <v>214</v>
      </c>
      <c r="D303" s="1">
        <f>+'PPTO REG. CIV.'!D51</f>
        <v>7</v>
      </c>
      <c r="E303" s="1">
        <f>+'PPTO REG. CIV.'!E51</f>
        <v>1</v>
      </c>
      <c r="F303" s="1">
        <f>+'PPTO REG. CIV.'!F51</f>
        <v>11</v>
      </c>
      <c r="G303" s="1" t="str">
        <f>+'PPTO REG. CIV.'!G51</f>
        <v>JRE</v>
      </c>
      <c r="H303" s="1">
        <f>+'PPTO REG. CIV.'!H51</f>
        <v>12</v>
      </c>
      <c r="I303" s="1" t="str">
        <f>+'PPTO REG. CIV.'!I51</f>
        <v>RCV</v>
      </c>
      <c r="J303" s="7" t="str">
        <f>+'PPTO REG. CIV.'!J51</f>
        <v>FORTALECIMIENTO DE LAS FINANZAS MUNICIPALES</v>
      </c>
      <c r="K303" s="17">
        <f>+'PPTO REG. CIV.'!K51</f>
        <v>0</v>
      </c>
    </row>
    <row r="304" spans="1:11" x14ac:dyDescent="0.25">
      <c r="A304" s="1">
        <v>2</v>
      </c>
      <c r="B304" s="1">
        <v>1</v>
      </c>
      <c r="C304" s="1">
        <v>214</v>
      </c>
      <c r="D304" s="1">
        <f>+D215</f>
        <v>8</v>
      </c>
      <c r="E304" s="1"/>
      <c r="F304" s="1"/>
      <c r="G304" s="1"/>
      <c r="H304" s="1"/>
      <c r="I304" s="1"/>
      <c r="J304" s="7" t="s">
        <v>108</v>
      </c>
      <c r="K304" s="5">
        <f>+K305</f>
        <v>303861.53000000003</v>
      </c>
    </row>
    <row r="305" spans="1:11" x14ac:dyDescent="0.25">
      <c r="A305" s="1">
        <v>2</v>
      </c>
      <c r="B305" s="1">
        <v>1</v>
      </c>
      <c r="C305" s="1">
        <v>214</v>
      </c>
      <c r="D305" s="1">
        <f>+D215</f>
        <v>8</v>
      </c>
      <c r="E305" s="1">
        <v>1</v>
      </c>
      <c r="F305" s="1"/>
      <c r="G305" s="1"/>
      <c r="H305" s="1"/>
      <c r="I305" s="1"/>
      <c r="J305" s="7" t="s">
        <v>110</v>
      </c>
      <c r="K305" s="5">
        <f>SUM(K306:K311)</f>
        <v>303861.53000000003</v>
      </c>
    </row>
    <row r="306" spans="1:11" x14ac:dyDescent="0.25">
      <c r="A306" s="1">
        <f>+'PPTO REGLAMENTOS'!A54</f>
        <v>2</v>
      </c>
      <c r="B306" s="1">
        <f>+'PPTO REGLAMENTOS'!B54</f>
        <v>1</v>
      </c>
      <c r="C306" s="1">
        <f>+'PPTO REGLAMENTOS'!C54</f>
        <v>214</v>
      </c>
      <c r="D306" s="1">
        <f>+'PPTO REGLAMENTOS'!D54</f>
        <v>8</v>
      </c>
      <c r="E306" s="1">
        <f>+'PPTO REGLAMENTOS'!E54</f>
        <v>1</v>
      </c>
      <c r="F306" s="1">
        <f>+'PPTO REGLAMENTOS'!F54</f>
        <v>15</v>
      </c>
      <c r="G306" s="1" t="str">
        <f>+'PPTO REGLAMENTOS'!G54</f>
        <v>JRE</v>
      </c>
      <c r="H306" s="1">
        <f>+'PPTO REGLAMENTOS'!H54</f>
        <v>11</v>
      </c>
      <c r="I306" s="1" t="str">
        <f>+'PPTO REGLAMENTOS'!I54</f>
        <v>REG</v>
      </c>
      <c r="J306" s="1" t="str">
        <f>+'PPTO REGLAMENTOS'!J54</f>
        <v>RESPETO A LA LEGALIDAD Y A LOS DERECHOS HUMANOS</v>
      </c>
      <c r="K306" s="17">
        <f>+'PPTO REGLAMENTOS'!K54</f>
        <v>120000</v>
      </c>
    </row>
    <row r="307" spans="1:11" x14ac:dyDescent="0.25">
      <c r="A307" s="1">
        <f>+'PPTO AGUA POTABLE'!A54</f>
        <v>2</v>
      </c>
      <c r="B307" s="1">
        <f>+'PPTO AGUA POTABLE'!B54</f>
        <v>1</v>
      </c>
      <c r="C307" s="1">
        <f>+'PPTO AGUA POTABLE'!C54</f>
        <v>214</v>
      </c>
      <c r="D307" s="1">
        <f>+'PPTO AGUA POTABLE'!D54</f>
        <v>8</v>
      </c>
      <c r="E307" s="1">
        <f>+'PPTO AGUA POTABLE'!E54</f>
        <v>1</v>
      </c>
      <c r="F307" s="1">
        <f>+'PPTO AGUA POTABLE'!F54</f>
        <v>15</v>
      </c>
      <c r="G307" s="1" t="str">
        <f>+'PPTO AGUA POTABLE'!G54</f>
        <v>JRE</v>
      </c>
      <c r="H307" s="1">
        <f>+'PPTO AGUA POTABLE'!H54</f>
        <v>35</v>
      </c>
      <c r="I307" s="1" t="str">
        <f>+'PPTO AGUA POTABLE'!I54</f>
        <v>AGP</v>
      </c>
      <c r="J307" s="1" t="str">
        <f>+'PPTO AGUA POTABLE'!J54</f>
        <v>SERVICIOS PÚBLICOS MUNICIPALES</v>
      </c>
      <c r="K307" s="17">
        <f>+'PPTO AGUA POTABLE'!K54</f>
        <v>38861.53</v>
      </c>
    </row>
    <row r="308" spans="1:11" ht="27.75" customHeight="1" x14ac:dyDescent="0.25">
      <c r="A308" s="1">
        <f>+'PPTO BIENES. SOC'!A54</f>
        <v>2</v>
      </c>
      <c r="B308" s="1">
        <f>+'PPTO BIENES. SOC'!B54</f>
        <v>1</v>
      </c>
      <c r="C308" s="1">
        <f>+'PPTO BIENES. SOC'!C54</f>
        <v>214</v>
      </c>
      <c r="D308" s="1">
        <f>+'PPTO BIENES. SOC'!D54</f>
        <v>8</v>
      </c>
      <c r="E308" s="1">
        <f>+'PPTO BIENES. SOC'!E54</f>
        <v>1</v>
      </c>
      <c r="F308" s="1">
        <f>+'PPTO BIENES. SOC'!F54</f>
        <v>15</v>
      </c>
      <c r="G308" s="1" t="str">
        <f>+'PPTO BIENES. SOC'!G54</f>
        <v>JRE</v>
      </c>
      <c r="H308" s="1">
        <f>+'PPTO BIENES. SOC'!H54</f>
        <v>16</v>
      </c>
      <c r="I308" s="1" t="str">
        <f>+'PPTO BIENES. SOC'!I54</f>
        <v>DBS</v>
      </c>
      <c r="J308" s="7" t="str">
        <f>+'PPTO BIENES. SOC'!J54</f>
        <v>MEJORAMIENTO DE LA VIVIENDA</v>
      </c>
      <c r="K308" s="17">
        <f>+'PPTO BIENES. SOC'!K54</f>
        <v>0</v>
      </c>
    </row>
    <row r="309" spans="1:11" ht="28.5" customHeight="1" x14ac:dyDescent="0.25">
      <c r="A309" s="1">
        <f>+'PPTO DIF'!A54</f>
        <v>2</v>
      </c>
      <c r="B309" s="1">
        <f>+'PPTO DIF'!B54</f>
        <v>1</v>
      </c>
      <c r="C309" s="1">
        <f>+'PPTO DIF'!C54</f>
        <v>214</v>
      </c>
      <c r="D309" s="1">
        <f>+'PPTO DIF'!D54</f>
        <v>8</v>
      </c>
      <c r="E309" s="1">
        <f>+'PPTO DIF'!E54</f>
        <v>1</v>
      </c>
      <c r="F309" s="1">
        <f>+'PPTO DIF'!F54</f>
        <v>15</v>
      </c>
      <c r="G309" s="1" t="str">
        <f>+'PPTO DIF'!G54</f>
        <v>JRE</v>
      </c>
      <c r="H309" s="1" t="str">
        <f>+'PPTO DIF'!H54</f>
        <v>07</v>
      </c>
      <c r="I309" s="1" t="str">
        <f>+'PPTO DIF'!I54</f>
        <v>DIF</v>
      </c>
      <c r="J309" s="7" t="str">
        <f>+'PPTO DIF'!J54</f>
        <v>PROTECCIÓN A PERSONAS SUCEPTIBLES O EN SITUACIÓN DE VULNERABILIDAD Y REHABILITACIÓN PARA PERSONAS CON DISCAPACIDAD</v>
      </c>
      <c r="K309" s="17">
        <f>+'PPTO DIF'!K54</f>
        <v>0</v>
      </c>
    </row>
    <row r="310" spans="1:11" ht="26.25" x14ac:dyDescent="0.25">
      <c r="A310" s="1">
        <f>+'PPTO EDUCACION'!A54</f>
        <v>2</v>
      </c>
      <c r="B310" s="1">
        <f>+'PPTO EDUCACION'!B54</f>
        <v>1</v>
      </c>
      <c r="C310" s="1">
        <f>+'PPTO EDUCACION'!C54</f>
        <v>214</v>
      </c>
      <c r="D310" s="1">
        <f>+'PPTO EDUCACION'!D54</f>
        <v>8</v>
      </c>
      <c r="E310" s="1">
        <f>+'PPTO EDUCACION'!E54</f>
        <v>1</v>
      </c>
      <c r="F310" s="1">
        <f>+'PPTO EDUCACION'!F54</f>
        <v>15</v>
      </c>
      <c r="G310" s="1" t="str">
        <f>+'PPTO EDUCACION'!G54</f>
        <v>JRE</v>
      </c>
      <c r="H310" s="1">
        <f>+'PPTO EDUCACION'!H54</f>
        <v>33</v>
      </c>
      <c r="I310" s="1" t="str">
        <f>+'PPTO EDUCACION'!I54</f>
        <v>EDC</v>
      </c>
      <c r="J310" s="7" t="str">
        <f>+'PPTO EDUCACION'!J54</f>
        <v>CULTURA PARA LA PAZ, LA INCLUSIÓN, EL DESARROLLO HUMANO Y EL BIENESTAR MUNICIPAL</v>
      </c>
      <c r="K310" s="17">
        <f>+'PPTO EDUCACION'!K54</f>
        <v>0</v>
      </c>
    </row>
    <row r="311" spans="1:11" x14ac:dyDescent="0.25">
      <c r="A311" s="1">
        <f>+'PPTO SERV. GRALES'!A54</f>
        <v>2</v>
      </c>
      <c r="B311" s="1">
        <f>+'PPTO SERV. GRALES'!B54</f>
        <v>1</v>
      </c>
      <c r="C311" s="1">
        <f>+'PPTO SERV. GRALES'!C54</f>
        <v>214</v>
      </c>
      <c r="D311" s="1">
        <f>+'PPTO SERV. GRALES'!D54</f>
        <v>8</v>
      </c>
      <c r="E311" s="1">
        <f>+'PPTO SERV. GRALES'!E54</f>
        <v>1</v>
      </c>
      <c r="F311" s="1">
        <f>+'PPTO SERV. GRALES'!F54</f>
        <v>15</v>
      </c>
      <c r="G311" s="1" t="str">
        <f>+'PPTO SERV. GRALES'!G54</f>
        <v>JRE</v>
      </c>
      <c r="H311" s="1">
        <f>+'PPTO SERV. GRALES'!H54</f>
        <v>18</v>
      </c>
      <c r="I311" s="1" t="str">
        <f>+'PPTO SERV. GRALES'!I54</f>
        <v>DSG</v>
      </c>
      <c r="J311" s="7" t="str">
        <f>+'PPTO SERV. GRALES'!J54</f>
        <v>SERVICIOS PÚBLICOS MUNICIPALES</v>
      </c>
      <c r="K311" s="17">
        <f>+'PPTO SERV. GRALES'!K54</f>
        <v>145000</v>
      </c>
    </row>
    <row r="312" spans="1:11" x14ac:dyDescent="0.25">
      <c r="A312" s="1">
        <v>2</v>
      </c>
      <c r="B312" s="1">
        <v>1</v>
      </c>
      <c r="C312" s="1">
        <v>216</v>
      </c>
      <c r="D312" s="1"/>
      <c r="E312" s="1"/>
      <c r="F312" s="1"/>
      <c r="G312" s="1"/>
      <c r="H312" s="1"/>
      <c r="I312" s="1"/>
      <c r="J312" s="7" t="s">
        <v>266</v>
      </c>
      <c r="K312" s="17">
        <f>+K313+K317</f>
        <v>1705600</v>
      </c>
    </row>
    <row r="313" spans="1:11" x14ac:dyDescent="0.25">
      <c r="A313" s="1">
        <v>2</v>
      </c>
      <c r="B313" s="1">
        <v>1</v>
      </c>
      <c r="C313" s="1">
        <v>216</v>
      </c>
      <c r="D313" s="1">
        <v>1</v>
      </c>
      <c r="E313" s="1"/>
      <c r="F313" s="1"/>
      <c r="G313" s="1"/>
      <c r="H313" s="1"/>
      <c r="I313" s="1"/>
      <c r="J313" s="7" t="s">
        <v>94</v>
      </c>
      <c r="K313" s="17">
        <f>+K314</f>
        <v>1480600</v>
      </c>
    </row>
    <row r="314" spans="1:11" x14ac:dyDescent="0.25">
      <c r="A314" s="1">
        <v>2</v>
      </c>
      <c r="B314" s="1">
        <v>1</v>
      </c>
      <c r="C314" s="1">
        <v>216</v>
      </c>
      <c r="D314" s="1">
        <v>1</v>
      </c>
      <c r="E314" s="1">
        <v>1</v>
      </c>
      <c r="F314" s="1"/>
      <c r="G314" s="1"/>
      <c r="H314" s="1"/>
      <c r="I314" s="1"/>
      <c r="J314" s="7" t="s">
        <v>283</v>
      </c>
      <c r="K314" s="17">
        <f>SUM(K315:K316)</f>
        <v>1480600</v>
      </c>
    </row>
    <row r="315" spans="1:11" x14ac:dyDescent="0.25">
      <c r="A315" s="1">
        <f>+'PPTO COMUNA'!A58</f>
        <v>2</v>
      </c>
      <c r="B315" s="1">
        <f>+'PPTO COMUNA'!B58</f>
        <v>1</v>
      </c>
      <c r="C315" s="1">
        <f>+'PPTO COMUNA'!C58</f>
        <v>216</v>
      </c>
      <c r="D315" s="1">
        <f>+'PPTO COMUNA'!D58</f>
        <v>1</v>
      </c>
      <c r="E315" s="1">
        <f>+'PPTO COMUNA'!E58</f>
        <v>1</v>
      </c>
      <c r="F315" s="1">
        <f>+'PPTO COMUNA'!F58</f>
        <v>15</v>
      </c>
      <c r="G315" s="1" t="str">
        <f>+'PPTO COMUNA'!G58</f>
        <v>JRE</v>
      </c>
      <c r="H315" s="1" t="str">
        <f>+'PPTO COMUNA'!H58</f>
        <v>40</v>
      </c>
      <c r="I315" s="1" t="str">
        <f>+'PPTO COMUNA'!I58</f>
        <v>COM</v>
      </c>
      <c r="J315" s="1" t="str">
        <f>+'PPTO COMUNA'!J58</f>
        <v>GOBIERNO ABIERTO</v>
      </c>
      <c r="K315" s="17">
        <f>+'PPTO COMUNA'!K58</f>
        <v>125600</v>
      </c>
    </row>
    <row r="316" spans="1:11" x14ac:dyDescent="0.25">
      <c r="A316" s="1">
        <f>+'PPTO SERV. GRALES'!A58</f>
        <v>2</v>
      </c>
      <c r="B316" s="1">
        <f>+'PPTO SERV. GRALES'!B58</f>
        <v>1</v>
      </c>
      <c r="C316" s="1">
        <f>+'PPTO SERV. GRALES'!C58</f>
        <v>216</v>
      </c>
      <c r="D316" s="1">
        <f>+'PPTO SERV. GRALES'!D58</f>
        <v>1</v>
      </c>
      <c r="E316" s="1">
        <f>+'PPTO SERV. GRALES'!E58</f>
        <v>1</v>
      </c>
      <c r="F316" s="1">
        <f>+'PPTO SERV. GRALES'!F58</f>
        <v>15</v>
      </c>
      <c r="G316" s="1" t="str">
        <f>+'PPTO SERV. GRALES'!G58</f>
        <v>JRE</v>
      </c>
      <c r="H316" s="1">
        <f>+'PPTO SERV. GRALES'!H58</f>
        <v>18</v>
      </c>
      <c r="I316" s="1" t="str">
        <f>+'PPTO SERV. GRALES'!I58</f>
        <v>DSG</v>
      </c>
      <c r="J316" s="1" t="str">
        <f>+'PPTO SERV. GRALES'!J58</f>
        <v>SERVICIOS PÚBLICOS MUNICIPALES</v>
      </c>
      <c r="K316" s="17">
        <f>+'PPTO SERV. GRALES'!K58</f>
        <v>1355000</v>
      </c>
    </row>
    <row r="317" spans="1:11" x14ac:dyDescent="0.25">
      <c r="A317" s="1">
        <v>2</v>
      </c>
      <c r="B317" s="1">
        <v>1</v>
      </c>
      <c r="C317" s="1">
        <v>216</v>
      </c>
      <c r="D317" s="1">
        <v>3</v>
      </c>
      <c r="E317" s="1"/>
      <c r="F317" s="1"/>
      <c r="G317" s="1"/>
      <c r="H317" s="1"/>
      <c r="I317" s="1"/>
      <c r="J317" s="7" t="s">
        <v>165</v>
      </c>
      <c r="K317" s="17">
        <f>+K318</f>
        <v>225000</v>
      </c>
    </row>
    <row r="318" spans="1:11" x14ac:dyDescent="0.25">
      <c r="A318" s="1">
        <v>2</v>
      </c>
      <c r="B318" s="1">
        <v>1</v>
      </c>
      <c r="C318" s="1">
        <v>216</v>
      </c>
      <c r="D318" s="1">
        <v>3</v>
      </c>
      <c r="E318" s="1">
        <v>1</v>
      </c>
      <c r="F318" s="1"/>
      <c r="G318" s="1"/>
      <c r="H318" s="1"/>
      <c r="I318" s="1"/>
      <c r="J318" s="7" t="s">
        <v>283</v>
      </c>
      <c r="K318" s="17">
        <f>SUM(K319:K319)</f>
        <v>225000</v>
      </c>
    </row>
    <row r="319" spans="1:11" ht="26.25" x14ac:dyDescent="0.25">
      <c r="A319" s="1">
        <f>+'PPTO. SEG. PUB.'!A46</f>
        <v>2</v>
      </c>
      <c r="B319" s="1">
        <f>+'PPTO. SEG. PUB.'!B46</f>
        <v>1</v>
      </c>
      <c r="C319" s="1">
        <f>+'PPTO. SEG. PUB.'!C46</f>
        <v>216</v>
      </c>
      <c r="D319" s="1">
        <f>+'PPTO. SEG. PUB.'!D46</f>
        <v>3</v>
      </c>
      <c r="E319" s="1">
        <f>+'PPTO. SEG. PUB.'!E46</f>
        <v>1</v>
      </c>
      <c r="F319" s="1">
        <f>+'PPTO. SEG. PUB.'!F46</f>
        <v>25</v>
      </c>
      <c r="G319" s="1" t="str">
        <f>+'PPTO. SEG. PUB.'!G46</f>
        <v>JRE</v>
      </c>
      <c r="H319" s="1">
        <f>+'PPTO. SEG. PUB.'!H46</f>
        <v>26</v>
      </c>
      <c r="I319" s="1" t="str">
        <f>+'PPTO. SEG. PUB.'!I46</f>
        <v>SEP</v>
      </c>
      <c r="J319" s="7" t="str">
        <f>+'PPTO. SEG. PUB.'!J46</f>
        <v>PREVENCIÓN Y CONTROL POLICIAL DE LA VIOLENCIA Y DEL DELITO EN EL MUNICIPIO</v>
      </c>
      <c r="K319" s="17">
        <f>+'PPTO. SEG. PUB.'!K46</f>
        <v>225000</v>
      </c>
    </row>
    <row r="320" spans="1:11" x14ac:dyDescent="0.25">
      <c r="A320" s="1">
        <v>2</v>
      </c>
      <c r="B320" s="1">
        <v>2</v>
      </c>
      <c r="C320" s="1"/>
      <c r="D320" s="1"/>
      <c r="E320" s="1"/>
      <c r="F320" s="1"/>
      <c r="G320" s="1"/>
      <c r="H320" s="1"/>
      <c r="I320" s="1"/>
      <c r="J320" s="7" t="s">
        <v>111</v>
      </c>
      <c r="K320" s="64">
        <f>+K321</f>
        <v>920600</v>
      </c>
    </row>
    <row r="321" spans="1:11" x14ac:dyDescent="0.25">
      <c r="A321" s="1">
        <v>2</v>
      </c>
      <c r="B321" s="1">
        <v>2</v>
      </c>
      <c r="C321" s="1">
        <v>221</v>
      </c>
      <c r="D321" s="1"/>
      <c r="E321" s="1"/>
      <c r="F321" s="1"/>
      <c r="G321" s="1"/>
      <c r="H321" s="1"/>
      <c r="I321" s="1"/>
      <c r="J321" s="7" t="s">
        <v>112</v>
      </c>
      <c r="K321" s="64">
        <f>+K322</f>
        <v>920600</v>
      </c>
    </row>
    <row r="322" spans="1:11" x14ac:dyDescent="0.25">
      <c r="A322" s="1">
        <v>2</v>
      </c>
      <c r="B322" s="1">
        <v>2</v>
      </c>
      <c r="C322" s="1">
        <v>221</v>
      </c>
      <c r="D322" s="1">
        <v>1</v>
      </c>
      <c r="E322" s="1"/>
      <c r="F322" s="1"/>
      <c r="G322" s="1"/>
      <c r="H322" s="1"/>
      <c r="I322" s="1"/>
      <c r="J322" s="7" t="s">
        <v>94</v>
      </c>
      <c r="K322" s="64">
        <f>+K323</f>
        <v>920600</v>
      </c>
    </row>
    <row r="323" spans="1:11" x14ac:dyDescent="0.25">
      <c r="A323" s="1">
        <v>2</v>
      </c>
      <c r="B323" s="1">
        <v>2</v>
      </c>
      <c r="C323" s="1">
        <v>221</v>
      </c>
      <c r="D323" s="1">
        <v>1</v>
      </c>
      <c r="E323" s="1">
        <v>1</v>
      </c>
      <c r="F323" s="1"/>
      <c r="G323" s="1"/>
      <c r="H323" s="1"/>
      <c r="I323" s="1"/>
      <c r="J323" s="7" t="s">
        <v>113</v>
      </c>
      <c r="K323" s="64">
        <f>SUM(K324:K331)</f>
        <v>920600</v>
      </c>
    </row>
    <row r="324" spans="1:11" x14ac:dyDescent="0.25">
      <c r="A324" s="1">
        <f>+'PPTO COMUNA'!A63</f>
        <v>2</v>
      </c>
      <c r="B324" s="1">
        <f>+'PPTO COMUNA'!B63</f>
        <v>2</v>
      </c>
      <c r="C324" s="1">
        <f>+'PPTO COMUNA'!C63</f>
        <v>221</v>
      </c>
      <c r="D324" s="1">
        <f>+'PPTO COMUNA'!D63</f>
        <v>1</v>
      </c>
      <c r="E324" s="1">
        <f>+'PPTO COMUNA'!E63</f>
        <v>1</v>
      </c>
      <c r="F324" s="1">
        <f>+'PPTO COMUNA'!F63</f>
        <v>15</v>
      </c>
      <c r="G324" s="1" t="str">
        <f>+'PPTO COMUNA'!G63</f>
        <v>JRE</v>
      </c>
      <c r="H324" s="1" t="str">
        <f>+'PPTO COMUNA'!H63</f>
        <v>40</v>
      </c>
      <c r="I324" s="1" t="str">
        <f>+'PPTO COMUNA'!I63</f>
        <v>COM</v>
      </c>
      <c r="J324" s="1" t="str">
        <f>+'PPTO COMUNA'!J63</f>
        <v>GOBIERNO ABIERTO</v>
      </c>
      <c r="K324" s="17">
        <f>+'PPTO COMUNA'!K63</f>
        <v>65000</v>
      </c>
    </row>
    <row r="325" spans="1:11" x14ac:dyDescent="0.25">
      <c r="A325" s="1">
        <f>+'PPTO PRESIDENCIA'!A59</f>
        <v>2</v>
      </c>
      <c r="B325" s="1">
        <f>+'PPTO PRESIDENCIA'!B59</f>
        <v>2</v>
      </c>
      <c r="C325" s="1">
        <f>+'PPTO PRESIDENCIA'!C59</f>
        <v>221</v>
      </c>
      <c r="D325" s="1">
        <f>+'PPTO PRESIDENCIA'!D59</f>
        <v>1</v>
      </c>
      <c r="E325" s="1">
        <f>+'PPTO PRESIDENCIA'!E59</f>
        <v>1</v>
      </c>
      <c r="F325" s="1">
        <f>+'PPTO PRESIDENCIA'!F59</f>
        <v>15</v>
      </c>
      <c r="G325" s="1" t="str">
        <f>+'PPTO PRESIDENCIA'!G59</f>
        <v>JRE</v>
      </c>
      <c r="H325" s="1" t="str">
        <f>+'PPTO PRESIDENCIA'!H59</f>
        <v>01</v>
      </c>
      <c r="I325" s="1" t="str">
        <f>+'PPTO PRESIDENCIA'!I59</f>
        <v>PSD</v>
      </c>
      <c r="J325" s="1" t="str">
        <f>+'PPTO PRESIDENCIA'!J59</f>
        <v>GOBIERNO ABIERTO</v>
      </c>
      <c r="K325" s="17">
        <f>+'PPTO PRESIDENCIA'!K59</f>
        <v>215000</v>
      </c>
    </row>
    <row r="326" spans="1:11" x14ac:dyDescent="0.25">
      <c r="A326" s="1">
        <f>+'PPTO SALA REG'!A59</f>
        <v>2</v>
      </c>
      <c r="B326" s="1">
        <f>+'PPTO SALA REG'!B59</f>
        <v>2</v>
      </c>
      <c r="C326" s="1">
        <f>+'PPTO SALA REG'!C59</f>
        <v>221</v>
      </c>
      <c r="D326" s="1">
        <f>+'PPTO SALA REG'!D59</f>
        <v>1</v>
      </c>
      <c r="E326" s="1">
        <f>+'PPTO SALA REG'!E59</f>
        <v>1</v>
      </c>
      <c r="F326" s="1">
        <f>+'PPTO SALA REG'!F59</f>
        <v>15</v>
      </c>
      <c r="G326" s="1" t="str">
        <f>+'PPTO SALA REG'!G59</f>
        <v>JRE</v>
      </c>
      <c r="H326" s="1" t="str">
        <f>+'PPTO SALA REG'!H59</f>
        <v>02</v>
      </c>
      <c r="I326" s="1" t="str">
        <f>+'PPTO SALA REG'!I59</f>
        <v>REG</v>
      </c>
      <c r="J326" s="1" t="str">
        <f>+'PPTO SALA REG'!J59</f>
        <v>GOBIERNO ABIERTO</v>
      </c>
      <c r="K326" s="17">
        <f>+'PPTO SALA REG'!K59</f>
        <v>120000</v>
      </c>
    </row>
    <row r="327" spans="1:11" x14ac:dyDescent="0.25">
      <c r="A327" s="1">
        <f>+'PPTO SINDICATURA'!A59</f>
        <v>2</v>
      </c>
      <c r="B327" s="1">
        <f>+'PPTO SINDICATURA'!B59</f>
        <v>2</v>
      </c>
      <c r="C327" s="1">
        <f>+'PPTO SINDICATURA'!C59</f>
        <v>221</v>
      </c>
      <c r="D327" s="1">
        <f>+'PPTO SINDICATURA'!D59</f>
        <v>1</v>
      </c>
      <c r="E327" s="1">
        <f>+'PPTO SINDICATURA'!E59</f>
        <v>1</v>
      </c>
      <c r="F327" s="1">
        <f>+'PPTO SINDICATURA'!F59</f>
        <v>15</v>
      </c>
      <c r="G327" s="1" t="str">
        <f>+'PPTO SINDICATURA'!G59</f>
        <v>JRE</v>
      </c>
      <c r="H327" s="1" t="str">
        <f>+'PPTO SINDICATURA'!H59</f>
        <v>03</v>
      </c>
      <c r="I327" s="1" t="str">
        <f>+'PPTO SINDICATURA'!I59</f>
        <v>SDM</v>
      </c>
      <c r="J327" s="1" t="str">
        <f>+'PPTO SINDICATURA'!J59</f>
        <v>GOBIERNO ABIERTO</v>
      </c>
      <c r="K327" s="17">
        <f>+'PPTO SINDICATURA'!K59</f>
        <v>100000</v>
      </c>
    </row>
    <row r="328" spans="1:11" x14ac:dyDescent="0.25">
      <c r="A328" s="1">
        <f>+'PPTO OFIC. MAY'!A59</f>
        <v>2</v>
      </c>
      <c r="B328" s="1">
        <f>+'PPTO OFIC. MAY'!B59</f>
        <v>2</v>
      </c>
      <c r="C328" s="1">
        <f>+'PPTO OFIC. MAY'!C59</f>
        <v>221</v>
      </c>
      <c r="D328" s="1">
        <f>+'PPTO OFIC. MAY'!D59</f>
        <v>1</v>
      </c>
      <c r="E328" s="1">
        <f>+'PPTO OFIC. MAY'!E59</f>
        <v>1</v>
      </c>
      <c r="F328" s="1">
        <f>+'PPTO OFIC. MAY'!F59</f>
        <v>15</v>
      </c>
      <c r="G328" s="1" t="str">
        <f>+'PPTO OFIC. MAY'!G59</f>
        <v>JRE</v>
      </c>
      <c r="H328" s="101">
        <f>+'PPTO OFIC. MAY'!H59</f>
        <v>15</v>
      </c>
      <c r="I328" s="1" t="str">
        <f>+'PPTO OFIC. MAY'!I59</f>
        <v>OMY</v>
      </c>
      <c r="J328" s="1" t="str">
        <f>+'PPTO OFIC. MAY'!J59</f>
        <v>RESPETO A LA LEGALIDAD Y A LOS DERECHOS HUMANOS</v>
      </c>
      <c r="K328" s="17">
        <f>+'PPTO OFIC. MAY'!K59</f>
        <v>65000</v>
      </c>
    </row>
    <row r="329" spans="1:11" x14ac:dyDescent="0.25">
      <c r="A329" s="1">
        <f>+'PPTO TESORERIA'!A59</f>
        <v>2</v>
      </c>
      <c r="B329" s="1">
        <f>+'PPTO TESORERIA'!B59</f>
        <v>2</v>
      </c>
      <c r="C329" s="1">
        <f>+'PPTO TESORERIA'!C59</f>
        <v>221</v>
      </c>
      <c r="D329" s="1">
        <f>+'PPTO TESORERIA'!D59</f>
        <v>1</v>
      </c>
      <c r="E329" s="1">
        <f>+'PPTO TESORERIA'!E59</f>
        <v>1</v>
      </c>
      <c r="F329" s="1">
        <f>+'PPTO TESORERIA'!F59</f>
        <v>15</v>
      </c>
      <c r="G329" s="1" t="str">
        <f>+'PPTO TESORERIA'!G59</f>
        <v>JRE</v>
      </c>
      <c r="H329" s="101" t="str">
        <f>+'PPTO TESORERIA'!H59</f>
        <v>05</v>
      </c>
      <c r="I329" s="1" t="str">
        <f>+'PPTO TESORERIA'!I59</f>
        <v>TES</v>
      </c>
      <c r="J329" s="1" t="str">
        <f>+'PPTO TESORERIA'!J59</f>
        <v>ADMINISTRACIÓN OPTIMA DE LOS RECURSOS</v>
      </c>
      <c r="K329" s="17">
        <f>+'PPTO TESORERIA'!K59</f>
        <v>135600</v>
      </c>
    </row>
    <row r="330" spans="1:11" x14ac:dyDescent="0.25">
      <c r="A330" s="1">
        <f>+'PPTO OBRAS '!A69</f>
        <v>2</v>
      </c>
      <c r="B330" s="1">
        <f>+'PPTO OBRAS '!B69</f>
        <v>2</v>
      </c>
      <c r="C330" s="1">
        <f>+'PPTO OBRAS '!C69</f>
        <v>221</v>
      </c>
      <c r="D330" s="1">
        <f>+'PPTO OBRAS '!D69</f>
        <v>1</v>
      </c>
      <c r="E330" s="1">
        <f>+'PPTO OBRAS '!E69</f>
        <v>1</v>
      </c>
      <c r="F330" s="1">
        <f>+'PPTO OBRAS '!F69</f>
        <v>15</v>
      </c>
      <c r="G330" s="1" t="str">
        <f>+'PPTO OBRAS '!G69</f>
        <v>JRE</v>
      </c>
      <c r="H330" s="101" t="str">
        <f>+'PPTO OBRAS '!H69</f>
        <v>06</v>
      </c>
      <c r="I330" s="1" t="str">
        <f>+'PPTO OBRAS '!I69</f>
        <v>OP1</v>
      </c>
      <c r="J330" s="1" t="str">
        <f>+'PPTO OBRAS '!J69</f>
        <v>CONSTRUCCION Y MANTENIMIENTO DE INFRAESTRUCTURA Y EQUIPAMIENTO URBANO</v>
      </c>
      <c r="K330" s="17">
        <f>+'PPTO OBRAS '!K69</f>
        <v>145000</v>
      </c>
    </row>
    <row r="331" spans="1:11" x14ac:dyDescent="0.25">
      <c r="A331" s="1">
        <f>+'PPTO SERV. GRALES'!A63</f>
        <v>2</v>
      </c>
      <c r="B331" s="1">
        <f>+'PPTO SERV. GRALES'!B63</f>
        <v>2</v>
      </c>
      <c r="C331" s="1">
        <f>+'PPTO SERV. GRALES'!C63</f>
        <v>221</v>
      </c>
      <c r="D331" s="1">
        <f>+'PPTO SERV. GRALES'!D63</f>
        <v>1</v>
      </c>
      <c r="E331" s="1">
        <f>+'PPTO SERV. GRALES'!E63</f>
        <v>1</v>
      </c>
      <c r="F331" s="1">
        <f>+'PPTO SERV. GRALES'!F63</f>
        <v>15</v>
      </c>
      <c r="G331" s="1" t="str">
        <f>+'PPTO SERV. GRALES'!G63</f>
        <v>JRE</v>
      </c>
      <c r="H331" s="101">
        <f>+'PPTO SERV. GRALES'!H63</f>
        <v>18</v>
      </c>
      <c r="I331" s="1" t="str">
        <f>+'PPTO SERV. GRALES'!I63</f>
        <v>DSG</v>
      </c>
      <c r="J331" s="1" t="str">
        <f>+'PPTO SERV. GRALES'!J63</f>
        <v>SERVICIOS PÚBLICOS MUNICIPALES</v>
      </c>
      <c r="K331" s="17">
        <f>+'PPTO SERV. GRALES'!K63</f>
        <v>75000</v>
      </c>
    </row>
    <row r="332" spans="1:11" x14ac:dyDescent="0.25">
      <c r="A332" s="1">
        <v>2</v>
      </c>
      <c r="B332" s="1">
        <v>6</v>
      </c>
      <c r="C332" s="1"/>
      <c r="D332" s="1"/>
      <c r="E332" s="1"/>
      <c r="F332" s="1"/>
      <c r="G332" s="1"/>
      <c r="H332" s="1"/>
      <c r="I332" s="1"/>
      <c r="J332" s="7" t="s">
        <v>114</v>
      </c>
      <c r="K332" s="5">
        <f>+K333</f>
        <v>6749550.6699999999</v>
      </c>
    </row>
    <row r="333" spans="1:11" x14ac:dyDescent="0.25">
      <c r="A333" s="1">
        <v>2</v>
      </c>
      <c r="B333" s="1">
        <v>6</v>
      </c>
      <c r="C333" s="1">
        <v>261</v>
      </c>
      <c r="D333" s="1"/>
      <c r="E333" s="1"/>
      <c r="F333" s="1"/>
      <c r="G333" s="1"/>
      <c r="H333" s="1"/>
      <c r="I333" s="1"/>
      <c r="J333" s="7" t="s">
        <v>114</v>
      </c>
      <c r="K333" s="5">
        <f>+K334+K366+K371+K379</f>
        <v>6749550.6699999999</v>
      </c>
    </row>
    <row r="334" spans="1:11" x14ac:dyDescent="0.25">
      <c r="A334" s="1">
        <v>2</v>
      </c>
      <c r="B334" s="1">
        <v>6</v>
      </c>
      <c r="C334" s="1">
        <v>261</v>
      </c>
      <c r="D334" s="1">
        <v>1</v>
      </c>
      <c r="E334" s="1"/>
      <c r="F334" s="1"/>
      <c r="G334" s="1"/>
      <c r="H334" s="1"/>
      <c r="I334" s="1"/>
      <c r="J334" s="7" t="s">
        <v>94</v>
      </c>
      <c r="K334" s="5">
        <f>+K335</f>
        <v>2789752.16</v>
      </c>
    </row>
    <row r="335" spans="1:11" x14ac:dyDescent="0.25">
      <c r="A335" s="1">
        <v>2</v>
      </c>
      <c r="B335" s="1">
        <v>6</v>
      </c>
      <c r="C335" s="1">
        <v>261</v>
      </c>
      <c r="D335" s="1">
        <v>1</v>
      </c>
      <c r="E335" s="1">
        <v>1</v>
      </c>
      <c r="F335" s="1"/>
      <c r="G335" s="1"/>
      <c r="H335" s="1"/>
      <c r="I335" s="1"/>
      <c r="J335" s="7" t="s">
        <v>115</v>
      </c>
      <c r="K335" s="5">
        <f>SUM(K336:K365)</f>
        <v>2789752.16</v>
      </c>
    </row>
    <row r="336" spans="1:11" ht="13.5" customHeight="1" x14ac:dyDescent="0.25">
      <c r="A336" s="1">
        <f>+'PPTO COMUNA'!A68</f>
        <v>2</v>
      </c>
      <c r="B336" s="1">
        <f>+'PPTO COMUNA'!B68</f>
        <v>6</v>
      </c>
      <c r="C336" s="1">
        <f>+'PPTO COMUNA'!C68</f>
        <v>261</v>
      </c>
      <c r="D336" s="1">
        <f>+'PPTO COMUNA'!D68</f>
        <v>1</v>
      </c>
      <c r="E336" s="1">
        <f>+'PPTO COMUNA'!E68</f>
        <v>1</v>
      </c>
      <c r="F336" s="1">
        <f>+'PPTO COMUNA'!F68</f>
        <v>15</v>
      </c>
      <c r="G336" s="1" t="str">
        <f>+'PPTO COMUNA'!G68</f>
        <v>JRE</v>
      </c>
      <c r="H336" s="1" t="str">
        <f>+'PPTO COMUNA'!H68</f>
        <v>40</v>
      </c>
      <c r="I336" s="1" t="str">
        <f>+'PPTO COMUNA'!I68</f>
        <v>COM</v>
      </c>
      <c r="J336" s="1" t="str">
        <f>+'PPTO COMUNA'!J68</f>
        <v>GOBIERNO ABIERTO</v>
      </c>
      <c r="K336" s="17">
        <f>+'PPTO COMUNA'!K68</f>
        <v>56500</v>
      </c>
    </row>
    <row r="337" spans="1:11" ht="13.5" customHeight="1" x14ac:dyDescent="0.25">
      <c r="A337" s="1">
        <f>+'PPTO PRESIDENCIA'!A64</f>
        <v>2</v>
      </c>
      <c r="B337" s="1">
        <f>+'PPTO PRESIDENCIA'!B64</f>
        <v>6</v>
      </c>
      <c r="C337" s="1">
        <f>+'PPTO PRESIDENCIA'!C64</f>
        <v>261</v>
      </c>
      <c r="D337" s="1">
        <f>+'PPTO PRESIDENCIA'!D64</f>
        <v>1</v>
      </c>
      <c r="E337" s="1">
        <f>+'PPTO PRESIDENCIA'!E64</f>
        <v>1</v>
      </c>
      <c r="F337" s="1">
        <f>+'PPTO PRESIDENCIA'!F64</f>
        <v>15</v>
      </c>
      <c r="G337" s="1" t="str">
        <f>+'PPTO PRESIDENCIA'!G64</f>
        <v>JRE</v>
      </c>
      <c r="H337" s="1" t="str">
        <f>+'PPTO PRESIDENCIA'!H64</f>
        <v>01</v>
      </c>
      <c r="I337" s="1" t="str">
        <f>+'PPTO PRESIDENCIA'!I64</f>
        <v>PSD</v>
      </c>
      <c r="J337" s="1" t="str">
        <f>+'PPTO PRESIDENCIA'!J64</f>
        <v>GOBIERNO ABIERTO</v>
      </c>
      <c r="K337" s="17">
        <f>+'PPTO PRESIDENCIA'!K64</f>
        <v>285600</v>
      </c>
    </row>
    <row r="338" spans="1:11" ht="13.5" customHeight="1" x14ac:dyDescent="0.25">
      <c r="A338" s="1">
        <f>+'PPTO SALA REG'!A64</f>
        <v>2</v>
      </c>
      <c r="B338" s="1">
        <f>+'PPTO SALA REG'!B64</f>
        <v>6</v>
      </c>
      <c r="C338" s="1">
        <f>+'PPTO SALA REG'!C64</f>
        <v>261</v>
      </c>
      <c r="D338" s="1">
        <f>+'PPTO SALA REG'!D64</f>
        <v>1</v>
      </c>
      <c r="E338" s="1">
        <f>+'PPTO SALA REG'!E64</f>
        <v>1</v>
      </c>
      <c r="F338" s="1">
        <f>+'PPTO SALA REG'!F64</f>
        <v>15</v>
      </c>
      <c r="G338" s="1" t="str">
        <f>+'PPTO SALA REG'!G64</f>
        <v>JRE</v>
      </c>
      <c r="H338" s="1" t="str">
        <f>+'PPTO SALA REG'!H64</f>
        <v>02</v>
      </c>
      <c r="I338" s="1" t="str">
        <f>+'PPTO SALA REG'!I64</f>
        <v>REG</v>
      </c>
      <c r="J338" s="1" t="str">
        <f>+'PPTO SALA REG'!J64</f>
        <v>GOBIERNO ABIERTO</v>
      </c>
      <c r="K338" s="17">
        <f>+'PPTO SALA REG'!K64</f>
        <v>0</v>
      </c>
    </row>
    <row r="339" spans="1:11" ht="13.5" customHeight="1" x14ac:dyDescent="0.25">
      <c r="A339" s="1">
        <f>+'PPTO SINDICATURA'!A64</f>
        <v>2</v>
      </c>
      <c r="B339" s="1">
        <f>+'PPTO SINDICATURA'!B64</f>
        <v>6</v>
      </c>
      <c r="C339" s="1">
        <f>+'PPTO SINDICATURA'!C64</f>
        <v>261</v>
      </c>
      <c r="D339" s="1">
        <f>+'PPTO SINDICATURA'!D64</f>
        <v>1</v>
      </c>
      <c r="E339" s="1">
        <f>+'PPTO SINDICATURA'!E64</f>
        <v>1</v>
      </c>
      <c r="F339" s="1">
        <f>+'PPTO SINDICATURA'!F64</f>
        <v>15</v>
      </c>
      <c r="G339" s="1" t="str">
        <f>+'PPTO SINDICATURA'!G64</f>
        <v>JRE</v>
      </c>
      <c r="H339" s="1" t="str">
        <f>+'PPTO SINDICATURA'!H64</f>
        <v>03</v>
      </c>
      <c r="I339" s="1" t="str">
        <f>+'PPTO SINDICATURA'!I64</f>
        <v>SDM</v>
      </c>
      <c r="J339" s="1" t="str">
        <f>+'PPTO SINDICATURA'!J64</f>
        <v>GOBIERNO ABIERTO</v>
      </c>
      <c r="K339" s="17">
        <f>+'PPTO SINDICATURA'!K64</f>
        <v>0</v>
      </c>
    </row>
    <row r="340" spans="1:11" ht="13.5" customHeight="1" x14ac:dyDescent="0.25">
      <c r="A340" s="1">
        <f>+'PPTO CATASTRO'!A64</f>
        <v>2</v>
      </c>
      <c r="B340" s="1">
        <f>+'PPTO CATASTRO'!B64</f>
        <v>6</v>
      </c>
      <c r="C340" s="1">
        <f>+'PPTO CATASTRO'!C64</f>
        <v>261</v>
      </c>
      <c r="D340" s="1">
        <f>+'PPTO CATASTRO'!D64</f>
        <v>1</v>
      </c>
      <c r="E340" s="1">
        <f>+'PPTO CATASTRO'!E64</f>
        <v>1</v>
      </c>
      <c r="F340" s="1">
        <f>+'PPTO CATASTRO'!F64</f>
        <v>15</v>
      </c>
      <c r="G340" s="1" t="str">
        <f>+'PPTO CATASTRO'!G64</f>
        <v>JRE</v>
      </c>
      <c r="H340" s="1">
        <f>+'PPTO CATASTRO'!H64</f>
        <v>19</v>
      </c>
      <c r="I340" s="1" t="str">
        <f>+'PPTO CATASTRO'!I64</f>
        <v>CAT</v>
      </c>
      <c r="J340" s="1" t="str">
        <f>+'PPTO CATASTRO'!J64</f>
        <v>FORTALECIMIENTO DE LAS FINANZAS MUNICIPALES</v>
      </c>
      <c r="K340" s="17">
        <f>+'PPTO CATASTRO'!K64</f>
        <v>0</v>
      </c>
    </row>
    <row r="341" spans="1:11" ht="13.5" customHeight="1" x14ac:dyDescent="0.25">
      <c r="A341" s="1">
        <f>+'PPTO OFIC. MAY'!A64</f>
        <v>2</v>
      </c>
      <c r="B341" s="1">
        <f>+'PPTO OFIC. MAY'!B64</f>
        <v>6</v>
      </c>
      <c r="C341" s="1">
        <f>+'PPTO OFIC. MAY'!C64</f>
        <v>261</v>
      </c>
      <c r="D341" s="1">
        <f>+'PPTO OFIC. MAY'!D64</f>
        <v>1</v>
      </c>
      <c r="E341" s="1">
        <f>+'PPTO OFIC. MAY'!E64</f>
        <v>1</v>
      </c>
      <c r="F341" s="1">
        <f>+'PPTO OFIC. MAY'!F64</f>
        <v>15</v>
      </c>
      <c r="G341" s="1" t="str">
        <f>+'PPTO OFIC. MAY'!G64</f>
        <v>JRE</v>
      </c>
      <c r="H341" s="1">
        <f>+'PPTO OFIC. MAY'!H64</f>
        <v>15</v>
      </c>
      <c r="I341" s="1" t="str">
        <f>+'PPTO OFIC. MAY'!I64</f>
        <v>OMY</v>
      </c>
      <c r="J341" s="1" t="str">
        <f>+'PPTO OFIC. MAY'!J64</f>
        <v>RESPETO A LA LEGALIDAD Y A LOS DERECHOS HUMANOS</v>
      </c>
      <c r="K341" s="17">
        <f>+'PPTO OFIC. MAY'!K64</f>
        <v>0</v>
      </c>
    </row>
    <row r="342" spans="1:11" ht="13.5" customHeight="1" x14ac:dyDescent="0.25">
      <c r="A342" s="1">
        <f>+'PPTO ORGANO CONTROL'!A64</f>
        <v>2</v>
      </c>
      <c r="B342" s="1">
        <f>+'PPTO ORGANO CONTROL'!B64</f>
        <v>6</v>
      </c>
      <c r="C342" s="1">
        <f>+'PPTO ORGANO CONTROL'!C64</f>
        <v>261</v>
      </c>
      <c r="D342" s="1">
        <f>+'PPTO ORGANO CONTROL'!D64</f>
        <v>1</v>
      </c>
      <c r="E342" s="1">
        <f>+'PPTO ORGANO CONTROL'!E64</f>
        <v>1</v>
      </c>
      <c r="F342" s="1">
        <f>+'PPTO ORGANO CONTROL'!F64</f>
        <v>15</v>
      </c>
      <c r="G342" s="1" t="str">
        <f>+'PPTO ORGANO CONTROL'!G64</f>
        <v>JRE</v>
      </c>
      <c r="H342" s="1" t="str">
        <f>+'PPTO ORGANO CONTROL'!H64</f>
        <v>08</v>
      </c>
      <c r="I342" s="1" t="str">
        <f>+'PPTO ORGANO CONTROL'!I64</f>
        <v>OIC</v>
      </c>
      <c r="J342" s="1" t="str">
        <f>+'PPTO ORGANO CONTROL'!J64</f>
        <v>TRANSPARENCIA Y RENDICIÓN DE CUENTAS</v>
      </c>
      <c r="K342" s="17">
        <f>+'PPTO ORGANO CONTROL'!K64</f>
        <v>0</v>
      </c>
    </row>
    <row r="343" spans="1:11" ht="13.5" customHeight="1" x14ac:dyDescent="0.25">
      <c r="A343" s="1">
        <f>+'PPTO TRANSP'!A64</f>
        <v>2</v>
      </c>
      <c r="B343" s="1">
        <f>+'PPTO TRANSP'!B64</f>
        <v>6</v>
      </c>
      <c r="C343" s="1">
        <f>+'PPTO TRANSP'!C64</f>
        <v>261</v>
      </c>
      <c r="D343" s="1">
        <f>+'PPTO TRANSP'!D64</f>
        <v>1</v>
      </c>
      <c r="E343" s="1">
        <f>+'PPTO TRANSP'!E64</f>
        <v>1</v>
      </c>
      <c r="F343" s="1">
        <f>+'PPTO TRANSP'!F64</f>
        <v>15</v>
      </c>
      <c r="G343" s="1" t="str">
        <f>+'PPTO TRANSP'!G64</f>
        <v>JRE</v>
      </c>
      <c r="H343" s="1">
        <f>+'PPTO TRANSP'!H64</f>
        <v>36</v>
      </c>
      <c r="I343" s="1" t="str">
        <f>+'PPTO TRANSP'!I64</f>
        <v>TRA</v>
      </c>
      <c r="J343" s="1" t="str">
        <f>+'PPTO TRANSP'!J64</f>
        <v>TRANSPARENCIA Y RENDICIÓN DE CUENTAS</v>
      </c>
      <c r="K343" s="17">
        <f>+'PPTO TRANSP'!K64</f>
        <v>0</v>
      </c>
    </row>
    <row r="344" spans="1:11" ht="13.5" customHeight="1" x14ac:dyDescent="0.25">
      <c r="A344" s="1">
        <f>+'PPTO PLANEA'!A64</f>
        <v>2</v>
      </c>
      <c r="B344" s="1">
        <f>+'PPTO PLANEA'!B64</f>
        <v>6</v>
      </c>
      <c r="C344" s="1">
        <f>+'PPTO PLANEA'!C64</f>
        <v>261</v>
      </c>
      <c r="D344" s="1">
        <f>+'PPTO PLANEA'!D64</f>
        <v>1</v>
      </c>
      <c r="E344" s="1">
        <f>+'PPTO PLANEA'!E64</f>
        <v>1</v>
      </c>
      <c r="F344" s="1">
        <f>+'PPTO PLANEA'!F64</f>
        <v>15</v>
      </c>
      <c r="G344" s="1" t="str">
        <f>+'PPTO PLANEA'!G64</f>
        <v>JRE</v>
      </c>
      <c r="H344" s="1">
        <f>+'PPTO PLANEA'!H64</f>
        <v>24</v>
      </c>
      <c r="I344" s="1" t="str">
        <f>+'PPTO PLANEA'!I64</f>
        <v>PLA</v>
      </c>
      <c r="J344" s="1" t="str">
        <f>+'PPTO PLANEA'!J64</f>
        <v>PLANEACIÓN PARA RESULTADOS EN LA GESTIÓN PÚBLICA</v>
      </c>
      <c r="K344" s="17">
        <f>+'PPTO PLANEA'!K64</f>
        <v>0</v>
      </c>
    </row>
    <row r="345" spans="1:11" ht="13.5" customHeight="1" x14ac:dyDescent="0.25">
      <c r="A345" s="1">
        <f>+'PPTO SEC. GRAL.'!A64</f>
        <v>2</v>
      </c>
      <c r="B345" s="1">
        <f>+'PPTO SEC. GRAL.'!B64</f>
        <v>6</v>
      </c>
      <c r="C345" s="1">
        <f>+'PPTO SEC. GRAL.'!C64</f>
        <v>261</v>
      </c>
      <c r="D345" s="1">
        <f>+'PPTO SEC. GRAL.'!D64</f>
        <v>1</v>
      </c>
      <c r="E345" s="1">
        <f>+'PPTO SEC. GRAL.'!E64</f>
        <v>1</v>
      </c>
      <c r="F345" s="1">
        <f>+'PPTO SEC. GRAL.'!F64</f>
        <v>15</v>
      </c>
      <c r="G345" s="1" t="str">
        <f>+'PPTO SEC. GRAL.'!G64</f>
        <v>JRE</v>
      </c>
      <c r="H345" s="1" t="str">
        <f>+'PPTO SEC. GRAL.'!H64</f>
        <v>04</v>
      </c>
      <c r="I345" s="1" t="str">
        <f>+'PPTO SEC. GRAL.'!I64</f>
        <v>SGR</v>
      </c>
      <c r="J345" s="1" t="str">
        <f>+'PPTO SEC. GRAL.'!J64</f>
        <v>PLANEACIÓN PARA RESULTADOS EN LA GESTIÓN PÚBLICA</v>
      </c>
      <c r="K345" s="17">
        <f>+'PPTO SEC. GRAL.'!K64</f>
        <v>27500</v>
      </c>
    </row>
    <row r="346" spans="1:11" ht="13.5" customHeight="1" x14ac:dyDescent="0.25">
      <c r="A346" s="1">
        <f>+'PPTO TESORERIA'!A64</f>
        <v>2</v>
      </c>
      <c r="B346" s="1">
        <f>+'PPTO TESORERIA'!B64</f>
        <v>6</v>
      </c>
      <c r="C346" s="1">
        <f>+'PPTO TESORERIA'!C64</f>
        <v>261</v>
      </c>
      <c r="D346" s="1">
        <f>+'PPTO TESORERIA'!D64</f>
        <v>1</v>
      </c>
      <c r="E346" s="1">
        <f>+'PPTO TESORERIA'!E64</f>
        <v>1</v>
      </c>
      <c r="F346" s="1">
        <f>+'PPTO TESORERIA'!F64</f>
        <v>15</v>
      </c>
      <c r="G346" s="1" t="str">
        <f>+'PPTO TESORERIA'!G64</f>
        <v>JRE</v>
      </c>
      <c r="H346" s="1" t="str">
        <f>+'PPTO TESORERIA'!H64</f>
        <v>05</v>
      </c>
      <c r="I346" s="1" t="str">
        <f>+'PPTO TESORERIA'!I64</f>
        <v>TES</v>
      </c>
      <c r="J346" s="1" t="str">
        <f>+'PPTO TESORERIA'!J64</f>
        <v>ADMINISTRACIÓN OPTIMA DE LOS RECURSOS</v>
      </c>
      <c r="K346" s="17">
        <f>+'PPTO TESORERIA'!K64</f>
        <v>35000</v>
      </c>
    </row>
    <row r="347" spans="1:11" ht="13.5" customHeight="1" x14ac:dyDescent="0.25">
      <c r="A347" s="1">
        <f>+'PPTO OBRAS '!A74</f>
        <v>2</v>
      </c>
      <c r="B347" s="1">
        <f>+'PPTO OBRAS '!B74</f>
        <v>6</v>
      </c>
      <c r="C347" s="1">
        <f>+'PPTO OBRAS '!C74</f>
        <v>261</v>
      </c>
      <c r="D347" s="1">
        <f>+'PPTO OBRAS '!D74</f>
        <v>1</v>
      </c>
      <c r="E347" s="1">
        <f>+'PPTO OBRAS '!E74</f>
        <v>1</v>
      </c>
      <c r="F347" s="1">
        <f>+'PPTO OBRAS '!F74</f>
        <v>15</v>
      </c>
      <c r="G347" s="1" t="str">
        <f>+'PPTO OBRAS '!G74</f>
        <v>JRE</v>
      </c>
      <c r="H347" s="1" t="str">
        <f>+'PPTO OBRAS '!H74</f>
        <v>06</v>
      </c>
      <c r="I347" s="1" t="str">
        <f>+'PPTO OBRAS '!I74</f>
        <v>OP1</v>
      </c>
      <c r="J347" s="1" t="str">
        <f>+'PPTO OBRAS '!J74</f>
        <v>CONSTRUCCION Y MANTENIMIENTO DE INFRAESTRUCTURA Y EQUIPAMIENTO URBANO</v>
      </c>
      <c r="K347" s="17">
        <f>+'PPTO OBRAS '!K74</f>
        <v>350000</v>
      </c>
    </row>
    <row r="348" spans="1:11" ht="13.5" customHeight="1" x14ac:dyDescent="0.25">
      <c r="A348" s="1">
        <f>+'PPTO DES. RUR'!A64</f>
        <v>2</v>
      </c>
      <c r="B348" s="1">
        <f>+'PPTO DES. RUR'!B64</f>
        <v>6</v>
      </c>
      <c r="C348" s="1">
        <f>+'PPTO DES. RUR'!C64</f>
        <v>261</v>
      </c>
      <c r="D348" s="1">
        <f>+'PPTO DES. RUR'!D64</f>
        <v>1</v>
      </c>
      <c r="E348" s="1">
        <f>+'PPTO DES. RUR'!E64</f>
        <v>1</v>
      </c>
      <c r="F348" s="1">
        <f>+'PPTO DES. RUR'!F64</f>
        <v>15</v>
      </c>
      <c r="G348" s="1" t="str">
        <f>+'PPTO DES. RUR'!G64</f>
        <v>JRE</v>
      </c>
      <c r="H348" s="1">
        <f>+'PPTO DES. RUR'!H64</f>
        <v>30</v>
      </c>
      <c r="I348" s="1" t="str">
        <f>+'PPTO DES. RUR'!I64</f>
        <v>DER</v>
      </c>
      <c r="J348" s="1" t="str">
        <f>+'PPTO DES. RUR'!J64</f>
        <v>DESARROLLO Y REACTIVACIÓN DE PRODUCCIÓN PRIMARIA</v>
      </c>
      <c r="K348" s="17">
        <f>+'PPTO DES. RUR'!K64</f>
        <v>285000</v>
      </c>
    </row>
    <row r="349" spans="1:11" ht="13.5" customHeight="1" x14ac:dyDescent="0.25">
      <c r="A349" s="1">
        <f>+'PPTO BIENES. SOC'!A64</f>
        <v>2</v>
      </c>
      <c r="B349" s="1">
        <f>+'PPTO BIENES. SOC'!B64</f>
        <v>6</v>
      </c>
      <c r="C349" s="1">
        <f>+'PPTO BIENES. SOC'!C64</f>
        <v>261</v>
      </c>
      <c r="D349" s="1">
        <f>+'PPTO BIENES. SOC'!D64</f>
        <v>1</v>
      </c>
      <c r="E349" s="1">
        <f>+'PPTO BIENES. SOC'!E64</f>
        <v>1</v>
      </c>
      <c r="F349" s="1">
        <f>+'PPTO BIENES. SOC'!F64</f>
        <v>15</v>
      </c>
      <c r="G349" s="1" t="str">
        <f>+'PPTO BIENES. SOC'!G64</f>
        <v>JRE</v>
      </c>
      <c r="H349" s="1">
        <f>+'PPTO BIENES. SOC'!H64</f>
        <v>16</v>
      </c>
      <c r="I349" s="1" t="str">
        <f>+'PPTO BIENES. SOC'!I64</f>
        <v>DBS</v>
      </c>
      <c r="J349" s="1" t="str">
        <f>+'PPTO BIENES. SOC'!J64</f>
        <v>MEJORAMIENTO DE LA VIVIENDA</v>
      </c>
      <c r="K349" s="17">
        <f>+'PPTO BIENES. SOC'!K64</f>
        <v>0</v>
      </c>
    </row>
    <row r="350" spans="1:11" ht="13.5" customHeight="1" x14ac:dyDescent="0.25">
      <c r="A350" s="1">
        <f>+'PPTO DES. ECON.'!A64</f>
        <v>2</v>
      </c>
      <c r="B350" s="1">
        <f>+'PPTO DES. ECON.'!B64</f>
        <v>6</v>
      </c>
      <c r="C350" s="1">
        <f>+'PPTO DES. ECON.'!C64</f>
        <v>261</v>
      </c>
      <c r="D350" s="1">
        <f>+'PPTO DES. ECON.'!D64</f>
        <v>1</v>
      </c>
      <c r="E350" s="1">
        <f>+'PPTO DES. ECON.'!E64</f>
        <v>1</v>
      </c>
      <c r="F350" s="1">
        <f>+'PPTO DES. ECON.'!F64</f>
        <v>15</v>
      </c>
      <c r="G350" s="1" t="str">
        <f>+'PPTO DES. ECON.'!G64</f>
        <v>JRE</v>
      </c>
      <c r="H350" s="1">
        <f>+'PPTO DES. ECON.'!H64</f>
        <v>31</v>
      </c>
      <c r="I350" s="1" t="str">
        <f>+'PPTO DES. ECON.'!I64</f>
        <v>DEC</v>
      </c>
      <c r="J350" s="1" t="str">
        <f>+'PPTO DES. ECON.'!J64</f>
        <v>PROMOCIÓN DE LA INVERSIÓN Y EL EMPELO E IMPULSO A LAS MICRO Y PEQUEÑAS EMPRESAS</v>
      </c>
      <c r="K350" s="17">
        <f>+'PPTO DES. ECON.'!K64</f>
        <v>0</v>
      </c>
    </row>
    <row r="351" spans="1:11" ht="13.5" customHeight="1" x14ac:dyDescent="0.25">
      <c r="A351" s="1">
        <f>+'PPTO DIF'!A64</f>
        <v>2</v>
      </c>
      <c r="B351" s="1">
        <f>+'PPTO DIF'!B64</f>
        <v>6</v>
      </c>
      <c r="C351" s="1">
        <f>+'PPTO DIF'!C64</f>
        <v>261</v>
      </c>
      <c r="D351" s="1">
        <f>+'PPTO DIF'!D64</f>
        <v>1</v>
      </c>
      <c r="E351" s="1">
        <f>+'PPTO DIF'!E64</f>
        <v>1</v>
      </c>
      <c r="F351" s="1">
        <f>+'PPTO DIF'!F64</f>
        <v>15</v>
      </c>
      <c r="G351" s="1" t="str">
        <f>+'PPTO DIF'!G64</f>
        <v>JRE</v>
      </c>
      <c r="H351" s="1" t="str">
        <f>+'PPTO DIF'!H64</f>
        <v>07</v>
      </c>
      <c r="I351" s="1" t="str">
        <f>+'PPTO DIF'!I64</f>
        <v>DIF</v>
      </c>
      <c r="J351" s="1" t="str">
        <f>+'PPTO DIF'!J64</f>
        <v>PROTECCIÓN A PERSONAS SUCEPTIBLES O EN SITUACIÓN DE VULNERABILIDAD Y REHABILITACIÓN PARA PERSONAS CON DISCAPACIDAD</v>
      </c>
      <c r="K351" s="17">
        <f>+'PPTO DIF'!K64</f>
        <v>315000</v>
      </c>
    </row>
    <row r="352" spans="1:11" ht="13.5" customHeight="1" x14ac:dyDescent="0.25">
      <c r="A352" s="1">
        <f>+'PPTO EDUCACION'!A64</f>
        <v>2</v>
      </c>
      <c r="B352" s="1">
        <f>+'PPTO EDUCACION'!B64</f>
        <v>6</v>
      </c>
      <c r="C352" s="1">
        <f>+'PPTO EDUCACION'!C64</f>
        <v>261</v>
      </c>
      <c r="D352" s="1">
        <f>+'PPTO EDUCACION'!D64</f>
        <v>1</v>
      </c>
      <c r="E352" s="1">
        <f>+'PPTO EDUCACION'!E64</f>
        <v>1</v>
      </c>
      <c r="F352" s="1">
        <f>+'PPTO EDUCACION'!F64</f>
        <v>15</v>
      </c>
      <c r="G352" s="1" t="str">
        <f>+'PPTO EDUCACION'!G64</f>
        <v>JRE</v>
      </c>
      <c r="H352" s="1">
        <f>+'PPTO EDUCACION'!H64</f>
        <v>33</v>
      </c>
      <c r="I352" s="1" t="str">
        <f>+'PPTO EDUCACION'!I64</f>
        <v>EDC</v>
      </c>
      <c r="J352" s="1" t="str">
        <f>+'PPTO EDUCACION'!J64</f>
        <v>CULTURA PARA LA PAZ, LA INCLUSIÓN, EL DESARROLLO HUMANO Y EL BIENESTAR MUNICIPAL</v>
      </c>
      <c r="K352" s="17">
        <f>+'PPTO EDUCACION'!K64</f>
        <v>0</v>
      </c>
    </row>
    <row r="353" spans="1:11" ht="13.5" customHeight="1" x14ac:dyDescent="0.25">
      <c r="A353" s="1">
        <f>+'PPTO COM. SOCIAL'!A64</f>
        <v>2</v>
      </c>
      <c r="B353" s="1">
        <f>+'PPTO COM. SOCIAL'!B64</f>
        <v>6</v>
      </c>
      <c r="C353" s="1">
        <f>+'PPTO COM. SOCIAL'!C64</f>
        <v>261</v>
      </c>
      <c r="D353" s="1">
        <f>+'PPTO COM. SOCIAL'!D64</f>
        <v>1</v>
      </c>
      <c r="E353" s="1">
        <f>+'PPTO COM. SOCIAL'!E64</f>
        <v>1</v>
      </c>
      <c r="F353" s="1">
        <f>+'PPTO COM. SOCIAL'!F64</f>
        <v>15</v>
      </c>
      <c r="G353" s="1" t="str">
        <f>+'PPTO COM. SOCIAL'!G64</f>
        <v>JRE</v>
      </c>
      <c r="H353" s="1">
        <f>+'PPTO COM. SOCIAL'!H64</f>
        <v>23</v>
      </c>
      <c r="I353" s="1" t="str">
        <f>+'PPTO COM. SOCIAL'!I64</f>
        <v>COS</v>
      </c>
      <c r="J353" s="1" t="str">
        <f>+'PPTO COM. SOCIAL'!J64</f>
        <v>GOBIERNO ABIERTO</v>
      </c>
      <c r="K353" s="17">
        <f>+'PPTO COM. SOCIAL'!K64</f>
        <v>0</v>
      </c>
    </row>
    <row r="354" spans="1:11" ht="13.5" customHeight="1" x14ac:dyDescent="0.25">
      <c r="A354" s="1">
        <f>+'PPTO REG. CIV.'!A64</f>
        <v>2</v>
      </c>
      <c r="B354" s="1">
        <f>+'PPTO REG. CIV.'!B64</f>
        <v>6</v>
      </c>
      <c r="C354" s="1">
        <f>+'PPTO REG. CIV.'!C64</f>
        <v>261</v>
      </c>
      <c r="D354" s="1">
        <f>+'PPTO REG. CIV.'!D64</f>
        <v>1</v>
      </c>
      <c r="E354" s="1">
        <f>+'PPTO REG. CIV.'!E64</f>
        <v>1</v>
      </c>
      <c r="F354" s="1">
        <f>+'PPTO REG. CIV.'!F64</f>
        <v>15</v>
      </c>
      <c r="G354" s="1" t="str">
        <f>+'PPTO REG. CIV.'!G64</f>
        <v>JRE</v>
      </c>
      <c r="H354" s="1">
        <f>+'PPTO REG. CIV.'!H64</f>
        <v>12</v>
      </c>
      <c r="I354" s="1" t="str">
        <f>+'PPTO REG. CIV.'!I64</f>
        <v>RCV</v>
      </c>
      <c r="J354" s="1" t="str">
        <f>+'PPTO REG. CIV.'!J64</f>
        <v>FORTALECIMIENTO DE LAS FINANZAS MUNICIPALES</v>
      </c>
      <c r="K354" s="17">
        <f>+'PPTO REG. CIV.'!K64</f>
        <v>0</v>
      </c>
    </row>
    <row r="355" spans="1:11" ht="13.5" customHeight="1" x14ac:dyDescent="0.25">
      <c r="A355" s="1">
        <f>+'PPTO DEPORTES'!A64</f>
        <v>2</v>
      </c>
      <c r="B355" s="1">
        <f>+'PPTO DEPORTES'!B64</f>
        <v>6</v>
      </c>
      <c r="C355" s="1">
        <f>+'PPTO DEPORTES'!C64</f>
        <v>261</v>
      </c>
      <c r="D355" s="1">
        <f>+'PPTO DEPORTES'!D64</f>
        <v>1</v>
      </c>
      <c r="E355" s="1">
        <f>+'PPTO DEPORTES'!E64</f>
        <v>1</v>
      </c>
      <c r="F355" s="1">
        <f>+'PPTO DEPORTES'!F64</f>
        <v>15</v>
      </c>
      <c r="G355" s="1" t="str">
        <f>+'PPTO DEPORTES'!G64</f>
        <v>JRE</v>
      </c>
      <c r="H355" s="1">
        <f>+'PPTO DEPORTES'!H64</f>
        <v>25</v>
      </c>
      <c r="I355" s="1" t="str">
        <f>+'PPTO DEPORTES'!I64</f>
        <v>DYJ</v>
      </c>
      <c r="J355" s="1" t="str">
        <f>+'PPTO DEPORTES'!J64</f>
        <v>DEPORTE Y ACTIVACIÓN FÍSICA</v>
      </c>
      <c r="K355" s="17">
        <f>+'PPTO DEPORTES'!K64</f>
        <v>0</v>
      </c>
    </row>
    <row r="356" spans="1:11" ht="13.5" customHeight="1" x14ac:dyDescent="0.25">
      <c r="A356" s="1">
        <f>+'PPTO SALUD'!A64</f>
        <v>2</v>
      </c>
      <c r="B356" s="1">
        <f>+'PPTO SALUD'!B64</f>
        <v>6</v>
      </c>
      <c r="C356" s="1">
        <f>+'PPTO SALUD'!C64</f>
        <v>261</v>
      </c>
      <c r="D356" s="1">
        <f>+'PPTO SALUD'!D64</f>
        <v>1</v>
      </c>
      <c r="E356" s="1">
        <f>+'PPTO SALUD'!E64</f>
        <v>1</v>
      </c>
      <c r="F356" s="1">
        <f>+'PPTO SALUD'!F64</f>
        <v>15</v>
      </c>
      <c r="G356" s="1" t="str">
        <f>+'PPTO SALUD'!G64</f>
        <v>JRE</v>
      </c>
      <c r="H356" s="1">
        <f>+'PPTO SALUD'!H64</f>
        <v>20</v>
      </c>
      <c r="I356" s="1" t="str">
        <f>+'PPTO SALUD'!I64</f>
        <v>SAM</v>
      </c>
      <c r="J356" s="1" t="str">
        <f>+'PPTO SALUD'!J64</f>
        <v>PROTECCIÓN A PERSONAS SUCEPTIBLES O EN SITUACIÓN DE VULNERABILIDAD Y REHABILITACIÓN PARA PERSONAS CON DISCAPACIDAD</v>
      </c>
      <c r="K356" s="17">
        <f>+'PPTO SALUD'!K64</f>
        <v>0</v>
      </c>
    </row>
    <row r="357" spans="1:11" ht="13.5" customHeight="1" x14ac:dyDescent="0.25">
      <c r="A357" s="1">
        <f>+'PPTO AGUA POTABLE'!A64</f>
        <v>2</v>
      </c>
      <c r="B357" s="1">
        <f>+'PPTO AGUA POTABLE'!B64</f>
        <v>6</v>
      </c>
      <c r="C357" s="1">
        <f>+'PPTO AGUA POTABLE'!C64</f>
        <v>261</v>
      </c>
      <c r="D357" s="1">
        <f>+'PPTO AGUA POTABLE'!D64</f>
        <v>1</v>
      </c>
      <c r="E357" s="1">
        <f>+'PPTO AGUA POTABLE'!E64</f>
        <v>1</v>
      </c>
      <c r="F357" s="1">
        <f>+'PPTO AGUA POTABLE'!F64</f>
        <v>15</v>
      </c>
      <c r="G357" s="1" t="str">
        <f>+'PPTO AGUA POTABLE'!G64</f>
        <v>JRE</v>
      </c>
      <c r="H357" s="1">
        <f>+'PPTO AGUA POTABLE'!H64</f>
        <v>35</v>
      </c>
      <c r="I357" s="1" t="str">
        <f>+'PPTO AGUA POTABLE'!I64</f>
        <v>AGP</v>
      </c>
      <c r="J357" s="1" t="str">
        <f>+'PPTO AGUA POTABLE'!J64</f>
        <v>SERVICIOS PÚBLICOS MUNICIPALES</v>
      </c>
      <c r="K357" s="17">
        <f>+'PPTO AGUA POTABLE'!K64</f>
        <v>354000</v>
      </c>
    </row>
    <row r="358" spans="1:11" ht="13.5" customHeight="1" x14ac:dyDescent="0.25">
      <c r="A358" s="1">
        <f>+'PPTO REGLAMENTOS'!A64</f>
        <v>2</v>
      </c>
      <c r="B358" s="1">
        <f>+'PPTO REGLAMENTOS'!B64</f>
        <v>6</v>
      </c>
      <c r="C358" s="1">
        <f>+'PPTO REGLAMENTOS'!C64</f>
        <v>261</v>
      </c>
      <c r="D358" s="1">
        <f>+'PPTO REGLAMENTOS'!D64</f>
        <v>1</v>
      </c>
      <c r="E358" s="1">
        <f>+'PPTO REGLAMENTOS'!E64</f>
        <v>1</v>
      </c>
      <c r="F358" s="1">
        <f>+'PPTO REGLAMENTOS'!F64</f>
        <v>15</v>
      </c>
      <c r="G358" s="1" t="str">
        <f>+'PPTO REGLAMENTOS'!G64</f>
        <v>JRE</v>
      </c>
      <c r="H358" s="1">
        <f>+'PPTO REGLAMENTOS'!H64</f>
        <v>11</v>
      </c>
      <c r="I358" s="1" t="str">
        <f>+'PPTO REGLAMENTOS'!I64</f>
        <v>REG</v>
      </c>
      <c r="J358" s="1" t="str">
        <f>+'PPTO REGLAMENTOS'!J64</f>
        <v>RESPETO A LA LEGALIDAD Y A LOS DERECHOS HUMANOS</v>
      </c>
      <c r="K358" s="17">
        <f>+'PPTO REGLAMENTOS'!K64</f>
        <v>0</v>
      </c>
    </row>
    <row r="359" spans="1:11" ht="13.5" customHeight="1" x14ac:dyDescent="0.25">
      <c r="A359" s="1">
        <f>+'PPTO PARQUES'!A64</f>
        <v>2</v>
      </c>
      <c r="B359" s="1">
        <f>+'PPTO PARQUES'!B64</f>
        <v>6</v>
      </c>
      <c r="C359" s="1">
        <f>+'PPTO PARQUES'!C64</f>
        <v>261</v>
      </c>
      <c r="D359" s="1">
        <f>+'PPTO PARQUES'!D64</f>
        <v>1</v>
      </c>
      <c r="E359" s="1">
        <f>+'PPTO PARQUES'!E64</f>
        <v>1</v>
      </c>
      <c r="F359" s="1">
        <f>+'PPTO PARQUES'!F64</f>
        <v>15</v>
      </c>
      <c r="G359" s="1" t="str">
        <f>+'PPTO PARQUES'!G64</f>
        <v>JRE</v>
      </c>
      <c r="H359" s="1">
        <f>+'PPTO PARQUES'!H64</f>
        <v>37</v>
      </c>
      <c r="I359" s="1" t="str">
        <f>+'PPTO PARQUES'!I64</f>
        <v>PYJ</v>
      </c>
      <c r="J359" s="1" t="str">
        <f>+'PPTO PARQUES'!J64</f>
        <v>SERVICIOS PÚBLICOS MUNICIPALES</v>
      </c>
      <c r="K359" s="17">
        <f>+'PPTO PARQUES'!K64</f>
        <v>0</v>
      </c>
    </row>
    <row r="360" spans="1:11" ht="13.5" customHeight="1" x14ac:dyDescent="0.25">
      <c r="A360" s="1">
        <f>+'PPTO SERV. GRALES'!A68</f>
        <v>2</v>
      </c>
      <c r="B360" s="1">
        <f>+'PPTO SERV. GRALES'!B68</f>
        <v>6</v>
      </c>
      <c r="C360" s="1">
        <f>+'PPTO SERV. GRALES'!C68</f>
        <v>261</v>
      </c>
      <c r="D360" s="1">
        <f>+'PPTO SERV. GRALES'!D68</f>
        <v>1</v>
      </c>
      <c r="E360" s="1">
        <f>+'PPTO SERV. GRALES'!E68</f>
        <v>1</v>
      </c>
      <c r="F360" s="1">
        <f>+'PPTO SERV. GRALES'!F68</f>
        <v>15</v>
      </c>
      <c r="G360" s="1" t="str">
        <f>+'PPTO SERV. GRALES'!G68</f>
        <v>JRE</v>
      </c>
      <c r="H360" s="1">
        <f>+'PPTO SERV. GRALES'!H68</f>
        <v>18</v>
      </c>
      <c r="I360" s="1" t="str">
        <f>+'PPTO SERV. GRALES'!I68</f>
        <v>DSG</v>
      </c>
      <c r="J360" s="1" t="str">
        <f>+'PPTO SERV. GRALES'!J68</f>
        <v>SERVICIOS PÚBLICOS MUNICIPALES</v>
      </c>
      <c r="K360" s="17">
        <f>+'PPTO SERV. GRALES'!K68</f>
        <v>822252.16</v>
      </c>
    </row>
    <row r="361" spans="1:11" ht="13.5" customHeight="1" x14ac:dyDescent="0.25">
      <c r="A361" s="1">
        <f>+'PPTO ALUM PUB.'!A64</f>
        <v>2</v>
      </c>
      <c r="B361" s="1">
        <f>+'PPTO ALUM PUB.'!B64</f>
        <v>6</v>
      </c>
      <c r="C361" s="1">
        <f>+'PPTO ALUM PUB.'!C64</f>
        <v>261</v>
      </c>
      <c r="D361" s="1">
        <f>+'PPTO ALUM PUB.'!D64</f>
        <v>1</v>
      </c>
      <c r="E361" s="1">
        <f>+'PPTO ALUM PUB.'!E64</f>
        <v>1</v>
      </c>
      <c r="F361" s="1">
        <f>+'PPTO ALUM PUB.'!F64</f>
        <v>15</v>
      </c>
      <c r="G361" s="1" t="str">
        <f>+'PPTO ALUM PUB.'!G64</f>
        <v>JRE</v>
      </c>
      <c r="H361" s="1">
        <f>+'PPTO ALUM PUB.'!H64</f>
        <v>22</v>
      </c>
      <c r="I361" s="1" t="str">
        <f>+'PPTO ALUM PUB.'!I64</f>
        <v>DAP</v>
      </c>
      <c r="J361" s="1" t="str">
        <f>+'PPTO ALUM PUB.'!J64</f>
        <v>SERVICIOS PÚBLICOS MUNICIPALES</v>
      </c>
      <c r="K361" s="17">
        <f>+'PPTO ALUM PUB.'!K64</f>
        <v>258900</v>
      </c>
    </row>
    <row r="362" spans="1:11" ht="13.5" customHeight="1" x14ac:dyDescent="0.25">
      <c r="A362" s="1">
        <f>+'PPTO DIV. SEX.'!A64</f>
        <v>2</v>
      </c>
      <c r="B362" s="1">
        <f>+'PPTO DIV. SEX.'!B64</f>
        <v>6</v>
      </c>
      <c r="C362" s="1">
        <f>+'PPTO DIV. SEX.'!C64</f>
        <v>261</v>
      </c>
      <c r="D362" s="1">
        <f>+'PPTO DIV. SEX.'!D64</f>
        <v>1</v>
      </c>
      <c r="E362" s="1">
        <f>+'PPTO DIV. SEX.'!E64</f>
        <v>1</v>
      </c>
      <c r="F362" s="1">
        <f>+'PPTO DIV. SEX.'!F64</f>
        <v>15</v>
      </c>
      <c r="G362" s="1" t="str">
        <f>+'PPTO DIV. SEX.'!G64</f>
        <v>JRE</v>
      </c>
      <c r="H362" s="1">
        <f>+'PPTO DIV. SEX.'!H64</f>
        <v>38</v>
      </c>
      <c r="I362" s="1" t="str">
        <f>+'PPTO DIV. SEX.'!I64</f>
        <v>DIS</v>
      </c>
      <c r="J362" s="1" t="str">
        <f>+'PPTO DIV. SEX.'!J64</f>
        <v>BRINDAR LOS CONOCIMIENTOS SOBRE COMO TENER MAYOR ÉXITO DENTRO DE SUS NEGOCIOS A LAS MUJERES JEFAS DE FAMILIA</v>
      </c>
      <c r="K362" s="17">
        <f>+'PPTO DIV. SEX.'!K64</f>
        <v>0</v>
      </c>
    </row>
    <row r="363" spans="1:11" ht="13.5" customHeight="1" x14ac:dyDescent="0.25">
      <c r="A363" s="1">
        <f>+'PPTO TURISMO'!A64</f>
        <v>2</v>
      </c>
      <c r="B363" s="1">
        <f>+'PPTO TURISMO'!B64</f>
        <v>6</v>
      </c>
      <c r="C363" s="1">
        <f>+'PPTO TURISMO'!C64</f>
        <v>261</v>
      </c>
      <c r="D363" s="1">
        <f>+'PPTO TURISMO'!D64</f>
        <v>1</v>
      </c>
      <c r="E363" s="1">
        <f>+'PPTO TURISMO'!E64</f>
        <v>1</v>
      </c>
      <c r="F363" s="1">
        <f>+'PPTO TURISMO'!F64</f>
        <v>15</v>
      </c>
      <c r="G363" s="1" t="str">
        <f>+'PPTO TURISMO'!G64</f>
        <v>JRE</v>
      </c>
      <c r="H363" s="1">
        <f>+'PPTO TURISMO'!H64</f>
        <v>32</v>
      </c>
      <c r="I363" s="1" t="str">
        <f>+'PPTO TURISMO'!I64</f>
        <v>TUR</v>
      </c>
      <c r="J363" s="1" t="str">
        <f>+'PPTO TURISMO'!J64</f>
        <v>BRINDAR LOS CONOCIMIENTOS SOBRE COMO TENER MAYOR ÉXITO DENTRO DE SUS NEGOCIOS A LAS MUJERES JEFAS DE FAMILIA</v>
      </c>
      <c r="K363" s="17">
        <f>+'PPTO TURISMO'!K64</f>
        <v>0</v>
      </c>
    </row>
    <row r="364" spans="1:11" ht="13.5" customHeight="1" x14ac:dyDescent="0.25">
      <c r="A364" s="1">
        <f>+'PPTO COOR. ECOL.'!A67</f>
        <v>2</v>
      </c>
      <c r="B364" s="1">
        <f>+'PPTO COOR. ECOL.'!B67</f>
        <v>6</v>
      </c>
      <c r="C364" s="1">
        <f>+'PPTO COOR. ECOL.'!C67</f>
        <v>261</v>
      </c>
      <c r="D364" s="1">
        <v>1</v>
      </c>
      <c r="E364" s="1">
        <f>+'PPTO COOR. ECOL.'!E67</f>
        <v>1</v>
      </c>
      <c r="F364" s="1">
        <f>+'PPTO COOR. ECOL.'!F67</f>
        <v>11</v>
      </c>
      <c r="G364" s="1" t="str">
        <f>+'PPTO COOR. ECOL.'!G67</f>
        <v>JRE</v>
      </c>
      <c r="H364" s="1">
        <f>+'PPTO COOR. ECOL.'!H67</f>
        <v>39</v>
      </c>
      <c r="I364" s="1" t="str">
        <f>+'PPTO COOR. ECOL.'!I67</f>
        <v>ECO</v>
      </c>
      <c r="J364" s="1" t="str">
        <f>+'PPTO COOR. ECOL.'!J67</f>
        <v>RESPETO A LA LEGALIDAD Y A LOS DERECHOS HUMANOS</v>
      </c>
      <c r="K364" s="17">
        <f>+'PPTO COOR. ECOL.'!K67</f>
        <v>0</v>
      </c>
    </row>
    <row r="365" spans="1:11" ht="13.5" customHeight="1" x14ac:dyDescent="0.25">
      <c r="A365" s="1">
        <f>+'PPTO COOR. REC. HUM'!A64</f>
        <v>2</v>
      </c>
      <c r="B365" s="1">
        <f>+'PPTO COOR. REC. HUM'!B64</f>
        <v>6</v>
      </c>
      <c r="C365" s="1">
        <f>+'PPTO COOR. REC. HUM'!C64</f>
        <v>261</v>
      </c>
      <c r="D365" s="1">
        <f>+'PPTO COOR. REC. HUM'!D64</f>
        <v>1</v>
      </c>
      <c r="E365" s="1">
        <f>+'PPTO COOR. REC. HUM'!E64</f>
        <v>1</v>
      </c>
      <c r="F365" s="1">
        <f>+'PPTO COOR. REC. HUM'!F64</f>
        <v>15</v>
      </c>
      <c r="G365" s="1" t="str">
        <f>+'PPTO COOR. REC. HUM'!G64</f>
        <v>JRE</v>
      </c>
      <c r="H365" s="1" t="str">
        <f>+'PPTO COOR. REC. HUM'!H64</f>
        <v>09</v>
      </c>
      <c r="I365" s="1" t="str">
        <f>+'PPTO COOR. REC. HUM'!I64</f>
        <v>HYM</v>
      </c>
      <c r="J365" s="1" t="str">
        <f>+'PPTO COOR. REC. HUM'!J64</f>
        <v>RESPETO A LA LEGALIDAD Y A LOS DERECHOS HUMANOS</v>
      </c>
      <c r="K365" s="17">
        <f>+'PPTO COOR. REC. HUM'!K64</f>
        <v>0</v>
      </c>
    </row>
    <row r="366" spans="1:11" x14ac:dyDescent="0.25">
      <c r="A366" s="1">
        <v>2</v>
      </c>
      <c r="B366" s="1">
        <v>6</v>
      </c>
      <c r="C366" s="1">
        <v>261</v>
      </c>
      <c r="D366" s="1">
        <v>3</v>
      </c>
      <c r="E366" s="1"/>
      <c r="F366" s="1"/>
      <c r="G366" s="1"/>
      <c r="H366" s="1"/>
      <c r="I366" s="1"/>
      <c r="J366" s="7" t="s">
        <v>165</v>
      </c>
      <c r="K366" s="17">
        <f>+K367</f>
        <v>1710000</v>
      </c>
    </row>
    <row r="367" spans="1:11" x14ac:dyDescent="0.25">
      <c r="A367" s="1">
        <v>2</v>
      </c>
      <c r="B367" s="1">
        <v>6</v>
      </c>
      <c r="C367" s="1">
        <v>261</v>
      </c>
      <c r="D367" s="1">
        <v>3</v>
      </c>
      <c r="E367" s="1">
        <v>1</v>
      </c>
      <c r="F367" s="1"/>
      <c r="G367" s="1"/>
      <c r="H367" s="1"/>
      <c r="I367" s="3"/>
      <c r="J367" s="7" t="s">
        <v>115</v>
      </c>
      <c r="K367" s="17">
        <f>SUM(K368:K370)</f>
        <v>1710000</v>
      </c>
    </row>
    <row r="368" spans="1:11" ht="16.5" customHeight="1" x14ac:dyDescent="0.25">
      <c r="A368" s="1">
        <f>+'PPTO. SEG. PUB.'!A51</f>
        <v>2</v>
      </c>
      <c r="B368" s="1">
        <f>+'PPTO. SEG. PUB.'!B51</f>
        <v>6</v>
      </c>
      <c r="C368" s="1">
        <f>+'PPTO. SEG. PUB.'!C51</f>
        <v>261</v>
      </c>
      <c r="D368" s="1">
        <f>+'PPTO. SEG. PUB.'!D51</f>
        <v>3</v>
      </c>
      <c r="E368" s="1">
        <f>+'PPTO. SEG. PUB.'!E51</f>
        <v>1</v>
      </c>
      <c r="F368" s="1">
        <f>+'PPTO. SEG. PUB.'!F51</f>
        <v>25</v>
      </c>
      <c r="G368" s="1" t="str">
        <f>+'PPTO. SEG. PUB.'!G51</f>
        <v>JRE</v>
      </c>
      <c r="H368" s="1">
        <f>+'PPTO. SEG. PUB.'!H51</f>
        <v>26</v>
      </c>
      <c r="I368" s="1" t="str">
        <f>+'PPTO. SEG. PUB.'!I51</f>
        <v>SEP</v>
      </c>
      <c r="J368" s="7" t="str">
        <f>+'PPTO. SEG. PUB.'!J51</f>
        <v>PREVENCIÓN Y CONTROL POLICIAL DE LA VIOLENCIA Y DEL DELITO EN EL MUNICIPIO</v>
      </c>
      <c r="K368" s="17">
        <f>+'PPTO. SEG. PUB.'!K51</f>
        <v>800000</v>
      </c>
    </row>
    <row r="369" spans="1:11" ht="16.5" customHeight="1" x14ac:dyDescent="0.25">
      <c r="A369" s="1">
        <f>+'PPTO TRANSITO'!A52</f>
        <v>2</v>
      </c>
      <c r="B369" s="1">
        <f>+'PPTO TRANSITO'!B52</f>
        <v>6</v>
      </c>
      <c r="C369" s="1">
        <f>+'PPTO TRANSITO'!C52</f>
        <v>261</v>
      </c>
      <c r="D369" s="1">
        <f>+'PPTO TRANSITO'!D52</f>
        <v>3</v>
      </c>
      <c r="E369" s="1">
        <f>+'PPTO TRANSITO'!E52</f>
        <v>1</v>
      </c>
      <c r="F369" s="1">
        <f>+'PPTO TRANSITO'!F52</f>
        <v>25</v>
      </c>
      <c r="G369" s="1" t="str">
        <f>+'PPTO TRANSITO'!G52</f>
        <v>JRE</v>
      </c>
      <c r="H369" s="1">
        <f>+'PPTO TRANSITO'!H52</f>
        <v>27</v>
      </c>
      <c r="I369" s="1" t="str">
        <f>+'PPTO TRANSITO'!I52</f>
        <v>TYV</v>
      </c>
      <c r="J369" s="7" t="str">
        <f>+'PPTO TRANSITO'!J52</f>
        <v>MOVILIDAD Y TRANSPORTE</v>
      </c>
      <c r="K369" s="17">
        <f>+'PPTO TRANSITO'!K52</f>
        <v>455000</v>
      </c>
    </row>
    <row r="370" spans="1:11" ht="39" x14ac:dyDescent="0.25">
      <c r="A370" s="1">
        <f>+'PPTO PROT. CIVIL'!A52</f>
        <v>2</v>
      </c>
      <c r="B370" s="1">
        <f>+'PPTO PROT. CIVIL'!B52</f>
        <v>6</v>
      </c>
      <c r="C370" s="1">
        <f>+'PPTO PROT. CIVIL'!C52</f>
        <v>261</v>
      </c>
      <c r="D370" s="1">
        <f>+'PPTO PROT. CIVIL'!D52</f>
        <v>3</v>
      </c>
      <c r="E370" s="1">
        <f>+'PPTO PROT. CIVIL'!E52</f>
        <v>1</v>
      </c>
      <c r="F370" s="1">
        <f>+'PPTO PROT. CIVIL'!F52</f>
        <v>25</v>
      </c>
      <c r="G370" s="1" t="str">
        <f>+'PPTO PROT. CIVIL'!G52</f>
        <v>JRE</v>
      </c>
      <c r="H370" s="1">
        <f>+'PPTO PROT. CIVIL'!H52</f>
        <v>28</v>
      </c>
      <c r="I370" s="1" t="str">
        <f>+'PPTO PROT. CIVIL'!I52</f>
        <v>PTC</v>
      </c>
      <c r="J370" s="7" t="str">
        <f>+'PPTO PROT. CIVIL'!J52</f>
        <v>VERIFICACIÓN DE ESTABLECIMIENTOS COMERCIALES, INSTITUCIONES EDUCATIVAS PÚBLICAS Y PRIVADAS PARA QUE CUMPLAN CON LAS MEDIDAS DE SEGURIDAD QUE MARCA LA LEY</v>
      </c>
      <c r="K370" s="17">
        <f>+'PPTO PROT. CIVIL'!K52</f>
        <v>455000</v>
      </c>
    </row>
    <row r="371" spans="1:11" x14ac:dyDescent="0.25">
      <c r="A371" s="1">
        <v>2</v>
      </c>
      <c r="B371" s="1">
        <v>6</v>
      </c>
      <c r="C371" s="1">
        <v>261</v>
      </c>
      <c r="D371" s="1">
        <f>+D290</f>
        <v>7</v>
      </c>
      <c r="E371" s="1"/>
      <c r="F371" s="1"/>
      <c r="G371" s="1"/>
      <c r="H371" s="1"/>
      <c r="I371" s="1"/>
      <c r="J371" s="7" t="s">
        <v>107</v>
      </c>
      <c r="K371" s="64">
        <f>+K372</f>
        <v>1894798.51</v>
      </c>
    </row>
    <row r="372" spans="1:11" x14ac:dyDescent="0.25">
      <c r="A372" s="1">
        <v>2</v>
      </c>
      <c r="B372" s="1">
        <v>6</v>
      </c>
      <c r="C372" s="1">
        <v>261</v>
      </c>
      <c r="D372" s="1">
        <f>+D371</f>
        <v>7</v>
      </c>
      <c r="E372" s="1">
        <v>1</v>
      </c>
      <c r="F372" s="1"/>
      <c r="G372" s="1"/>
      <c r="H372" s="1"/>
      <c r="I372" s="1"/>
      <c r="J372" s="7" t="s">
        <v>115</v>
      </c>
      <c r="K372" s="64">
        <f>SUM(K373:K378)</f>
        <v>1894798.51</v>
      </c>
    </row>
    <row r="373" spans="1:11" ht="15" customHeight="1" x14ac:dyDescent="0.25">
      <c r="A373" s="1">
        <f>+'PPTO OBRAS '!A77</f>
        <v>2</v>
      </c>
      <c r="B373" s="1">
        <f>+'PPTO OBRAS '!B77</f>
        <v>6</v>
      </c>
      <c r="C373" s="1">
        <f>+'PPTO OBRAS '!C77</f>
        <v>261</v>
      </c>
      <c r="D373" s="1">
        <f>+'PPTO OBRAS '!D77</f>
        <v>7</v>
      </c>
      <c r="E373" s="1">
        <f>+'PPTO OBRAS '!E77</f>
        <v>1</v>
      </c>
      <c r="F373" s="1">
        <f>+'PPTO OBRAS '!F77</f>
        <v>11</v>
      </c>
      <c r="G373" s="1" t="str">
        <f>+'PPTO OBRAS '!G77</f>
        <v>JRE</v>
      </c>
      <c r="H373" s="1" t="str">
        <f>+'PPTO OBRAS '!H77</f>
        <v>06</v>
      </c>
      <c r="I373" s="1" t="str">
        <f>+'PPTO OBRAS '!I77</f>
        <v>OP1</v>
      </c>
      <c r="J373" s="1" t="str">
        <f>+'PPTO OBRAS '!J77</f>
        <v>CONSTRUCCION Y MANTENIMIENTO DE INFRAESTRUCTURA Y EQUIPAMIENTO URBANO</v>
      </c>
      <c r="K373" s="17">
        <f>+'PPTO OBRAS '!K77</f>
        <v>325600</v>
      </c>
    </row>
    <row r="374" spans="1:11" ht="15" customHeight="1" x14ac:dyDescent="0.25">
      <c r="A374" s="1">
        <f>+'PPTO DES. RUR'!A67</f>
        <v>2</v>
      </c>
      <c r="B374" s="1">
        <f>+'PPTO DES. RUR'!B67</f>
        <v>6</v>
      </c>
      <c r="C374" s="1">
        <f>+'PPTO DES. RUR'!C67</f>
        <v>261</v>
      </c>
      <c r="D374" s="1">
        <f>+'PPTO DES. RUR'!D67</f>
        <v>7</v>
      </c>
      <c r="E374" s="1">
        <f>+'PPTO DES. RUR'!E67</f>
        <v>1</v>
      </c>
      <c r="F374" s="1">
        <f>+'PPTO DES. RUR'!F67</f>
        <v>11</v>
      </c>
      <c r="G374" s="1" t="str">
        <f>+'PPTO DES. RUR'!G67</f>
        <v>JRE</v>
      </c>
      <c r="H374" s="1">
        <f>+'PPTO DES. RUR'!H67</f>
        <v>30</v>
      </c>
      <c r="I374" s="1" t="str">
        <f>+'PPTO DES. RUR'!I67</f>
        <v>DER</v>
      </c>
      <c r="J374" s="1" t="str">
        <f>+'PPTO DES. RUR'!J67</f>
        <v>DESARROLLO Y REACTIVACIÓN DE PRODUCCIÓN PRIMARIA</v>
      </c>
      <c r="K374" s="17">
        <f>+'PPTO DES. RUR'!K67</f>
        <v>256000</v>
      </c>
    </row>
    <row r="375" spans="1:11" ht="15" customHeight="1" x14ac:dyDescent="0.25">
      <c r="A375" s="1">
        <f>+'PPTO DIF'!A67</f>
        <v>2</v>
      </c>
      <c r="B375" s="1">
        <f>+'PPTO DIF'!B67</f>
        <v>6</v>
      </c>
      <c r="C375" s="1">
        <f>+'PPTO DIF'!C67</f>
        <v>261</v>
      </c>
      <c r="D375" s="1">
        <f>+'PPTO DIF'!D67</f>
        <v>7</v>
      </c>
      <c r="E375" s="1">
        <f>+'PPTO DIF'!E67</f>
        <v>1</v>
      </c>
      <c r="F375" s="1">
        <f>+'PPTO DIF'!F67</f>
        <v>11</v>
      </c>
      <c r="G375" s="1" t="str">
        <f>+'PPTO DIF'!G67</f>
        <v>JRE</v>
      </c>
      <c r="H375" s="1" t="str">
        <f>+'PPTO DIF'!H67</f>
        <v>07</v>
      </c>
      <c r="I375" s="1" t="str">
        <f>+'PPTO DIF'!I67</f>
        <v>DIF</v>
      </c>
      <c r="J375" s="1" t="str">
        <f>+'PPTO DIF'!J67</f>
        <v>PROTECCIÓN A PERSONAS SUCEPTIBLES O EN SITUACIÓN DE VULNERABILIDAD Y REHABILITACIÓN PARA PERSONAS CON DISCAPACIDAD</v>
      </c>
      <c r="K375" s="17">
        <f>+'PPTO DIF'!K67</f>
        <v>195600</v>
      </c>
    </row>
    <row r="376" spans="1:11" ht="15" customHeight="1" x14ac:dyDescent="0.25">
      <c r="A376" s="1">
        <f>+'PPTO AGUA POTABLE'!A67</f>
        <v>2</v>
      </c>
      <c r="B376" s="1">
        <f>+'PPTO AGUA POTABLE'!B67</f>
        <v>6</v>
      </c>
      <c r="C376" s="1">
        <f>+'PPTO AGUA POTABLE'!C67</f>
        <v>261</v>
      </c>
      <c r="D376" s="1">
        <f>+'PPTO AGUA POTABLE'!D67</f>
        <v>7</v>
      </c>
      <c r="E376" s="1">
        <f>+'PPTO AGUA POTABLE'!E67</f>
        <v>1</v>
      </c>
      <c r="F376" s="1">
        <f>+'PPTO AGUA POTABLE'!F67</f>
        <v>11</v>
      </c>
      <c r="G376" s="1" t="str">
        <f>+'PPTO AGUA POTABLE'!G67</f>
        <v>JRE</v>
      </c>
      <c r="H376" s="1">
        <f>+'PPTO AGUA POTABLE'!H67</f>
        <v>35</v>
      </c>
      <c r="I376" s="1" t="str">
        <f>+'PPTO AGUA POTABLE'!I67</f>
        <v>AGP</v>
      </c>
      <c r="J376" s="1" t="str">
        <f>+'PPTO AGUA POTABLE'!J67</f>
        <v>SERVICIOS PÚBLICOS MUNICIPALES</v>
      </c>
      <c r="K376" s="17">
        <f>+'PPTO AGUA POTABLE'!K67</f>
        <v>258600</v>
      </c>
    </row>
    <row r="377" spans="1:11" ht="15" customHeight="1" x14ac:dyDescent="0.25">
      <c r="A377" s="1">
        <f>+'PPTO SERV. GRALES'!A71</f>
        <v>2</v>
      </c>
      <c r="B377" s="1">
        <f>+'PPTO SERV. GRALES'!B71</f>
        <v>6</v>
      </c>
      <c r="C377" s="1">
        <f>+'PPTO SERV. GRALES'!C71</f>
        <v>261</v>
      </c>
      <c r="D377" s="1">
        <f>+'PPTO SERV. GRALES'!D71</f>
        <v>7</v>
      </c>
      <c r="E377" s="1">
        <f>+'PPTO SERV. GRALES'!E71</f>
        <v>1</v>
      </c>
      <c r="F377" s="1">
        <f>+'PPTO SERV. GRALES'!F71</f>
        <v>11</v>
      </c>
      <c r="G377" s="1" t="str">
        <f>+'PPTO SERV. GRALES'!G71</f>
        <v>JRE</v>
      </c>
      <c r="H377" s="1">
        <f>+'PPTO SERV. GRALES'!H71</f>
        <v>18</v>
      </c>
      <c r="I377" s="1" t="str">
        <f>+'PPTO SERV. GRALES'!I71</f>
        <v>DSG</v>
      </c>
      <c r="J377" s="1" t="str">
        <f>+'PPTO SERV. GRALES'!J71</f>
        <v>SERVICIOS PÚBLICOS MUNICIPALES</v>
      </c>
      <c r="K377" s="17">
        <f>+'PPTO SERV. GRALES'!K71</f>
        <v>700398.51</v>
      </c>
    </row>
    <row r="378" spans="1:11" ht="15" customHeight="1" x14ac:dyDescent="0.25">
      <c r="A378" s="1">
        <f>+'PPTO ALUM PUB.'!A67</f>
        <v>2</v>
      </c>
      <c r="B378" s="1">
        <f>+'PPTO ALUM PUB.'!B67</f>
        <v>6</v>
      </c>
      <c r="C378" s="1">
        <f>+'PPTO ALUM PUB.'!C67</f>
        <v>261</v>
      </c>
      <c r="D378" s="1">
        <f>+'PPTO ALUM PUB.'!D67</f>
        <v>7</v>
      </c>
      <c r="E378" s="1">
        <f>+'PPTO ALUM PUB.'!E67</f>
        <v>1</v>
      </c>
      <c r="F378" s="1">
        <f>+'PPTO ALUM PUB.'!F67</f>
        <v>11</v>
      </c>
      <c r="G378" s="1" t="str">
        <f>+'PPTO ALUM PUB.'!G67</f>
        <v>JRE</v>
      </c>
      <c r="H378" s="1">
        <f>+'PPTO ALUM PUB.'!H67</f>
        <v>22</v>
      </c>
      <c r="I378" s="1" t="str">
        <f>+'PPTO ALUM PUB.'!I67</f>
        <v>DAP</v>
      </c>
      <c r="J378" s="1" t="str">
        <f>+'PPTO ALUM PUB.'!J67</f>
        <v>SERVICIOS PÚBLICOS MUNICIPALES</v>
      </c>
      <c r="K378" s="17">
        <f>+'PPTO ALUM PUB.'!K67</f>
        <v>158600</v>
      </c>
    </row>
    <row r="379" spans="1:11" ht="15" customHeight="1" x14ac:dyDescent="0.25">
      <c r="A379" s="1">
        <v>2</v>
      </c>
      <c r="B379" s="1">
        <v>6</v>
      </c>
      <c r="C379" s="1">
        <v>261</v>
      </c>
      <c r="D379" s="1">
        <f>+D304</f>
        <v>8</v>
      </c>
      <c r="E379" s="1"/>
      <c r="F379" s="1"/>
      <c r="G379" s="1"/>
      <c r="H379" s="1"/>
      <c r="I379" s="1"/>
      <c r="J379" s="7" t="s">
        <v>108</v>
      </c>
      <c r="K379" s="64">
        <f>+K380</f>
        <v>355000</v>
      </c>
    </row>
    <row r="380" spans="1:11" x14ac:dyDescent="0.25">
      <c r="A380" s="1">
        <v>2</v>
      </c>
      <c r="B380" s="1">
        <v>6</v>
      </c>
      <c r="C380" s="1">
        <v>261</v>
      </c>
      <c r="D380" s="1">
        <f>+D379</f>
        <v>8</v>
      </c>
      <c r="E380" s="1">
        <v>1</v>
      </c>
      <c r="F380" s="1"/>
      <c r="G380" s="1"/>
      <c r="H380" s="1"/>
      <c r="I380" s="1"/>
      <c r="J380" s="7" t="s">
        <v>115</v>
      </c>
      <c r="K380" s="64">
        <f>+K381</f>
        <v>355000</v>
      </c>
    </row>
    <row r="381" spans="1:11" x14ac:dyDescent="0.25">
      <c r="A381" s="1">
        <f>+'PPTO OBRAS '!A80</f>
        <v>2</v>
      </c>
      <c r="B381" s="1">
        <f>+'PPTO OBRAS '!B80</f>
        <v>6</v>
      </c>
      <c r="C381" s="1">
        <f>+'PPTO OBRAS '!C80</f>
        <v>261</v>
      </c>
      <c r="D381" s="1">
        <f>+'PPTO OBRAS '!D80</f>
        <v>8</v>
      </c>
      <c r="E381" s="1">
        <f>+'PPTO OBRAS '!E80</f>
        <v>1</v>
      </c>
      <c r="F381" s="1">
        <f>+'PPTO OBRAS '!F80</f>
        <v>15</v>
      </c>
      <c r="G381" s="1" t="str">
        <f>+'PPTO OBRAS '!G80</f>
        <v>JRE</v>
      </c>
      <c r="H381" s="1" t="str">
        <f>+'PPTO OBRAS '!H80</f>
        <v>06</v>
      </c>
      <c r="I381" s="1" t="str">
        <f>+'PPTO OBRAS '!I80</f>
        <v>OP1</v>
      </c>
      <c r="J381" s="1" t="str">
        <f>+'PPTO OBRAS '!J80</f>
        <v>CONSTRUCCION Y MANTENIMIENTO DE INFRAESTRUCTURA Y EQUIPAMIENTO URBANO</v>
      </c>
      <c r="K381" s="17">
        <f>+'PPTO OBRAS '!K80</f>
        <v>355000</v>
      </c>
    </row>
    <row r="382" spans="1:11" x14ac:dyDescent="0.25">
      <c r="A382" s="1">
        <v>2</v>
      </c>
      <c r="B382" s="1">
        <v>7</v>
      </c>
      <c r="C382" s="1"/>
      <c r="D382" s="1"/>
      <c r="E382" s="1"/>
      <c r="F382" s="1"/>
      <c r="G382" s="1"/>
      <c r="H382" s="1"/>
      <c r="I382" s="1"/>
      <c r="J382" s="7" t="s">
        <v>267</v>
      </c>
      <c r="K382" s="17">
        <f>+K383+K387</f>
        <v>575000</v>
      </c>
    </row>
    <row r="383" spans="1:11" x14ac:dyDescent="0.25">
      <c r="A383" s="1">
        <v>2</v>
      </c>
      <c r="B383" s="1">
        <v>7</v>
      </c>
      <c r="C383" s="1">
        <v>271</v>
      </c>
      <c r="D383" s="1"/>
      <c r="E383" s="1"/>
      <c r="F383" s="1"/>
      <c r="G383" s="1"/>
      <c r="H383" s="1"/>
      <c r="I383" s="1"/>
      <c r="J383" s="7" t="s">
        <v>268</v>
      </c>
      <c r="K383" s="17">
        <f>+K384</f>
        <v>450000</v>
      </c>
    </row>
    <row r="384" spans="1:11" x14ac:dyDescent="0.25">
      <c r="A384" s="1">
        <v>2</v>
      </c>
      <c r="B384" s="1">
        <v>7</v>
      </c>
      <c r="C384" s="1">
        <v>271</v>
      </c>
      <c r="D384" s="1">
        <v>3</v>
      </c>
      <c r="E384" s="1"/>
      <c r="F384" s="1"/>
      <c r="G384" s="1"/>
      <c r="H384" s="1"/>
      <c r="I384" s="1"/>
      <c r="J384" s="7" t="s">
        <v>165</v>
      </c>
      <c r="K384" s="17">
        <f>+K385</f>
        <v>450000</v>
      </c>
    </row>
    <row r="385" spans="1:11" x14ac:dyDescent="0.25">
      <c r="A385" s="1">
        <v>2</v>
      </c>
      <c r="B385" s="1">
        <v>7</v>
      </c>
      <c r="C385" s="1">
        <v>271</v>
      </c>
      <c r="D385" s="1">
        <v>3</v>
      </c>
      <c r="E385" s="1">
        <v>1</v>
      </c>
      <c r="F385" s="1"/>
      <c r="G385" s="1"/>
      <c r="H385" s="1"/>
      <c r="I385" s="1"/>
      <c r="J385" s="7" t="s">
        <v>269</v>
      </c>
      <c r="K385" s="17">
        <f>SUM(K386:K386)</f>
        <v>450000</v>
      </c>
    </row>
    <row r="386" spans="1:11" ht="26.25" x14ac:dyDescent="0.25">
      <c r="A386" s="1">
        <f>+'PPTO. SEG. PUB.'!A56</f>
        <v>2</v>
      </c>
      <c r="B386" s="1">
        <f>+'PPTO. SEG. PUB.'!B56</f>
        <v>7</v>
      </c>
      <c r="C386" s="1">
        <f>+'PPTO. SEG. PUB.'!C56</f>
        <v>271</v>
      </c>
      <c r="D386" s="1">
        <f>+'PPTO. SEG. PUB.'!D56</f>
        <v>3</v>
      </c>
      <c r="E386" s="1">
        <f>+'PPTO. SEG. PUB.'!E56</f>
        <v>1</v>
      </c>
      <c r="F386" s="1">
        <f>+'PPTO. SEG. PUB.'!F56</f>
        <v>25</v>
      </c>
      <c r="G386" s="1" t="str">
        <f>+'PPTO. SEG. PUB.'!G56</f>
        <v>JRE</v>
      </c>
      <c r="H386" s="1">
        <f>+'PPTO. SEG. PUB.'!H56</f>
        <v>26</v>
      </c>
      <c r="I386" s="1" t="str">
        <f>+'PPTO. SEG. PUB.'!I56</f>
        <v>SEP</v>
      </c>
      <c r="J386" s="7" t="str">
        <f>+'PPTO. SEG. PUB.'!J56</f>
        <v>PREVENCIÓN Y CONTROL POLICIAL DE LA VIOLENCIA Y DEL DELITO EN EL MUNICIPIO</v>
      </c>
      <c r="K386" s="17">
        <f>+'PPTO. SEG. PUB.'!K56</f>
        <v>450000</v>
      </c>
    </row>
    <row r="387" spans="1:11" x14ac:dyDescent="0.25">
      <c r="A387" s="1">
        <v>2</v>
      </c>
      <c r="B387" s="1">
        <v>7</v>
      </c>
      <c r="C387" s="1">
        <v>272</v>
      </c>
      <c r="D387" s="1"/>
      <c r="E387" s="1"/>
      <c r="F387" s="1"/>
      <c r="G387" s="1"/>
      <c r="H387" s="1"/>
      <c r="I387" s="1"/>
      <c r="J387" s="7" t="s">
        <v>270</v>
      </c>
      <c r="K387" s="17">
        <f>+K388</f>
        <v>125000</v>
      </c>
    </row>
    <row r="388" spans="1:11" x14ac:dyDescent="0.25">
      <c r="A388" s="1">
        <v>2</v>
      </c>
      <c r="B388" s="1">
        <v>7</v>
      </c>
      <c r="C388" s="1">
        <v>272</v>
      </c>
      <c r="D388" s="1">
        <v>3</v>
      </c>
      <c r="E388" s="1"/>
      <c r="F388" s="1"/>
      <c r="G388" s="1"/>
      <c r="H388" s="1"/>
      <c r="I388" s="1"/>
      <c r="J388" s="7" t="s">
        <v>165</v>
      </c>
      <c r="K388" s="17">
        <f>+K389</f>
        <v>125000</v>
      </c>
    </row>
    <row r="389" spans="1:11" x14ac:dyDescent="0.25">
      <c r="A389" s="1">
        <v>2</v>
      </c>
      <c r="B389" s="1">
        <v>7</v>
      </c>
      <c r="C389" s="1">
        <v>272</v>
      </c>
      <c r="D389" s="1">
        <v>3</v>
      </c>
      <c r="E389" s="1">
        <v>1</v>
      </c>
      <c r="F389" s="1"/>
      <c r="G389" s="1"/>
      <c r="H389" s="1"/>
      <c r="I389" s="1"/>
      <c r="J389" s="7" t="s">
        <v>271</v>
      </c>
      <c r="K389" s="17">
        <f>SUM(K390:K390)</f>
        <v>125000</v>
      </c>
    </row>
    <row r="390" spans="1:11" ht="26.25" x14ac:dyDescent="0.25">
      <c r="A390" s="1">
        <f>+'PPTO. SEG. PUB.'!A60</f>
        <v>2</v>
      </c>
      <c r="B390" s="1">
        <f>+'PPTO. SEG. PUB.'!B60</f>
        <v>7</v>
      </c>
      <c r="C390" s="1">
        <f>+'PPTO. SEG. PUB.'!C60</f>
        <v>272</v>
      </c>
      <c r="D390" s="1">
        <f>+'PPTO. SEG. PUB.'!D60</f>
        <v>3</v>
      </c>
      <c r="E390" s="1">
        <f>+'PPTO. SEG. PUB.'!E60</f>
        <v>1</v>
      </c>
      <c r="F390" s="1">
        <f>+'PPTO. SEG. PUB.'!F60</f>
        <v>25</v>
      </c>
      <c r="G390" s="1" t="str">
        <f>+'PPTO. SEG. PUB.'!G60</f>
        <v>JRE</v>
      </c>
      <c r="H390" s="1">
        <f>+'PPTO. SEG. PUB.'!H60</f>
        <v>26</v>
      </c>
      <c r="I390" s="1" t="str">
        <f>+'PPTO. SEG. PUB.'!I60</f>
        <v>SEP</v>
      </c>
      <c r="J390" s="7" t="str">
        <f>+'PPTO. SEG. PUB.'!J60</f>
        <v>PREVENCIÓN Y CONTROL POLICIAL DE LA VIOLENCIA Y DEL DELITO EN EL MUNICIPIO</v>
      </c>
      <c r="K390" s="17">
        <f>+'PPTO. SEG. PUB.'!K60</f>
        <v>125000</v>
      </c>
    </row>
    <row r="391" spans="1:11" x14ac:dyDescent="0.25">
      <c r="A391" s="1">
        <v>2</v>
      </c>
      <c r="B391" s="1">
        <v>9</v>
      </c>
      <c r="C391" s="1"/>
      <c r="D391" s="1"/>
      <c r="E391" s="1"/>
      <c r="F391" s="1"/>
      <c r="G391" s="1"/>
      <c r="H391" s="1"/>
      <c r="I391" s="1"/>
      <c r="J391" s="7" t="s">
        <v>116</v>
      </c>
      <c r="K391" s="5">
        <f>+K392+K404</f>
        <v>5902120.7599999998</v>
      </c>
    </row>
    <row r="392" spans="1:11" x14ac:dyDescent="0.25">
      <c r="A392" s="1">
        <v>2</v>
      </c>
      <c r="B392" s="1">
        <v>9</v>
      </c>
      <c r="C392" s="1">
        <v>291</v>
      </c>
      <c r="D392" s="1"/>
      <c r="E392" s="1"/>
      <c r="F392" s="1"/>
      <c r="G392" s="1"/>
      <c r="H392" s="1"/>
      <c r="I392" s="1"/>
      <c r="J392" s="7" t="s">
        <v>117</v>
      </c>
      <c r="K392" s="5">
        <f>+K393+K396</f>
        <v>2107433.08</v>
      </c>
    </row>
    <row r="393" spans="1:11" x14ac:dyDescent="0.25">
      <c r="A393" s="1">
        <v>2</v>
      </c>
      <c r="B393" s="1">
        <v>9</v>
      </c>
      <c r="C393" s="1">
        <v>291</v>
      </c>
      <c r="D393" s="1">
        <v>1</v>
      </c>
      <c r="E393" s="1"/>
      <c r="F393" s="1"/>
      <c r="G393" s="1"/>
      <c r="H393" s="1"/>
      <c r="I393" s="1"/>
      <c r="J393" s="7" t="s">
        <v>94</v>
      </c>
      <c r="K393" s="5">
        <f>+K394</f>
        <v>1307433.08</v>
      </c>
    </row>
    <row r="394" spans="1:11" ht="26.25" x14ac:dyDescent="0.25">
      <c r="A394" s="1">
        <v>2</v>
      </c>
      <c r="B394" s="1">
        <v>9</v>
      </c>
      <c r="C394" s="1">
        <v>291</v>
      </c>
      <c r="D394" s="1">
        <v>1</v>
      </c>
      <c r="E394" s="1">
        <v>1</v>
      </c>
      <c r="F394" s="1"/>
      <c r="G394" s="1"/>
      <c r="H394" s="1"/>
      <c r="I394" s="1"/>
      <c r="J394" s="7" t="s">
        <v>118</v>
      </c>
      <c r="K394" s="5">
        <f>+K395</f>
        <v>1307433.08</v>
      </c>
    </row>
    <row r="395" spans="1:11" x14ac:dyDescent="0.25">
      <c r="A395" s="1">
        <f>+'PPTO SERV. GRALES'!A79</f>
        <v>2</v>
      </c>
      <c r="B395" s="1">
        <f>+'PPTO SERV. GRALES'!B79</f>
        <v>9</v>
      </c>
      <c r="C395" s="1">
        <f>+'PPTO SERV. GRALES'!C79</f>
        <v>291</v>
      </c>
      <c r="D395" s="1">
        <f>+'PPTO SERV. GRALES'!D79</f>
        <v>1</v>
      </c>
      <c r="E395" s="1">
        <f>+'PPTO SERV. GRALES'!E79</f>
        <v>1</v>
      </c>
      <c r="F395" s="1">
        <f>+'PPTO SERV. GRALES'!F79</f>
        <v>15</v>
      </c>
      <c r="G395" s="1" t="str">
        <f>+'PPTO SERV. GRALES'!G79</f>
        <v>JRE</v>
      </c>
      <c r="H395" s="1">
        <f>+'PPTO SERV. GRALES'!H79</f>
        <v>18</v>
      </c>
      <c r="I395" s="1" t="str">
        <f>+'PPTO SERV. GRALES'!I79</f>
        <v>DSG</v>
      </c>
      <c r="J395" s="1" t="str">
        <f>+'PPTO SERV. GRALES'!J79</f>
        <v>SERVICIOS PÚBLICOS MUNICIPALES</v>
      </c>
      <c r="K395" s="17">
        <f>+'PPTO SERV. GRALES'!K79</f>
        <v>1307433.08</v>
      </c>
    </row>
    <row r="396" spans="1:11" x14ac:dyDescent="0.25">
      <c r="A396" s="1">
        <v>2</v>
      </c>
      <c r="B396" s="1">
        <v>9</v>
      </c>
      <c r="C396" s="1">
        <v>291</v>
      </c>
      <c r="D396" s="1">
        <v>3</v>
      </c>
      <c r="E396" s="1"/>
      <c r="F396" s="1"/>
      <c r="G396" s="1"/>
      <c r="H396" s="1"/>
      <c r="I396" s="1"/>
      <c r="J396" s="7" t="s">
        <v>165</v>
      </c>
      <c r="K396" s="5">
        <f>+K397</f>
        <v>800000</v>
      </c>
    </row>
    <row r="397" spans="1:11" ht="26.25" x14ac:dyDescent="0.25">
      <c r="A397" s="1">
        <v>2</v>
      </c>
      <c r="B397" s="1">
        <v>9</v>
      </c>
      <c r="C397" s="1">
        <v>291</v>
      </c>
      <c r="D397" s="1">
        <v>3</v>
      </c>
      <c r="E397" s="1">
        <v>1</v>
      </c>
      <c r="F397" s="1"/>
      <c r="G397" s="1"/>
      <c r="H397" s="1"/>
      <c r="I397" s="1"/>
      <c r="J397" s="7" t="s">
        <v>118</v>
      </c>
      <c r="K397" s="5">
        <f>SUM(K398:K400)</f>
        <v>800000</v>
      </c>
    </row>
    <row r="398" spans="1:11" ht="26.25" x14ac:dyDescent="0.25">
      <c r="A398" s="1">
        <f>+'PPTO. SEG. PUB.'!A74</f>
        <v>2</v>
      </c>
      <c r="B398" s="1">
        <f>+'PPTO. SEG. PUB.'!B74</f>
        <v>9</v>
      </c>
      <c r="C398" s="1">
        <f>+'PPTO. SEG. PUB.'!C74</f>
        <v>291</v>
      </c>
      <c r="D398" s="1">
        <f>+'PPTO. SEG. PUB.'!D74</f>
        <v>3</v>
      </c>
      <c r="E398" s="1">
        <f>+'PPTO. SEG. PUB.'!E74</f>
        <v>1</v>
      </c>
      <c r="F398" s="1">
        <f>+'PPTO. SEG. PUB.'!F74</f>
        <v>11</v>
      </c>
      <c r="G398" s="1" t="str">
        <f>+'PPTO. SEG. PUB.'!G74</f>
        <v>JRE</v>
      </c>
      <c r="H398" s="1">
        <f>+'PPTO. SEG. PUB.'!H74</f>
        <v>26</v>
      </c>
      <c r="I398" s="1" t="str">
        <f>+'PPTO. SEG. PUB.'!I74</f>
        <v>SEP</v>
      </c>
      <c r="J398" s="7" t="str">
        <f>+'PPTO. SEG. PUB.'!J74</f>
        <v>PREVENCIÓN Y CONTROL POLICIAL DE LA VIOLENCIA Y DEL DELITO EN EL MUNICIPIO</v>
      </c>
      <c r="K398" s="17">
        <f>+'PPTO. SEG. PUB.'!K74</f>
        <v>355000</v>
      </c>
    </row>
    <row r="399" spans="1:11" ht="26.25" customHeight="1" x14ac:dyDescent="0.25">
      <c r="A399" s="1">
        <f>+'PPTO TRANSITO'!A57</f>
        <v>2</v>
      </c>
      <c r="B399" s="1">
        <f>+'PPTO TRANSITO'!B57</f>
        <v>9</v>
      </c>
      <c r="C399" s="1">
        <f>+'PPTO TRANSITO'!C57</f>
        <v>291</v>
      </c>
      <c r="D399" s="1">
        <f>+'PPTO TRANSITO'!D57</f>
        <v>3</v>
      </c>
      <c r="E399" s="1">
        <f>+'PPTO TRANSITO'!E57</f>
        <v>1</v>
      </c>
      <c r="F399" s="1">
        <f>+'PPTO TRANSITO'!F57</f>
        <v>11</v>
      </c>
      <c r="G399" s="1" t="str">
        <f>+'PPTO TRANSITO'!G57</f>
        <v>JRE</v>
      </c>
      <c r="H399" s="1">
        <f>+'PPTO TRANSITO'!H57</f>
        <v>27</v>
      </c>
      <c r="I399" s="1" t="str">
        <f>+'PPTO TRANSITO'!I57</f>
        <v>TYV</v>
      </c>
      <c r="J399" s="7" t="str">
        <f>+'PPTO TRANSITO'!J57</f>
        <v>MOVILIDAD Y TRANSPORTE</v>
      </c>
      <c r="K399" s="17">
        <f>+'PPTO TRANSITO'!K57</f>
        <v>125000</v>
      </c>
    </row>
    <row r="400" spans="1:11" ht="39" x14ac:dyDescent="0.25">
      <c r="A400" s="1">
        <f>+'PPTO PROT. CIVIL'!A57</f>
        <v>2</v>
      </c>
      <c r="B400" s="1">
        <f>+'PPTO PROT. CIVIL'!B57</f>
        <v>9</v>
      </c>
      <c r="C400" s="1">
        <f>+'PPTO PROT. CIVIL'!C57</f>
        <v>291</v>
      </c>
      <c r="D400" s="1">
        <f>+'PPTO PROT. CIVIL'!D57</f>
        <v>3</v>
      </c>
      <c r="E400" s="1">
        <f>+'PPTO PROT. CIVIL'!E57</f>
        <v>1</v>
      </c>
      <c r="F400" s="1">
        <f>+'PPTO PROT. CIVIL'!F57</f>
        <v>11</v>
      </c>
      <c r="G400" s="1" t="str">
        <f>+'PPTO PROT. CIVIL'!G57</f>
        <v>JRE</v>
      </c>
      <c r="H400" s="1">
        <f>+'PPTO PROT. CIVIL'!H57</f>
        <v>28</v>
      </c>
      <c r="I400" s="1" t="str">
        <f>+'PPTO PROT. CIVIL'!I57</f>
        <v>PTC</v>
      </c>
      <c r="J400" s="7" t="str">
        <f>+'PPTO PROT. CIVIL'!J57</f>
        <v>VERIFICACIÓN DE ESTABLECIMIENTOS COMERCIALES, INSTITUCIONES EDUCATIVAS PÚBLICAS Y PRIVADAS PARA QUE CUMPLAN CON LAS MEDIDAS DE SEGURIDAD QUE MARCA LA LEY</v>
      </c>
      <c r="K400" s="17">
        <f>+'PPTO PROT. CIVIL'!K57</f>
        <v>320000</v>
      </c>
    </row>
    <row r="401" spans="1:11" x14ac:dyDescent="0.25">
      <c r="A401" s="1">
        <v>2</v>
      </c>
      <c r="B401" s="1">
        <v>9</v>
      </c>
      <c r="C401" s="1">
        <v>291</v>
      </c>
      <c r="D401" s="1">
        <f>+D371</f>
        <v>7</v>
      </c>
      <c r="E401" s="1"/>
      <c r="F401" s="1"/>
      <c r="G401" s="1"/>
      <c r="H401" s="1"/>
      <c r="I401" s="1"/>
      <c r="J401" s="7" t="s">
        <v>107</v>
      </c>
      <c r="K401" s="64">
        <f>+K402</f>
        <v>0</v>
      </c>
    </row>
    <row r="402" spans="1:11" ht="26.25" x14ac:dyDescent="0.25">
      <c r="A402" s="1">
        <v>2</v>
      </c>
      <c r="B402" s="1">
        <v>9</v>
      </c>
      <c r="C402" s="1">
        <v>291</v>
      </c>
      <c r="D402" s="1">
        <f>+D401</f>
        <v>7</v>
      </c>
      <c r="E402" s="1">
        <v>1</v>
      </c>
      <c r="F402" s="1"/>
      <c r="G402" s="1"/>
      <c r="H402" s="1"/>
      <c r="I402" s="1"/>
      <c r="J402" s="7" t="s">
        <v>118</v>
      </c>
      <c r="K402" s="64">
        <f>+K403</f>
        <v>0</v>
      </c>
    </row>
    <row r="403" spans="1:11" ht="26.25" x14ac:dyDescent="0.25">
      <c r="A403" s="1">
        <v>2</v>
      </c>
      <c r="B403" s="1">
        <v>9</v>
      </c>
      <c r="C403" s="1">
        <v>291</v>
      </c>
      <c r="D403" s="1">
        <f>+D401</f>
        <v>7</v>
      </c>
      <c r="E403" s="1">
        <v>1</v>
      </c>
      <c r="F403" s="1">
        <v>11</v>
      </c>
      <c r="G403" s="3" t="str">
        <f>+G381</f>
        <v>JRE</v>
      </c>
      <c r="H403" s="3" t="str">
        <f>+H381</f>
        <v>06</v>
      </c>
      <c r="I403" s="3" t="str">
        <f>+I381</f>
        <v>OP1</v>
      </c>
      <c r="J403" s="7" t="str">
        <f>+J381</f>
        <v>CONSTRUCCION Y MANTENIMIENTO DE INFRAESTRUCTURA Y EQUIPAMIENTO URBANO</v>
      </c>
      <c r="K403" s="64">
        <v>0</v>
      </c>
    </row>
    <row r="404" spans="1:11" x14ac:dyDescent="0.25">
      <c r="A404" s="1">
        <v>2</v>
      </c>
      <c r="B404" s="1">
        <v>9</v>
      </c>
      <c r="C404" s="1">
        <v>296</v>
      </c>
      <c r="D404" s="1"/>
      <c r="E404" s="1"/>
      <c r="F404" s="1"/>
      <c r="G404" s="1"/>
      <c r="H404" s="1"/>
      <c r="I404" s="1"/>
      <c r="J404" s="7" t="s">
        <v>119</v>
      </c>
      <c r="K404" s="5">
        <f>+K405+K437+K442+K445</f>
        <v>3794687.6799999997</v>
      </c>
    </row>
    <row r="405" spans="1:11" x14ac:dyDescent="0.25">
      <c r="A405" s="1">
        <v>2</v>
      </c>
      <c r="B405" s="1">
        <v>9</v>
      </c>
      <c r="C405" s="1">
        <v>296</v>
      </c>
      <c r="D405" s="1">
        <v>1</v>
      </c>
      <c r="E405" s="1"/>
      <c r="F405" s="1"/>
      <c r="G405" s="1"/>
      <c r="H405" s="1"/>
      <c r="I405" s="1"/>
      <c r="J405" s="7" t="s">
        <v>94</v>
      </c>
      <c r="K405" s="5">
        <f>+K406</f>
        <v>2533687.6799999997</v>
      </c>
    </row>
    <row r="406" spans="1:11" x14ac:dyDescent="0.25">
      <c r="A406" s="1">
        <v>2</v>
      </c>
      <c r="B406" s="1">
        <v>9</v>
      </c>
      <c r="C406" s="1">
        <v>296</v>
      </c>
      <c r="D406" s="1">
        <v>1</v>
      </c>
      <c r="E406" s="1">
        <v>1</v>
      </c>
      <c r="F406" s="1"/>
      <c r="G406" s="1"/>
      <c r="H406" s="1"/>
      <c r="I406" s="1"/>
      <c r="J406" s="7" t="s">
        <v>120</v>
      </c>
      <c r="K406" s="5">
        <f>SUM(K407:K436)</f>
        <v>2533687.6799999997</v>
      </c>
    </row>
    <row r="407" spans="1:11" ht="15" customHeight="1" x14ac:dyDescent="0.25">
      <c r="A407" s="1">
        <f>+'PPTO COMUNA'!A83</f>
        <v>2</v>
      </c>
      <c r="B407" s="1">
        <f>+'PPTO COMUNA'!B83</f>
        <v>9</v>
      </c>
      <c r="C407" s="1">
        <f>+'PPTO COMUNA'!C83</f>
        <v>296</v>
      </c>
      <c r="D407" s="1">
        <f>+'PPTO COMUNA'!D83</f>
        <v>1</v>
      </c>
      <c r="E407" s="1">
        <f>+'PPTO COMUNA'!E83</f>
        <v>1</v>
      </c>
      <c r="F407" s="1">
        <f>+'PPTO COMUNA'!F83</f>
        <v>15</v>
      </c>
      <c r="G407" s="1" t="str">
        <f>+'PPTO COMUNA'!G83</f>
        <v>JRE</v>
      </c>
      <c r="H407" s="1" t="str">
        <f>+'PPTO COMUNA'!H83</f>
        <v>40</v>
      </c>
      <c r="I407" s="1" t="str">
        <f>+'PPTO COMUNA'!I83</f>
        <v>COM</v>
      </c>
      <c r="J407" s="1" t="str">
        <f>+'PPTO COMUNA'!J83</f>
        <v>GOBIERNO ABIERTO</v>
      </c>
      <c r="K407" s="17">
        <f>+'PPTO COMUNA'!K83</f>
        <v>35600</v>
      </c>
    </row>
    <row r="408" spans="1:11" ht="15" customHeight="1" x14ac:dyDescent="0.25">
      <c r="A408" s="1">
        <f>+'PPTO PRESIDENCIA'!A79</f>
        <v>2</v>
      </c>
      <c r="B408" s="1">
        <f>+'PPTO PRESIDENCIA'!B79</f>
        <v>9</v>
      </c>
      <c r="C408" s="1">
        <f>+'PPTO PRESIDENCIA'!C79</f>
        <v>296</v>
      </c>
      <c r="D408" s="1">
        <f>+'PPTO PRESIDENCIA'!D79</f>
        <v>1</v>
      </c>
      <c r="E408" s="1">
        <f>+'PPTO PRESIDENCIA'!E79</f>
        <v>1</v>
      </c>
      <c r="F408" s="1">
        <f>+'PPTO PRESIDENCIA'!F79</f>
        <v>15</v>
      </c>
      <c r="G408" s="1" t="str">
        <f>+'PPTO PRESIDENCIA'!G79</f>
        <v>JRE</v>
      </c>
      <c r="H408" s="1" t="str">
        <f>+'PPTO PRESIDENCIA'!H79</f>
        <v>01</v>
      </c>
      <c r="I408" s="1" t="str">
        <f>+'PPTO PRESIDENCIA'!I79</f>
        <v>PSD</v>
      </c>
      <c r="J408" s="1" t="str">
        <f>+'PPTO PRESIDENCIA'!J79</f>
        <v>GOBIERNO ABIERTO</v>
      </c>
      <c r="K408" s="17">
        <f>+'PPTO PRESIDENCIA'!K79</f>
        <v>165000</v>
      </c>
    </row>
    <row r="409" spans="1:11" ht="15" customHeight="1" x14ac:dyDescent="0.25">
      <c r="A409" s="1">
        <f>+'PPTO SALA REG'!A79</f>
        <v>2</v>
      </c>
      <c r="B409" s="1">
        <f>+'PPTO SALA REG'!B79</f>
        <v>9</v>
      </c>
      <c r="C409" s="1">
        <f>+'PPTO SALA REG'!C79</f>
        <v>296</v>
      </c>
      <c r="D409" s="1">
        <f>+'PPTO SALA REG'!D79</f>
        <v>1</v>
      </c>
      <c r="E409" s="1">
        <f>+'PPTO SALA REG'!E79</f>
        <v>1</v>
      </c>
      <c r="F409" s="1">
        <f>+'PPTO SALA REG'!F79</f>
        <v>15</v>
      </c>
      <c r="G409" s="1" t="str">
        <f>+'PPTO SALA REG'!G79</f>
        <v>JRE</v>
      </c>
      <c r="H409" s="1" t="str">
        <f>+'PPTO SALA REG'!H79</f>
        <v>02</v>
      </c>
      <c r="I409" s="1" t="str">
        <f>+'PPTO SALA REG'!I79</f>
        <v>REG</v>
      </c>
      <c r="J409" s="1" t="str">
        <f>+'PPTO SALA REG'!J79</f>
        <v>GOBIERNO ABIERTO</v>
      </c>
      <c r="K409" s="17">
        <f>+'PPTO SALA REG'!K79</f>
        <v>0</v>
      </c>
    </row>
    <row r="410" spans="1:11" ht="15" customHeight="1" x14ac:dyDescent="0.25">
      <c r="A410" s="1">
        <f>+'PPTO SINDICATURA'!A79</f>
        <v>2</v>
      </c>
      <c r="B410" s="1">
        <f>+'PPTO SINDICATURA'!B79</f>
        <v>9</v>
      </c>
      <c r="C410" s="1">
        <f>+'PPTO SINDICATURA'!C79</f>
        <v>296</v>
      </c>
      <c r="D410" s="1">
        <f>+'PPTO SINDICATURA'!D79</f>
        <v>1</v>
      </c>
      <c r="E410" s="1">
        <f>+'PPTO SINDICATURA'!E79</f>
        <v>1</v>
      </c>
      <c r="F410" s="1">
        <f>+'PPTO SINDICATURA'!F79</f>
        <v>15</v>
      </c>
      <c r="G410" s="1" t="str">
        <f>+'PPTO SINDICATURA'!G79</f>
        <v>JRE</v>
      </c>
      <c r="H410" s="1" t="str">
        <f>+'PPTO SINDICATURA'!H79</f>
        <v>03</v>
      </c>
      <c r="I410" s="1" t="str">
        <f>+'PPTO SINDICATURA'!I79</f>
        <v>SDM</v>
      </c>
      <c r="J410" s="1" t="str">
        <f>+'PPTO SINDICATURA'!J79</f>
        <v>GOBIERNO ABIERTO</v>
      </c>
      <c r="K410" s="17">
        <f>+'PPTO SINDICATURA'!K79</f>
        <v>0</v>
      </c>
    </row>
    <row r="411" spans="1:11" ht="15" customHeight="1" x14ac:dyDescent="0.25">
      <c r="A411" s="1">
        <f>+'PPTO CATASTRO'!A79</f>
        <v>2</v>
      </c>
      <c r="B411" s="1">
        <f>+'PPTO CATASTRO'!B79</f>
        <v>9</v>
      </c>
      <c r="C411" s="1">
        <f>+'PPTO CATASTRO'!C79</f>
        <v>296</v>
      </c>
      <c r="D411" s="1">
        <f>+'PPTO CATASTRO'!D79</f>
        <v>1</v>
      </c>
      <c r="E411" s="1">
        <f>+'PPTO CATASTRO'!E79</f>
        <v>1</v>
      </c>
      <c r="F411" s="1">
        <f>+'PPTO CATASTRO'!F79</f>
        <v>15</v>
      </c>
      <c r="G411" s="1" t="str">
        <f>+'PPTO CATASTRO'!G79</f>
        <v>JRE</v>
      </c>
      <c r="H411" s="1">
        <f>+'PPTO CATASTRO'!H79</f>
        <v>19</v>
      </c>
      <c r="I411" s="1" t="str">
        <f>+'PPTO CATASTRO'!I79</f>
        <v>CAT</v>
      </c>
      <c r="J411" s="1" t="str">
        <f>+'PPTO CATASTRO'!J79</f>
        <v>FORTALECIMIENTO DE LAS FINANZAS MUNICIPALES</v>
      </c>
      <c r="K411" s="17">
        <f>+'PPTO CATASTRO'!K79</f>
        <v>0</v>
      </c>
    </row>
    <row r="412" spans="1:11" ht="15" customHeight="1" x14ac:dyDescent="0.25">
      <c r="A412" s="1">
        <f>+'PPTO OFIC. MAY'!A79</f>
        <v>2</v>
      </c>
      <c r="B412" s="1">
        <f>+'PPTO OFIC. MAY'!B79</f>
        <v>9</v>
      </c>
      <c r="C412" s="1">
        <f>+'PPTO OFIC. MAY'!C79</f>
        <v>296</v>
      </c>
      <c r="D412" s="1">
        <f>+'PPTO OFIC. MAY'!D79</f>
        <v>1</v>
      </c>
      <c r="E412" s="1">
        <f>+'PPTO OFIC. MAY'!E79</f>
        <v>1</v>
      </c>
      <c r="F412" s="1">
        <f>+'PPTO OFIC. MAY'!F79</f>
        <v>15</v>
      </c>
      <c r="G412" s="1" t="str">
        <f>+'PPTO OFIC. MAY'!G79</f>
        <v>JRE</v>
      </c>
      <c r="H412" s="1">
        <f>+'PPTO OFIC. MAY'!H79</f>
        <v>15</v>
      </c>
      <c r="I412" s="1" t="str">
        <f>+'PPTO OFIC. MAY'!I79</f>
        <v>OMY</v>
      </c>
      <c r="J412" s="1" t="str">
        <f>+'PPTO OFIC. MAY'!J79</f>
        <v>RESPETO A LA LEGALIDAD Y A LOS DERECHOS HUMANOS</v>
      </c>
      <c r="K412" s="17">
        <f>+'PPTO OFIC. MAY'!K79</f>
        <v>0</v>
      </c>
    </row>
    <row r="413" spans="1:11" ht="15" customHeight="1" x14ac:dyDescent="0.25">
      <c r="A413" s="1">
        <f>+'PPTO ORGANO CONTROL'!A79</f>
        <v>2</v>
      </c>
      <c r="B413" s="1">
        <f>+'PPTO ORGANO CONTROL'!B79</f>
        <v>9</v>
      </c>
      <c r="C413" s="1">
        <f>+'PPTO ORGANO CONTROL'!C79</f>
        <v>296</v>
      </c>
      <c r="D413" s="1">
        <f>+'PPTO ORGANO CONTROL'!D79</f>
        <v>1</v>
      </c>
      <c r="E413" s="1">
        <f>+'PPTO ORGANO CONTROL'!E79</f>
        <v>1</v>
      </c>
      <c r="F413" s="1">
        <f>+'PPTO ORGANO CONTROL'!F79</f>
        <v>15</v>
      </c>
      <c r="G413" s="1" t="str">
        <f>+'PPTO ORGANO CONTROL'!G79</f>
        <v>JRE</v>
      </c>
      <c r="H413" s="1" t="str">
        <f>+'PPTO ORGANO CONTROL'!H79</f>
        <v>08</v>
      </c>
      <c r="I413" s="1" t="str">
        <f>+'PPTO ORGANO CONTROL'!I79</f>
        <v>OIC</v>
      </c>
      <c r="J413" s="1" t="str">
        <f>+'PPTO ORGANO CONTROL'!J79</f>
        <v>TRANSPARENCIA Y RENDICIÓN DE CUENTAS</v>
      </c>
      <c r="K413" s="17">
        <f>+'PPTO ORGANO CONTROL'!K79</f>
        <v>0</v>
      </c>
    </row>
    <row r="414" spans="1:11" ht="15" customHeight="1" x14ac:dyDescent="0.25">
      <c r="A414" s="1">
        <f>+'PPTO TRANSP'!A79</f>
        <v>2</v>
      </c>
      <c r="B414" s="1">
        <f>+'PPTO TRANSP'!B79</f>
        <v>9</v>
      </c>
      <c r="C414" s="1">
        <f>+'PPTO TRANSP'!C79</f>
        <v>296</v>
      </c>
      <c r="D414" s="1">
        <f>+'PPTO TRANSP'!D79</f>
        <v>1</v>
      </c>
      <c r="E414" s="1">
        <f>+'PPTO TRANSP'!E79</f>
        <v>1</v>
      </c>
      <c r="F414" s="1">
        <f>+'PPTO TRANSP'!F79</f>
        <v>15</v>
      </c>
      <c r="G414" s="1" t="str">
        <f>+'PPTO TRANSP'!G79</f>
        <v>JRE</v>
      </c>
      <c r="H414" s="1">
        <f>+'PPTO TRANSP'!H79</f>
        <v>36</v>
      </c>
      <c r="I414" s="1" t="str">
        <f>+'PPTO TRANSP'!I79</f>
        <v>TRA</v>
      </c>
      <c r="J414" s="1" t="str">
        <f>+'PPTO TRANSP'!J79</f>
        <v>TRANSPARENCIA Y RENDICIÓN DE CUENTAS</v>
      </c>
      <c r="K414" s="17">
        <f>+'PPTO TRANSP'!K79</f>
        <v>0</v>
      </c>
    </row>
    <row r="415" spans="1:11" ht="15" customHeight="1" x14ac:dyDescent="0.25">
      <c r="A415" s="1">
        <f>+'PPTO PLANEA'!A79</f>
        <v>2</v>
      </c>
      <c r="B415" s="1">
        <f>+'PPTO PLANEA'!B79</f>
        <v>9</v>
      </c>
      <c r="C415" s="1">
        <f>+'PPTO PLANEA'!C79</f>
        <v>296</v>
      </c>
      <c r="D415" s="1">
        <f>+'PPTO PLANEA'!D79</f>
        <v>1</v>
      </c>
      <c r="E415" s="1">
        <f>+'PPTO PLANEA'!E79</f>
        <v>1</v>
      </c>
      <c r="F415" s="1">
        <f>+'PPTO PLANEA'!F79</f>
        <v>15</v>
      </c>
      <c r="G415" s="1" t="str">
        <f>+'PPTO PLANEA'!G79</f>
        <v>JRE</v>
      </c>
      <c r="H415" s="1">
        <f>+'PPTO PLANEA'!H79</f>
        <v>24</v>
      </c>
      <c r="I415" s="1" t="str">
        <f>+'PPTO PLANEA'!I79</f>
        <v>PLA</v>
      </c>
      <c r="J415" s="1" t="str">
        <f>+'PPTO PLANEA'!J79</f>
        <v>PLANEACIÓN PARA RESULTADOS EN LA GESTIÓN PÚBLICA</v>
      </c>
      <c r="K415" s="17">
        <f>+'PPTO PLANEA'!K79</f>
        <v>0</v>
      </c>
    </row>
    <row r="416" spans="1:11" ht="15" customHeight="1" x14ac:dyDescent="0.25">
      <c r="A416" s="1">
        <f>+'PPTO SEC. GRAL.'!A79</f>
        <v>2</v>
      </c>
      <c r="B416" s="1">
        <f>+'PPTO SEC. GRAL.'!B79</f>
        <v>9</v>
      </c>
      <c r="C416" s="1">
        <f>+'PPTO SEC. GRAL.'!C79</f>
        <v>296</v>
      </c>
      <c r="D416" s="1">
        <f>+'PPTO SEC. GRAL.'!D79</f>
        <v>1</v>
      </c>
      <c r="E416" s="1">
        <f>+'PPTO SEC. GRAL.'!E79</f>
        <v>1</v>
      </c>
      <c r="F416" s="1">
        <f>+'PPTO SEC. GRAL.'!F79</f>
        <v>15</v>
      </c>
      <c r="G416" s="1" t="str">
        <f>+'PPTO SEC. GRAL.'!G79</f>
        <v>JRE</v>
      </c>
      <c r="H416" s="1" t="str">
        <f>+'PPTO SEC. GRAL.'!H79</f>
        <v>04</v>
      </c>
      <c r="I416" s="1" t="str">
        <f>+'PPTO SEC. GRAL.'!I79</f>
        <v>SGR</v>
      </c>
      <c r="J416" s="1" t="str">
        <f>+'PPTO SEC. GRAL.'!J79</f>
        <v>PLANEACIÓN PARA RESULTADOS EN LA GESTIÓN PÚBLICA</v>
      </c>
      <c r="K416" s="17">
        <f>+'PPTO SEC. GRAL.'!K79</f>
        <v>32500</v>
      </c>
    </row>
    <row r="417" spans="1:11" ht="15" customHeight="1" x14ac:dyDescent="0.25">
      <c r="A417" s="1">
        <f>+'PPTO TESORERIA'!A79</f>
        <v>2</v>
      </c>
      <c r="B417" s="1">
        <f>+'PPTO TESORERIA'!B79</f>
        <v>9</v>
      </c>
      <c r="C417" s="1">
        <f>+'PPTO TESORERIA'!C79</f>
        <v>296</v>
      </c>
      <c r="D417" s="1">
        <f>+'PPTO TESORERIA'!D79</f>
        <v>1</v>
      </c>
      <c r="E417" s="1">
        <f>+'PPTO TESORERIA'!E79</f>
        <v>1</v>
      </c>
      <c r="F417" s="1">
        <f>+'PPTO TESORERIA'!F79</f>
        <v>15</v>
      </c>
      <c r="G417" s="1" t="str">
        <f>+'PPTO TESORERIA'!G79</f>
        <v>JRE</v>
      </c>
      <c r="H417" s="1" t="str">
        <f>+'PPTO TESORERIA'!H79</f>
        <v>05</v>
      </c>
      <c r="I417" s="1" t="str">
        <f>+'PPTO TESORERIA'!I79</f>
        <v>TES</v>
      </c>
      <c r="J417" s="1" t="str">
        <f>+'PPTO TESORERIA'!J79</f>
        <v>ADMINISTRACIÓN OPTIMA DE LOS RECURSOS</v>
      </c>
      <c r="K417" s="17">
        <f>+'PPTO TESORERIA'!K79</f>
        <v>28000</v>
      </c>
    </row>
    <row r="418" spans="1:11" ht="15" customHeight="1" x14ac:dyDescent="0.25">
      <c r="A418" s="1">
        <f>+'PPTO OBRAS '!A89</f>
        <v>2</v>
      </c>
      <c r="B418" s="1">
        <f>+'PPTO OBRAS '!B89</f>
        <v>9</v>
      </c>
      <c r="C418" s="1">
        <f>+'PPTO OBRAS '!C89</f>
        <v>296</v>
      </c>
      <c r="D418" s="1">
        <f>+'PPTO OBRAS '!D89</f>
        <v>1</v>
      </c>
      <c r="E418" s="1">
        <f>+'PPTO OBRAS '!E89</f>
        <v>1</v>
      </c>
      <c r="F418" s="1">
        <f>+'PPTO OBRAS '!F89</f>
        <v>15</v>
      </c>
      <c r="G418" s="1" t="str">
        <f>+'PPTO OBRAS '!G89</f>
        <v>JRE</v>
      </c>
      <c r="H418" s="1" t="str">
        <f>+'PPTO OBRAS '!H89</f>
        <v>06</v>
      </c>
      <c r="I418" s="1" t="str">
        <f>+'PPTO OBRAS '!I89</f>
        <v>OP1</v>
      </c>
      <c r="J418" s="1" t="str">
        <f>+'PPTO OBRAS '!J89</f>
        <v>CONSTRUCCION Y MANTENIMIENTO DE INFRAESTRUCTURA Y EQUIPAMIENTO URBANO</v>
      </c>
      <c r="K418" s="17">
        <f>+'PPTO OBRAS '!K89</f>
        <v>256000</v>
      </c>
    </row>
    <row r="419" spans="1:11" ht="15" customHeight="1" x14ac:dyDescent="0.25">
      <c r="A419" s="1">
        <f>+'PPTO DES. RUR'!A79</f>
        <v>2</v>
      </c>
      <c r="B419" s="1">
        <f>+'PPTO DES. RUR'!B79</f>
        <v>9</v>
      </c>
      <c r="C419" s="1">
        <f>+'PPTO DES. RUR'!C79</f>
        <v>296</v>
      </c>
      <c r="D419" s="1">
        <f>+'PPTO DES. RUR'!D79</f>
        <v>1</v>
      </c>
      <c r="E419" s="1">
        <f>+'PPTO DES. RUR'!E79</f>
        <v>1</v>
      </c>
      <c r="F419" s="1">
        <f>+'PPTO DES. RUR'!F79</f>
        <v>15</v>
      </c>
      <c r="G419" s="1" t="str">
        <f>+'PPTO DES. RUR'!G79</f>
        <v>JRE</v>
      </c>
      <c r="H419" s="1">
        <f>+'PPTO DES. RUR'!H79</f>
        <v>30</v>
      </c>
      <c r="I419" s="1" t="str">
        <f>+'PPTO DES. RUR'!I79</f>
        <v>DER</v>
      </c>
      <c r="J419" s="1" t="str">
        <f>+'PPTO DES. RUR'!J79</f>
        <v>DESARROLLO Y REACTIVACIÓN DE PRODUCCIÓN PRIMARIA</v>
      </c>
      <c r="K419" s="17">
        <f>+'PPTO DES. RUR'!K79</f>
        <v>235000</v>
      </c>
    </row>
    <row r="420" spans="1:11" ht="15" customHeight="1" x14ac:dyDescent="0.25">
      <c r="A420" s="1">
        <f>+'PPTO BIENES. SOC'!A79</f>
        <v>2</v>
      </c>
      <c r="B420" s="1">
        <f>+'PPTO BIENES. SOC'!B79</f>
        <v>9</v>
      </c>
      <c r="C420" s="1">
        <f>+'PPTO BIENES. SOC'!C79</f>
        <v>296</v>
      </c>
      <c r="D420" s="1">
        <f>+'PPTO BIENES. SOC'!D79</f>
        <v>1</v>
      </c>
      <c r="E420" s="1">
        <f>+'PPTO BIENES. SOC'!E79</f>
        <v>1</v>
      </c>
      <c r="F420" s="1">
        <f>+'PPTO BIENES. SOC'!F79</f>
        <v>15</v>
      </c>
      <c r="G420" s="1" t="str">
        <f>+'PPTO BIENES. SOC'!G79</f>
        <v>JRE</v>
      </c>
      <c r="H420" s="1">
        <f>+'PPTO BIENES. SOC'!H79</f>
        <v>16</v>
      </c>
      <c r="I420" s="1" t="str">
        <f>+'PPTO BIENES. SOC'!I79</f>
        <v>DBS</v>
      </c>
      <c r="J420" s="1" t="str">
        <f>+'PPTO BIENES. SOC'!J79</f>
        <v>MEJORAMIENTO DE LA VIVIENDA</v>
      </c>
      <c r="K420" s="17">
        <f>+'PPTO BIENES. SOC'!K79</f>
        <v>0</v>
      </c>
    </row>
    <row r="421" spans="1:11" ht="15" customHeight="1" x14ac:dyDescent="0.25">
      <c r="A421" s="1">
        <f>+'PPTO DES. ECON.'!A79</f>
        <v>2</v>
      </c>
      <c r="B421" s="1">
        <f>+'PPTO DES. ECON.'!B79</f>
        <v>9</v>
      </c>
      <c r="C421" s="1">
        <f>+'PPTO DES. ECON.'!C79</f>
        <v>296</v>
      </c>
      <c r="D421" s="1">
        <f>+'PPTO DES. ECON.'!D79</f>
        <v>1</v>
      </c>
      <c r="E421" s="1">
        <f>+'PPTO DES. ECON.'!E79</f>
        <v>1</v>
      </c>
      <c r="F421" s="1">
        <f>+'PPTO DES. ECON.'!F79</f>
        <v>15</v>
      </c>
      <c r="G421" s="1" t="str">
        <f>+'PPTO DES. ECON.'!G79</f>
        <v>JRE</v>
      </c>
      <c r="H421" s="1">
        <f>+'PPTO DES. ECON.'!H79</f>
        <v>31</v>
      </c>
      <c r="I421" s="1" t="str">
        <f>+'PPTO DES. ECON.'!I79</f>
        <v>DEC</v>
      </c>
      <c r="J421" s="1" t="str">
        <f>+'PPTO DES. ECON.'!J79</f>
        <v>PROMOCIÓN DE LA INVERSIÓN Y EL EMPELO E IMPULSO A LAS MICRO Y PEQUEÑAS EMPRESAS</v>
      </c>
      <c r="K421" s="17">
        <f>+'PPTO DES. ECON.'!K79</f>
        <v>0</v>
      </c>
    </row>
    <row r="422" spans="1:11" ht="15" customHeight="1" x14ac:dyDescent="0.25">
      <c r="A422" s="1">
        <f>+'PPTO DIF'!A79</f>
        <v>2</v>
      </c>
      <c r="B422" s="1">
        <f>+'PPTO DIF'!B79</f>
        <v>9</v>
      </c>
      <c r="C422" s="1">
        <f>+'PPTO DIF'!C79</f>
        <v>296</v>
      </c>
      <c r="D422" s="1">
        <f>+'PPTO DIF'!D79</f>
        <v>1</v>
      </c>
      <c r="E422" s="1">
        <f>+'PPTO DIF'!E79</f>
        <v>1</v>
      </c>
      <c r="F422" s="1">
        <f>+'PPTO DIF'!F79</f>
        <v>15</v>
      </c>
      <c r="G422" s="1" t="str">
        <f>+'PPTO DIF'!G79</f>
        <v>JRE</v>
      </c>
      <c r="H422" s="1" t="str">
        <f>+'PPTO DIF'!H79</f>
        <v>07</v>
      </c>
      <c r="I422" s="1" t="str">
        <f>+'PPTO DIF'!I79</f>
        <v>DIF</v>
      </c>
      <c r="J422" s="1" t="str">
        <f>+'PPTO DIF'!J79</f>
        <v>PROTECCIÓN A PERSONAS SUCEPTIBLES O EN SITUACIÓN DE VULNERABILIDAD Y REHABILITACIÓN PARA PERSONAS CON DISCAPACIDAD</v>
      </c>
      <c r="K422" s="17">
        <f>+'PPTO DIF'!K79</f>
        <v>265000</v>
      </c>
    </row>
    <row r="423" spans="1:11" ht="15" customHeight="1" x14ac:dyDescent="0.25">
      <c r="A423" s="1">
        <f>+'PPTO EDUCACION'!A79</f>
        <v>2</v>
      </c>
      <c r="B423" s="1">
        <f>+'PPTO EDUCACION'!B79</f>
        <v>9</v>
      </c>
      <c r="C423" s="1">
        <f>+'PPTO EDUCACION'!C79</f>
        <v>296</v>
      </c>
      <c r="D423" s="1">
        <f>+'PPTO EDUCACION'!D79</f>
        <v>1</v>
      </c>
      <c r="E423" s="1">
        <f>+'PPTO EDUCACION'!E79</f>
        <v>1</v>
      </c>
      <c r="F423" s="1">
        <f>+'PPTO EDUCACION'!F79</f>
        <v>15</v>
      </c>
      <c r="G423" s="1" t="str">
        <f>+'PPTO EDUCACION'!G79</f>
        <v>JRE</v>
      </c>
      <c r="H423" s="1">
        <f>+'PPTO EDUCACION'!H79</f>
        <v>33</v>
      </c>
      <c r="I423" s="1" t="str">
        <f>+'PPTO EDUCACION'!I79</f>
        <v>EDC</v>
      </c>
      <c r="J423" s="1" t="str">
        <f>+'PPTO EDUCACION'!J79</f>
        <v>CULTURA PARA LA PAZ, LA INCLUSIÓN, EL DESARROLLO HUMANO Y EL BIENESTAR MUNICIPAL</v>
      </c>
      <c r="K423" s="17">
        <f>+'PPTO EDUCACION'!K75</f>
        <v>0</v>
      </c>
    </row>
    <row r="424" spans="1:11" ht="15" customHeight="1" x14ac:dyDescent="0.25">
      <c r="A424" s="1">
        <f>+'PPTO COM. SOCIAL'!A79</f>
        <v>2</v>
      </c>
      <c r="B424" s="1">
        <f>+'PPTO COM. SOCIAL'!B79</f>
        <v>9</v>
      </c>
      <c r="C424" s="1">
        <f>+'PPTO COM. SOCIAL'!C79</f>
        <v>296</v>
      </c>
      <c r="D424" s="1">
        <f>+'PPTO COM. SOCIAL'!D79</f>
        <v>1</v>
      </c>
      <c r="E424" s="1">
        <f>+'PPTO COM. SOCIAL'!E79</f>
        <v>1</v>
      </c>
      <c r="F424" s="1">
        <f>+'PPTO COM. SOCIAL'!F79</f>
        <v>15</v>
      </c>
      <c r="G424" s="1" t="str">
        <f>+'PPTO COM. SOCIAL'!G79</f>
        <v>JRE</v>
      </c>
      <c r="H424" s="1">
        <f>+'PPTO COM. SOCIAL'!H79</f>
        <v>23</v>
      </c>
      <c r="I424" s="1" t="str">
        <f>+'PPTO COM. SOCIAL'!I79</f>
        <v>COS</v>
      </c>
      <c r="J424" s="1" t="str">
        <f>+'PPTO COM. SOCIAL'!J79</f>
        <v>GOBIERNO ABIERTO</v>
      </c>
      <c r="K424" s="17">
        <f>+'PPTO COM. SOCIAL'!K79</f>
        <v>0</v>
      </c>
    </row>
    <row r="425" spans="1:11" ht="15" customHeight="1" x14ac:dyDescent="0.25">
      <c r="A425" s="1">
        <f>+'PPTO REG. CIV.'!A79</f>
        <v>2</v>
      </c>
      <c r="B425" s="1">
        <f>+'PPTO REG. CIV.'!B79</f>
        <v>9</v>
      </c>
      <c r="C425" s="1">
        <f>+'PPTO REG. CIV.'!C79</f>
        <v>296</v>
      </c>
      <c r="D425" s="1">
        <f>+'PPTO REG. CIV.'!D79</f>
        <v>1</v>
      </c>
      <c r="E425" s="1">
        <f>+'PPTO REG. CIV.'!E79</f>
        <v>1</v>
      </c>
      <c r="F425" s="1">
        <f>+'PPTO REG. CIV.'!F79</f>
        <v>15</v>
      </c>
      <c r="G425" s="1" t="str">
        <f>+'PPTO REG. CIV.'!G79</f>
        <v>JRE</v>
      </c>
      <c r="H425" s="1">
        <f>+'PPTO REG. CIV.'!H79</f>
        <v>12</v>
      </c>
      <c r="I425" s="1" t="str">
        <f>+'PPTO REG. CIV.'!I79</f>
        <v>RCV</v>
      </c>
      <c r="J425" s="1" t="str">
        <f>+'PPTO REG. CIV.'!J79</f>
        <v>FORTALECIMIENTO DE LAS FINANZAS MUNICIPALES</v>
      </c>
      <c r="K425" s="17">
        <f>+'PPTO REG. CIV.'!K79</f>
        <v>0</v>
      </c>
    </row>
    <row r="426" spans="1:11" ht="15" customHeight="1" x14ac:dyDescent="0.25">
      <c r="A426" s="1">
        <f>+'PPTO DEPORTES'!A79</f>
        <v>2</v>
      </c>
      <c r="B426" s="1">
        <f>+'PPTO DEPORTES'!B79</f>
        <v>9</v>
      </c>
      <c r="C426" s="1">
        <f>+'PPTO DEPORTES'!C79</f>
        <v>296</v>
      </c>
      <c r="D426" s="1">
        <f>+'PPTO DEPORTES'!D79</f>
        <v>1</v>
      </c>
      <c r="E426" s="1">
        <f>+'PPTO DEPORTES'!E79</f>
        <v>1</v>
      </c>
      <c r="F426" s="1">
        <f>+'PPTO DEPORTES'!F79</f>
        <v>15</v>
      </c>
      <c r="G426" s="1" t="str">
        <f>+'PPTO DEPORTES'!G79</f>
        <v>JRE</v>
      </c>
      <c r="H426" s="1">
        <f>+'PPTO DEPORTES'!H79</f>
        <v>25</v>
      </c>
      <c r="I426" s="1" t="str">
        <f>+'PPTO DEPORTES'!I79</f>
        <v>DYJ</v>
      </c>
      <c r="J426" s="1" t="str">
        <f>+'PPTO DEPORTES'!J79</f>
        <v>DEPORTE Y ACTIVACIÓN FÍSICA</v>
      </c>
      <c r="K426" s="17">
        <f>+'PPTO DEPORTES'!K79</f>
        <v>0</v>
      </c>
    </row>
    <row r="427" spans="1:11" ht="15" customHeight="1" x14ac:dyDescent="0.25">
      <c r="A427" s="1">
        <f>+'PPTO SALUD'!A79</f>
        <v>2</v>
      </c>
      <c r="B427" s="1">
        <f>+'PPTO SALUD'!B79</f>
        <v>9</v>
      </c>
      <c r="C427" s="1">
        <f>+'PPTO SALUD'!C79</f>
        <v>296</v>
      </c>
      <c r="D427" s="1">
        <f>+'PPTO SALUD'!D79</f>
        <v>1</v>
      </c>
      <c r="E427" s="1">
        <f>+'PPTO SALUD'!E79</f>
        <v>1</v>
      </c>
      <c r="F427" s="1">
        <f>+'PPTO SALUD'!F79</f>
        <v>15</v>
      </c>
      <c r="G427" s="1" t="str">
        <f>+'PPTO SALUD'!G79</f>
        <v>JRE</v>
      </c>
      <c r="H427" s="1">
        <f>+'PPTO SALUD'!H79</f>
        <v>20</v>
      </c>
      <c r="I427" s="1" t="str">
        <f>+'PPTO SALUD'!I79</f>
        <v>SAM</v>
      </c>
      <c r="J427" s="1" t="str">
        <f>+'PPTO SALUD'!J79</f>
        <v>PROTECCIÓN A PERSONAS SUCEPTIBLES O EN SITUACIÓN DE VULNERABILIDAD Y REHABILITACIÓN PARA PERSONAS CON DISCAPACIDAD</v>
      </c>
      <c r="K427" s="17">
        <f>+'PPTO SALUD'!K79</f>
        <v>0</v>
      </c>
    </row>
    <row r="428" spans="1:11" ht="15" customHeight="1" x14ac:dyDescent="0.25">
      <c r="A428" s="1">
        <f>+'PPTO AGUA POTABLE'!A79</f>
        <v>2</v>
      </c>
      <c r="B428" s="1">
        <f>+'PPTO AGUA POTABLE'!B79</f>
        <v>9</v>
      </c>
      <c r="C428" s="1">
        <f>+'PPTO AGUA POTABLE'!C79</f>
        <v>296</v>
      </c>
      <c r="D428" s="1">
        <f>+'PPTO AGUA POTABLE'!D79</f>
        <v>1</v>
      </c>
      <c r="E428" s="1">
        <f>+'PPTO AGUA POTABLE'!E79</f>
        <v>1</v>
      </c>
      <c r="F428" s="1">
        <f>+'PPTO AGUA POTABLE'!F79</f>
        <v>15</v>
      </c>
      <c r="G428" s="1" t="str">
        <f>+'PPTO AGUA POTABLE'!G79</f>
        <v>JRE</v>
      </c>
      <c r="H428" s="1">
        <f>+'PPTO AGUA POTABLE'!H79</f>
        <v>35</v>
      </c>
      <c r="I428" s="1" t="str">
        <f>+'PPTO AGUA POTABLE'!I79</f>
        <v>AGP</v>
      </c>
      <c r="J428" s="1" t="str">
        <f>+'PPTO AGUA POTABLE'!J79</f>
        <v>SERVICIOS PÚBLICOS MUNICIPALES</v>
      </c>
      <c r="K428" s="17">
        <f>+'PPTO AGUA POTABLE'!K79</f>
        <v>289500</v>
      </c>
    </row>
    <row r="429" spans="1:11" ht="15" customHeight="1" x14ac:dyDescent="0.25">
      <c r="A429" s="1">
        <f>+'PPTO REGLAMENTOS'!A79</f>
        <v>2</v>
      </c>
      <c r="B429" s="1">
        <f>+'PPTO REGLAMENTOS'!B79</f>
        <v>9</v>
      </c>
      <c r="C429" s="1">
        <f>+'PPTO REGLAMENTOS'!C79</f>
        <v>296</v>
      </c>
      <c r="D429" s="1">
        <f>+'PPTO REGLAMENTOS'!D79</f>
        <v>1</v>
      </c>
      <c r="E429" s="1">
        <f>+'PPTO REGLAMENTOS'!E79</f>
        <v>1</v>
      </c>
      <c r="F429" s="1">
        <f>+'PPTO REGLAMENTOS'!F79</f>
        <v>15</v>
      </c>
      <c r="G429" s="1" t="str">
        <f>+'PPTO REGLAMENTOS'!G79</f>
        <v>JRE</v>
      </c>
      <c r="H429" s="1">
        <f>+'PPTO REGLAMENTOS'!H79</f>
        <v>11</v>
      </c>
      <c r="I429" s="1" t="str">
        <f>+'PPTO REGLAMENTOS'!I79</f>
        <v>REG</v>
      </c>
      <c r="J429" s="1" t="str">
        <f>+'PPTO REGLAMENTOS'!J79</f>
        <v>RESPETO A LA LEGALIDAD Y A LOS DERECHOS HUMANOS</v>
      </c>
      <c r="K429" s="17">
        <f>+'PPTO REGLAMENTOS'!K79</f>
        <v>0</v>
      </c>
    </row>
    <row r="430" spans="1:11" ht="15" customHeight="1" x14ac:dyDescent="0.25">
      <c r="A430" s="1">
        <f>+'PPTO PARQUES'!A79</f>
        <v>2</v>
      </c>
      <c r="B430" s="1">
        <f>+'PPTO PARQUES'!B79</f>
        <v>9</v>
      </c>
      <c r="C430" s="1">
        <f>+'PPTO PARQUES'!C79</f>
        <v>296</v>
      </c>
      <c r="D430" s="1">
        <f>+'PPTO PARQUES'!D79</f>
        <v>1</v>
      </c>
      <c r="E430" s="1">
        <f>+'PPTO PARQUES'!E79</f>
        <v>1</v>
      </c>
      <c r="F430" s="1">
        <f>+'PPTO PARQUES'!F79</f>
        <v>15</v>
      </c>
      <c r="G430" s="1" t="str">
        <f>+'PPTO PARQUES'!G79</f>
        <v>JRE</v>
      </c>
      <c r="H430" s="1">
        <f>+'PPTO PARQUES'!H79</f>
        <v>37</v>
      </c>
      <c r="I430" s="1" t="str">
        <f>+'PPTO PARQUES'!I79</f>
        <v>PYJ</v>
      </c>
      <c r="J430" s="1" t="str">
        <f>+'PPTO PARQUES'!J79</f>
        <v>SERVICIOS PÚBLICOS MUNICIPALES</v>
      </c>
      <c r="K430" s="17">
        <f>+'PPTO PARQUES'!K79</f>
        <v>0</v>
      </c>
    </row>
    <row r="431" spans="1:11" ht="15" customHeight="1" x14ac:dyDescent="0.25">
      <c r="A431" s="1">
        <f>+'PPTO SERV. GRALES'!A86</f>
        <v>2</v>
      </c>
      <c r="B431" s="1">
        <f>+'PPTO SERV. GRALES'!B86</f>
        <v>9</v>
      </c>
      <c r="C431" s="1">
        <f>+'PPTO SERV. GRALES'!C86</f>
        <v>296</v>
      </c>
      <c r="D431" s="1">
        <f>+'PPTO SERV. GRALES'!D86</f>
        <v>1</v>
      </c>
      <c r="E431" s="1">
        <f>+'PPTO SERV. GRALES'!E86</f>
        <v>1</v>
      </c>
      <c r="F431" s="1">
        <f>+'PPTO SERV. GRALES'!F86</f>
        <v>15</v>
      </c>
      <c r="G431" s="1" t="str">
        <f>+'PPTO SERV. GRALES'!G86</f>
        <v>JRE</v>
      </c>
      <c r="H431" s="1">
        <f>+'PPTO SERV. GRALES'!H86</f>
        <v>18</v>
      </c>
      <c r="I431" s="1" t="str">
        <f>+'PPTO SERV. GRALES'!I86</f>
        <v>DSG</v>
      </c>
      <c r="J431" s="1" t="str">
        <f>+'PPTO SERV. GRALES'!J86</f>
        <v>SERVICIOS PÚBLICOS MUNICIPALES</v>
      </c>
      <c r="K431" s="17">
        <f>+'PPTO SERV. GRALES'!K86</f>
        <v>961287.67999999993</v>
      </c>
    </row>
    <row r="432" spans="1:11" ht="15" customHeight="1" x14ac:dyDescent="0.25">
      <c r="A432" s="1">
        <f>+'PPTO ALUM PUB.'!A79</f>
        <v>2</v>
      </c>
      <c r="B432" s="1">
        <f>+'PPTO ALUM PUB.'!B79</f>
        <v>9</v>
      </c>
      <c r="C432" s="1">
        <f>+'PPTO ALUM PUB.'!C79</f>
        <v>296</v>
      </c>
      <c r="D432" s="1">
        <f>+'PPTO ALUM PUB.'!D79</f>
        <v>1</v>
      </c>
      <c r="E432" s="1">
        <f>+'PPTO ALUM PUB.'!E79</f>
        <v>1</v>
      </c>
      <c r="F432" s="1">
        <f>+'PPTO ALUM PUB.'!F79</f>
        <v>15</v>
      </c>
      <c r="G432" s="1" t="str">
        <f>+'PPTO ALUM PUB.'!G79</f>
        <v>JRE</v>
      </c>
      <c r="H432" s="1">
        <f>+'PPTO ALUM PUB.'!H79</f>
        <v>22</v>
      </c>
      <c r="I432" s="1" t="str">
        <f>+'PPTO ALUM PUB.'!I79</f>
        <v>DAP</v>
      </c>
      <c r="J432" s="1" t="str">
        <f>+'PPTO ALUM PUB.'!J79</f>
        <v>SERVICIOS PÚBLICOS MUNICIPALES</v>
      </c>
      <c r="K432" s="17">
        <f>+'PPTO ALUM PUB.'!K79</f>
        <v>265800</v>
      </c>
    </row>
    <row r="433" spans="1:11" ht="15" customHeight="1" x14ac:dyDescent="0.25">
      <c r="A433" s="1">
        <f>+'PPTO DIV. SEX.'!A79</f>
        <v>2</v>
      </c>
      <c r="B433" s="1">
        <f>+'PPTO DIV. SEX.'!B79</f>
        <v>9</v>
      </c>
      <c r="C433" s="1">
        <f>+'PPTO DIV. SEX.'!C79</f>
        <v>296</v>
      </c>
      <c r="D433" s="1">
        <f>+'PPTO DIV. SEX.'!D79</f>
        <v>1</v>
      </c>
      <c r="E433" s="1">
        <f>+'PPTO DIV. SEX.'!E79</f>
        <v>1</v>
      </c>
      <c r="F433" s="1">
        <f>+'PPTO DIV. SEX.'!F79</f>
        <v>15</v>
      </c>
      <c r="G433" s="1" t="str">
        <f>+'PPTO DIV. SEX.'!G79</f>
        <v>JRE</v>
      </c>
      <c r="H433" s="1">
        <f>+'PPTO DIV. SEX.'!H79</f>
        <v>38</v>
      </c>
      <c r="I433" s="1" t="str">
        <f>+'PPTO DIV. SEX.'!I79</f>
        <v>DIS</v>
      </c>
      <c r="J433" s="1" t="str">
        <f>+'PPTO DIV. SEX.'!J79</f>
        <v>BRINDAR LOS CONOCIMIENTOS SOBRE COMO TENER MAYOR ÉXITO DENTRO DE SUS NEGOCIOS A LAS MUJERES JEFAS DE FAMILIA</v>
      </c>
      <c r="K433" s="17">
        <f>+'PPTO DIV. SEX.'!K79</f>
        <v>0</v>
      </c>
    </row>
    <row r="434" spans="1:11" ht="15" customHeight="1" x14ac:dyDescent="0.25">
      <c r="A434" s="1">
        <f>+'PPTO TURISMO'!A79</f>
        <v>2</v>
      </c>
      <c r="B434" s="1">
        <f>+'PPTO TURISMO'!B79</f>
        <v>9</v>
      </c>
      <c r="C434" s="1">
        <f>+'PPTO TURISMO'!C79</f>
        <v>296</v>
      </c>
      <c r="D434" s="1">
        <f>+'PPTO TURISMO'!D79</f>
        <v>1</v>
      </c>
      <c r="E434" s="1">
        <f>+'PPTO TURISMO'!E79</f>
        <v>1</v>
      </c>
      <c r="F434" s="1">
        <f>+'PPTO TURISMO'!F79</f>
        <v>15</v>
      </c>
      <c r="G434" s="1" t="str">
        <f>+'PPTO TURISMO'!G79</f>
        <v>JRE</v>
      </c>
      <c r="H434" s="1">
        <f>+'PPTO TURISMO'!H79</f>
        <v>32</v>
      </c>
      <c r="I434" s="1" t="str">
        <f>+'PPTO TURISMO'!I79</f>
        <v>TUR</v>
      </c>
      <c r="J434" s="1" t="str">
        <f>+'PPTO TURISMO'!J79</f>
        <v>BRINDAR LOS CONOCIMIENTOS SOBRE COMO TENER MAYOR ÉXITO DENTRO DE SUS NEGOCIOS A LAS MUJERES JEFAS DE FAMILIA</v>
      </c>
      <c r="K434" s="17">
        <f>+'PPTO TURISMO'!K79</f>
        <v>0</v>
      </c>
    </row>
    <row r="435" spans="1:11" ht="15" customHeight="1" x14ac:dyDescent="0.25">
      <c r="A435" s="1">
        <f>+'PPTO COOR. ECOL.'!A79</f>
        <v>2</v>
      </c>
      <c r="B435" s="1">
        <f>+'PPTO COOR. ECOL.'!B79</f>
        <v>9</v>
      </c>
      <c r="C435" s="1">
        <f>+'PPTO COOR. ECOL.'!C79</f>
        <v>296</v>
      </c>
      <c r="D435" s="1">
        <f>+'PPTO COOR. ECOL.'!D79</f>
        <v>1</v>
      </c>
      <c r="E435" s="1">
        <f>+'PPTO COOR. ECOL.'!E79</f>
        <v>1</v>
      </c>
      <c r="F435" s="1">
        <f>+'PPTO COOR. ECOL.'!F79</f>
        <v>15</v>
      </c>
      <c r="G435" s="1" t="str">
        <f>+'PPTO COOR. ECOL.'!G79</f>
        <v>JRE</v>
      </c>
      <c r="H435" s="1">
        <f>+'PPTO COOR. ECOL.'!H79</f>
        <v>39</v>
      </c>
      <c r="I435" s="1" t="str">
        <f>+'PPTO COOR. ECOL.'!I79</f>
        <v>ECO</v>
      </c>
      <c r="J435" s="1" t="str">
        <f>+'PPTO COOR. ECOL.'!J79</f>
        <v>RESPETO A LA LEGALIDAD Y A LOS DERECHOS HUMANOS</v>
      </c>
      <c r="K435" s="17">
        <f>+'PPTO COOR. ECOL.'!K79</f>
        <v>0</v>
      </c>
    </row>
    <row r="436" spans="1:11" ht="15" customHeight="1" x14ac:dyDescent="0.25">
      <c r="A436" s="1">
        <f>+'PPTO COOR. REC. HUM'!A79</f>
        <v>2</v>
      </c>
      <c r="B436" s="1">
        <f>+'PPTO COOR. REC. HUM'!B79</f>
        <v>9</v>
      </c>
      <c r="C436" s="1">
        <f>+'PPTO COOR. REC. HUM'!C79</f>
        <v>296</v>
      </c>
      <c r="D436" s="1">
        <f>+'PPTO COOR. REC. HUM'!D79</f>
        <v>1</v>
      </c>
      <c r="E436" s="1">
        <f>+'PPTO COOR. REC. HUM'!E79</f>
        <v>1</v>
      </c>
      <c r="F436" s="1">
        <f>+'PPTO COOR. REC. HUM'!F79</f>
        <v>15</v>
      </c>
      <c r="G436" s="1" t="str">
        <f>+'PPTO COOR. REC. HUM'!G79</f>
        <v>JRE</v>
      </c>
      <c r="H436" s="1" t="str">
        <f>+'PPTO COOR. REC. HUM'!H79</f>
        <v>09</v>
      </c>
      <c r="I436" s="1" t="str">
        <f>+'PPTO COOR. REC. HUM'!I79</f>
        <v>HYM</v>
      </c>
      <c r="J436" s="1" t="str">
        <f>+'PPTO COOR. REC. HUM'!J79</f>
        <v>RESPETO A LA LEGALIDAD Y A LOS DERECHOS HUMANOS</v>
      </c>
      <c r="K436" s="17">
        <f>+'PPTO COOR. REC. HUM'!K79</f>
        <v>0</v>
      </c>
    </row>
    <row r="437" spans="1:11" x14ac:dyDescent="0.25">
      <c r="A437" s="1">
        <v>2</v>
      </c>
      <c r="B437" s="1">
        <v>9</v>
      </c>
      <c r="C437" s="1">
        <v>296</v>
      </c>
      <c r="D437" s="1">
        <v>3</v>
      </c>
      <c r="E437" s="1"/>
      <c r="F437" s="1"/>
      <c r="G437" s="1"/>
      <c r="H437" s="1"/>
      <c r="I437" s="1"/>
      <c r="J437" s="7" t="s">
        <v>165</v>
      </c>
      <c r="K437" s="17">
        <f>+K438</f>
        <v>1261000</v>
      </c>
    </row>
    <row r="438" spans="1:11" x14ac:dyDescent="0.25">
      <c r="A438" s="1">
        <v>2</v>
      </c>
      <c r="B438" s="1">
        <v>9</v>
      </c>
      <c r="C438" s="1">
        <v>296</v>
      </c>
      <c r="D438" s="1">
        <v>3</v>
      </c>
      <c r="E438" s="1">
        <v>1</v>
      </c>
      <c r="F438" s="1"/>
      <c r="G438" s="1"/>
      <c r="H438" s="1"/>
      <c r="I438" s="1"/>
      <c r="J438" s="7" t="s">
        <v>120</v>
      </c>
      <c r="K438" s="17">
        <f>SUM(K439:K441)</f>
        <v>1261000</v>
      </c>
    </row>
    <row r="439" spans="1:11" ht="26.25" x14ac:dyDescent="0.25">
      <c r="A439" s="1">
        <f>+'PPTO. SEG. PUB.'!A78</f>
        <v>2</v>
      </c>
      <c r="B439" s="1">
        <f>+'PPTO. SEG. PUB.'!B78</f>
        <v>9</v>
      </c>
      <c r="C439" s="1">
        <f>+'PPTO. SEG. PUB.'!C78</f>
        <v>296</v>
      </c>
      <c r="D439" s="1">
        <f>+'PPTO. SEG. PUB.'!D78</f>
        <v>3</v>
      </c>
      <c r="E439" s="1">
        <f>+'PPTO. SEG. PUB.'!E78</f>
        <v>1</v>
      </c>
      <c r="F439" s="1">
        <f>+'PPTO. SEG. PUB.'!F78</f>
        <v>15</v>
      </c>
      <c r="G439" s="1" t="str">
        <f>+'PPTO. SEG. PUB.'!G78</f>
        <v>JRE</v>
      </c>
      <c r="H439" s="1">
        <f>+'PPTO. SEG. PUB.'!H78</f>
        <v>26</v>
      </c>
      <c r="I439" s="1" t="str">
        <f>+'PPTO. SEG. PUB.'!I78</f>
        <v>SEP</v>
      </c>
      <c r="J439" s="7" t="str">
        <f>+'PPTO. SEG. PUB.'!J78</f>
        <v>PREVENCIÓN Y CONTROL POLICIAL DE LA VIOLENCIA Y DEL DELITO EN EL MUNICIPIO</v>
      </c>
      <c r="K439" s="17">
        <f>+'PPTO. SEG. PUB.'!K78</f>
        <v>450000</v>
      </c>
    </row>
    <row r="440" spans="1:11" ht="29.25" customHeight="1" x14ac:dyDescent="0.25">
      <c r="A440" s="1">
        <f>+'PPTO TRANSITO'!A61</f>
        <v>2</v>
      </c>
      <c r="B440" s="1">
        <f>+'PPTO TRANSITO'!B61</f>
        <v>9</v>
      </c>
      <c r="C440" s="1">
        <f>+'PPTO TRANSITO'!C61</f>
        <v>296</v>
      </c>
      <c r="D440" s="1">
        <f>+'PPTO TRANSITO'!D61</f>
        <v>3</v>
      </c>
      <c r="E440" s="1">
        <f>+'PPTO TRANSITO'!E61</f>
        <v>1</v>
      </c>
      <c r="F440" s="1">
        <f>+'PPTO TRANSITO'!F61</f>
        <v>25</v>
      </c>
      <c r="G440" s="1" t="str">
        <f>+'PPTO TRANSITO'!G61</f>
        <v>JRE</v>
      </c>
      <c r="H440" s="1">
        <f>+'PPTO TRANSITO'!H61</f>
        <v>27</v>
      </c>
      <c r="I440" s="1" t="str">
        <f>+'PPTO TRANSITO'!I61</f>
        <v>TYV</v>
      </c>
      <c r="J440" s="7" t="str">
        <f>+'PPTO TRANSITO'!J61</f>
        <v>MOVILIDAD Y TRANSPORTE</v>
      </c>
      <c r="K440" s="17">
        <f>+'PPTO TRANSITO'!K61</f>
        <v>356000</v>
      </c>
    </row>
    <row r="441" spans="1:11" ht="39" x14ac:dyDescent="0.25">
      <c r="A441" s="1">
        <f>+'PPTO PROT. CIVIL'!A61</f>
        <v>2</v>
      </c>
      <c r="B441" s="1">
        <f>+'PPTO PROT. CIVIL'!B61</f>
        <v>9</v>
      </c>
      <c r="C441" s="1">
        <f>+'PPTO PROT. CIVIL'!C61</f>
        <v>296</v>
      </c>
      <c r="D441" s="1">
        <f>+'PPTO PROT. CIVIL'!D61</f>
        <v>3</v>
      </c>
      <c r="E441" s="1">
        <f>+'PPTO PROT. CIVIL'!E61</f>
        <v>1</v>
      </c>
      <c r="F441" s="1">
        <f>+'PPTO PROT. CIVIL'!F61</f>
        <v>25</v>
      </c>
      <c r="G441" s="1" t="str">
        <f>+'PPTO PROT. CIVIL'!G61</f>
        <v>JRE</v>
      </c>
      <c r="H441" s="1">
        <f>+'PPTO PROT. CIVIL'!H61</f>
        <v>28</v>
      </c>
      <c r="I441" s="1" t="str">
        <f>+'PPTO PROT. CIVIL'!I61</f>
        <v>PTC</v>
      </c>
      <c r="J441" s="7" t="str">
        <f>+'PPTO PROT. CIVIL'!J61</f>
        <v>VERIFICACIÓN DE ESTABLECIMIENTOS COMERCIALES, INSTITUCIONES EDUCATIVAS PÚBLICAS Y PRIVADAS PARA QUE CUMPLAN CON LAS MEDIDAS DE SEGURIDAD QUE MARCA LA LEY</v>
      </c>
      <c r="K441" s="17">
        <f>+'PPTO PROT. CIVIL'!K61</f>
        <v>455000</v>
      </c>
    </row>
    <row r="442" spans="1:11" x14ac:dyDescent="0.25">
      <c r="A442" s="1">
        <v>2</v>
      </c>
      <c r="B442" s="1">
        <v>9</v>
      </c>
      <c r="C442" s="1">
        <v>296</v>
      </c>
      <c r="D442" s="1">
        <f>+D401</f>
        <v>7</v>
      </c>
      <c r="E442" s="1"/>
      <c r="F442" s="1"/>
      <c r="G442" s="1"/>
      <c r="H442" s="1"/>
      <c r="I442" s="1"/>
      <c r="J442" s="7" t="s">
        <v>107</v>
      </c>
      <c r="K442" s="64">
        <f>+K443</f>
        <v>0</v>
      </c>
    </row>
    <row r="443" spans="1:11" x14ac:dyDescent="0.25">
      <c r="A443" s="1">
        <v>2</v>
      </c>
      <c r="B443" s="1">
        <v>9</v>
      </c>
      <c r="C443" s="1">
        <v>296</v>
      </c>
      <c r="D443" s="1">
        <f>+D442</f>
        <v>7</v>
      </c>
      <c r="E443" s="1">
        <v>1</v>
      </c>
      <c r="F443" s="1"/>
      <c r="G443" s="1"/>
      <c r="H443" s="1"/>
      <c r="I443" s="1"/>
      <c r="J443" s="7" t="s">
        <v>120</v>
      </c>
      <c r="K443" s="64">
        <f>+K444</f>
        <v>0</v>
      </c>
    </row>
    <row r="444" spans="1:11" ht="29.25" customHeight="1" x14ac:dyDescent="0.25">
      <c r="A444" s="1">
        <v>2</v>
      </c>
      <c r="B444" s="1">
        <v>9</v>
      </c>
      <c r="C444" s="1">
        <v>296</v>
      </c>
      <c r="D444" s="1">
        <f>+D442</f>
        <v>7</v>
      </c>
      <c r="E444" s="1">
        <v>1</v>
      </c>
      <c r="F444" s="1">
        <v>11</v>
      </c>
      <c r="G444" s="3" t="str">
        <f>+G407</f>
        <v>JRE</v>
      </c>
      <c r="H444" s="3" t="str">
        <f>+H407</f>
        <v>40</v>
      </c>
      <c r="I444" s="3" t="str">
        <f>+I407</f>
        <v>COM</v>
      </c>
      <c r="J444" s="7" t="str">
        <f>+J407</f>
        <v>GOBIERNO ABIERTO</v>
      </c>
      <c r="K444" s="64">
        <v>0</v>
      </c>
    </row>
    <row r="445" spans="1:11" x14ac:dyDescent="0.25">
      <c r="A445" s="1">
        <v>2</v>
      </c>
      <c r="B445" s="1">
        <v>9</v>
      </c>
      <c r="C445" s="1">
        <v>296</v>
      </c>
      <c r="D445" s="1">
        <f>+D379</f>
        <v>8</v>
      </c>
      <c r="E445" s="1"/>
      <c r="F445" s="1"/>
      <c r="G445" s="1"/>
      <c r="H445" s="1"/>
      <c r="I445" s="1"/>
      <c r="J445" s="7" t="s">
        <v>108</v>
      </c>
      <c r="K445" s="5">
        <f>+K446</f>
        <v>0</v>
      </c>
    </row>
    <row r="446" spans="1:11" x14ac:dyDescent="0.25">
      <c r="A446" s="1">
        <v>2</v>
      </c>
      <c r="B446" s="1">
        <v>9</v>
      </c>
      <c r="C446" s="1">
        <v>296</v>
      </c>
      <c r="D446" s="1">
        <f>+D445</f>
        <v>8</v>
      </c>
      <c r="E446" s="1">
        <v>1</v>
      </c>
      <c r="F446" s="1"/>
      <c r="G446" s="1"/>
      <c r="H446" s="1"/>
      <c r="I446" s="1"/>
      <c r="J446" s="7" t="s">
        <v>120</v>
      </c>
      <c r="K446" s="5">
        <f>SUM(K447:K447)</f>
        <v>0</v>
      </c>
    </row>
    <row r="447" spans="1:11" ht="26.25" x14ac:dyDescent="0.25">
      <c r="A447" s="1">
        <f>+'PPTO OBRAS '!A95</f>
        <v>2</v>
      </c>
      <c r="B447" s="1">
        <f>+'PPTO OBRAS '!B95</f>
        <v>9</v>
      </c>
      <c r="C447" s="1">
        <f>+'PPTO OBRAS '!C95</f>
        <v>296</v>
      </c>
      <c r="D447" s="1">
        <f>+'PPTO OBRAS '!D95</f>
        <v>8</v>
      </c>
      <c r="E447" s="1">
        <f>+'PPTO OBRAS '!E95</f>
        <v>1</v>
      </c>
      <c r="F447" s="1">
        <f>+'PPTO OBRAS '!F95</f>
        <v>15</v>
      </c>
      <c r="G447" s="1" t="str">
        <f>+'PPTO OBRAS '!G95</f>
        <v>JRE</v>
      </c>
      <c r="H447" s="1" t="str">
        <f>+'PPTO OBRAS '!H95</f>
        <v>06</v>
      </c>
      <c r="I447" s="1" t="str">
        <f>+'PPTO OBRAS '!I95</f>
        <v>OP1</v>
      </c>
      <c r="J447" s="7" t="str">
        <f>+'PPTO OBRAS '!J95</f>
        <v>CONSTRUCCION Y MANTENIMIENTO DE INFRAESTRUCTURA Y EQUIPAMIENTO URBANO</v>
      </c>
      <c r="K447" s="17">
        <f>+'PPTO OBRAS '!K95</f>
        <v>0</v>
      </c>
    </row>
    <row r="448" spans="1:11" x14ac:dyDescent="0.25">
      <c r="A448" s="1">
        <v>3</v>
      </c>
      <c r="B448" s="1"/>
      <c r="C448" s="1"/>
      <c r="D448" s="1"/>
      <c r="E448" s="1"/>
      <c r="F448" s="1"/>
      <c r="G448" s="1"/>
      <c r="H448" s="1"/>
      <c r="I448" s="1"/>
      <c r="J448" s="7" t="s">
        <v>121</v>
      </c>
      <c r="K448" s="5">
        <f>+K449++K474+K479+K488+K502+K533+K528</f>
        <v>20722034.539999999</v>
      </c>
    </row>
    <row r="449" spans="1:11" x14ac:dyDescent="0.25">
      <c r="A449" s="1">
        <v>3</v>
      </c>
      <c r="B449" s="1">
        <v>1</v>
      </c>
      <c r="C449" s="1"/>
      <c r="D449" s="1"/>
      <c r="E449" s="1"/>
      <c r="F449" s="1"/>
      <c r="G449" s="1"/>
      <c r="H449" s="1"/>
      <c r="I449" s="1"/>
      <c r="J449" s="7" t="s">
        <v>122</v>
      </c>
      <c r="K449" s="5">
        <f>+K450+K460</f>
        <v>8043573.1699999999</v>
      </c>
    </row>
    <row r="450" spans="1:11" x14ac:dyDescent="0.25">
      <c r="A450" s="1">
        <v>3</v>
      </c>
      <c r="B450" s="1">
        <v>1</v>
      </c>
      <c r="C450" s="1">
        <v>311</v>
      </c>
      <c r="D450" s="1"/>
      <c r="E450" s="1"/>
      <c r="F450" s="1"/>
      <c r="G450" s="1"/>
      <c r="H450" s="1"/>
      <c r="I450" s="1"/>
      <c r="J450" s="7" t="s">
        <v>277</v>
      </c>
      <c r="K450" s="5">
        <f>+K451+K454+K457</f>
        <v>7921073.1699999999</v>
      </c>
    </row>
    <row r="451" spans="1:11" x14ac:dyDescent="0.25">
      <c r="A451" s="1">
        <v>3</v>
      </c>
      <c r="B451" s="1">
        <v>1</v>
      </c>
      <c r="C451" s="1">
        <v>311</v>
      </c>
      <c r="D451" s="1">
        <v>1</v>
      </c>
      <c r="E451" s="1"/>
      <c r="F451" s="1"/>
      <c r="G451" s="1"/>
      <c r="H451" s="1"/>
      <c r="I451" s="1"/>
      <c r="J451" s="7" t="str">
        <f>+J405</f>
        <v>GASTO CORRIENTE (RAMO 28 PARTICIPACIONES)</v>
      </c>
      <c r="K451" s="5">
        <f>+K452</f>
        <v>350000</v>
      </c>
    </row>
    <row r="452" spans="1:11" x14ac:dyDescent="0.25">
      <c r="A452" s="1">
        <v>3</v>
      </c>
      <c r="B452" s="1">
        <v>1</v>
      </c>
      <c r="C452" s="1">
        <v>311</v>
      </c>
      <c r="D452" s="1">
        <v>1</v>
      </c>
      <c r="E452" s="1">
        <v>1</v>
      </c>
      <c r="F452" s="1"/>
      <c r="G452" s="1"/>
      <c r="H452" s="1"/>
      <c r="I452" s="1"/>
      <c r="J452" s="7" t="str">
        <f>+J450</f>
        <v>ENERGIA ELECTRICA</v>
      </c>
      <c r="K452" s="5">
        <f>+K453</f>
        <v>350000</v>
      </c>
    </row>
    <row r="453" spans="1:11" x14ac:dyDescent="0.25">
      <c r="A453" s="1">
        <f>+'PPTO TESORERIA'!A91</f>
        <v>3</v>
      </c>
      <c r="B453" s="1">
        <f>+'PPTO TESORERIA'!B91</f>
        <v>1</v>
      </c>
      <c r="C453" s="1">
        <f>+'PPTO TESORERIA'!C91</f>
        <v>311</v>
      </c>
      <c r="D453" s="1">
        <f>+'PPTO TESORERIA'!D91</f>
        <v>1</v>
      </c>
      <c r="E453" s="1">
        <f>+'PPTO TESORERIA'!E91</f>
        <v>1</v>
      </c>
      <c r="F453" s="1">
        <f>+'PPTO TESORERIA'!F91</f>
        <v>15</v>
      </c>
      <c r="G453" s="1" t="str">
        <f>+'PPTO TESORERIA'!G91</f>
        <v>JRE</v>
      </c>
      <c r="H453" s="1" t="str">
        <f>+'PPTO TESORERIA'!H91</f>
        <v>05</v>
      </c>
      <c r="I453" s="1" t="str">
        <f>+'PPTO TESORERIA'!I91</f>
        <v>TES</v>
      </c>
      <c r="J453" s="1" t="str">
        <f>+'PPTO TESORERIA'!J91</f>
        <v>ADMINISTRACIÓN OPTIMA DE LOS RECURSOS</v>
      </c>
      <c r="K453" s="17">
        <f>+'PPTO TESORERIA'!K91</f>
        <v>350000</v>
      </c>
    </row>
    <row r="454" spans="1:11" x14ac:dyDescent="0.25">
      <c r="A454" s="1">
        <v>3</v>
      </c>
      <c r="B454" s="1">
        <v>1</v>
      </c>
      <c r="C454" s="1">
        <v>311</v>
      </c>
      <c r="D454" s="1">
        <v>3</v>
      </c>
      <c r="E454" s="1"/>
      <c r="F454" s="1"/>
      <c r="G454" s="1"/>
      <c r="H454" s="1"/>
      <c r="I454" s="1"/>
      <c r="J454" s="7" t="s">
        <v>165</v>
      </c>
      <c r="K454" s="5">
        <f>+K455</f>
        <v>2500000</v>
      </c>
    </row>
    <row r="455" spans="1:11" x14ac:dyDescent="0.25">
      <c r="A455" s="1">
        <v>3</v>
      </c>
      <c r="B455" s="1">
        <v>1</v>
      </c>
      <c r="C455" s="1">
        <v>311</v>
      </c>
      <c r="D455" s="1">
        <v>3</v>
      </c>
      <c r="E455" s="1">
        <v>1</v>
      </c>
      <c r="F455" s="1"/>
      <c r="G455" s="1"/>
      <c r="H455" s="1"/>
      <c r="I455" s="1"/>
      <c r="J455" s="7" t="s">
        <v>277</v>
      </c>
      <c r="K455" s="5">
        <f>SUM(K456:K456)</f>
        <v>2500000</v>
      </c>
    </row>
    <row r="456" spans="1:11" ht="26.25" x14ac:dyDescent="0.25">
      <c r="A456" s="1">
        <f>+'PPTO. SEG. PUB.'!A84</f>
        <v>3</v>
      </c>
      <c r="B456" s="1">
        <f>+'PPTO. SEG. PUB.'!B84</f>
        <v>1</v>
      </c>
      <c r="C456" s="1">
        <f>+'PPTO. SEG. PUB.'!C84</f>
        <v>311</v>
      </c>
      <c r="D456" s="1">
        <f>+'PPTO. SEG. PUB.'!D84</f>
        <v>3</v>
      </c>
      <c r="E456" s="1">
        <f>+'PPTO. SEG. PUB.'!E84</f>
        <v>1</v>
      </c>
      <c r="F456" s="1">
        <f>+'PPTO. SEG. PUB.'!F84</f>
        <v>25</v>
      </c>
      <c r="G456" s="1" t="str">
        <f>+'PPTO. SEG. PUB.'!G84</f>
        <v>JRE</v>
      </c>
      <c r="H456" s="1">
        <f>+'PPTO. SEG. PUB.'!H84</f>
        <v>26</v>
      </c>
      <c r="I456" s="1" t="str">
        <f>+'PPTO. SEG. PUB.'!I84</f>
        <v>SEP</v>
      </c>
      <c r="J456" s="7" t="str">
        <f>+'PPTO. SEG. PUB.'!J84</f>
        <v>PREVENCIÓN Y CONTROL POLICIAL DE LA VIOLENCIA Y DEL DELITO EN EL MUNICIPIO</v>
      </c>
      <c r="K456" s="17">
        <f>+'PPTO. SEG. PUB.'!K84</f>
        <v>2500000</v>
      </c>
    </row>
    <row r="457" spans="1:11" x14ac:dyDescent="0.25">
      <c r="A457" s="1">
        <v>3</v>
      </c>
      <c r="B457" s="1">
        <v>3</v>
      </c>
      <c r="C457" s="1">
        <v>311</v>
      </c>
      <c r="D457" s="1">
        <f>+D442</f>
        <v>7</v>
      </c>
      <c r="E457" s="1"/>
      <c r="F457" s="1"/>
      <c r="G457" s="1"/>
      <c r="H457" s="1"/>
      <c r="I457" s="1"/>
      <c r="J457" s="7" t="str">
        <f>+J442</f>
        <v>GASTO CORRIENTE (INGRESOS FISCALES)</v>
      </c>
      <c r="K457" s="17">
        <f>+K458</f>
        <v>5071073.17</v>
      </c>
    </row>
    <row r="458" spans="1:11" x14ac:dyDescent="0.25">
      <c r="A458" s="1">
        <v>3</v>
      </c>
      <c r="B458" s="1">
        <v>3</v>
      </c>
      <c r="C458" s="1">
        <v>311</v>
      </c>
      <c r="D458" s="1">
        <f>+D457</f>
        <v>7</v>
      </c>
      <c r="E458" s="1">
        <v>1</v>
      </c>
      <c r="F458" s="1"/>
      <c r="G458" s="1"/>
      <c r="H458" s="1"/>
      <c r="I458" s="1"/>
      <c r="J458" s="7" t="s">
        <v>277</v>
      </c>
      <c r="K458" s="17">
        <f>+K459</f>
        <v>5071073.17</v>
      </c>
    </row>
    <row r="459" spans="1:11" x14ac:dyDescent="0.25">
      <c r="A459" s="1">
        <f>+'PPTO TESORERIA'!A94</f>
        <v>3</v>
      </c>
      <c r="B459" s="1">
        <f>+'PPTO TESORERIA'!B94</f>
        <v>1</v>
      </c>
      <c r="C459" s="1">
        <f>+'PPTO TESORERIA'!C94</f>
        <v>311</v>
      </c>
      <c r="D459" s="1">
        <f>+'PPTO TESORERIA'!D94</f>
        <v>7</v>
      </c>
      <c r="E459" s="1">
        <f>+'PPTO TESORERIA'!E94</f>
        <v>1</v>
      </c>
      <c r="F459" s="1">
        <f>+'PPTO TESORERIA'!F94</f>
        <v>11</v>
      </c>
      <c r="G459" s="1" t="str">
        <f>+'PPTO TESORERIA'!G94</f>
        <v>JRE</v>
      </c>
      <c r="H459" s="1" t="str">
        <f>+'PPTO TESORERIA'!H94</f>
        <v>05</v>
      </c>
      <c r="I459" s="1" t="str">
        <f>+'PPTO TESORERIA'!I94</f>
        <v>TES</v>
      </c>
      <c r="J459" s="1" t="str">
        <f>+'PPTO TESORERIA'!J94</f>
        <v>ADMINISTRACIÓN OPTIMA DE LOS RECURSOS</v>
      </c>
      <c r="K459" s="1">
        <f>+'PPTO TESORERIA'!K94</f>
        <v>5071073.17</v>
      </c>
    </row>
    <row r="460" spans="1:11" x14ac:dyDescent="0.25">
      <c r="A460" s="1">
        <v>3</v>
      </c>
      <c r="B460" s="1">
        <v>1</v>
      </c>
      <c r="C460" s="1">
        <v>314</v>
      </c>
      <c r="D460" s="1"/>
      <c r="E460" s="1"/>
      <c r="F460" s="1"/>
      <c r="G460" s="1"/>
      <c r="H460" s="1"/>
      <c r="I460" s="1"/>
      <c r="J460" s="7" t="s">
        <v>123</v>
      </c>
      <c r="K460" s="5">
        <f>+K461+K467</f>
        <v>122500</v>
      </c>
    </row>
    <row r="461" spans="1:11" x14ac:dyDescent="0.25">
      <c r="A461" s="1">
        <v>3</v>
      </c>
      <c r="B461" s="1">
        <v>1</v>
      </c>
      <c r="C461" s="1">
        <v>314</v>
      </c>
      <c r="D461" s="1">
        <v>1</v>
      </c>
      <c r="E461" s="1"/>
      <c r="F461" s="1"/>
      <c r="G461" s="1"/>
      <c r="H461" s="1"/>
      <c r="I461" s="1"/>
      <c r="J461" s="7" t="s">
        <v>94</v>
      </c>
      <c r="K461" s="5">
        <f>+K462</f>
        <v>107500</v>
      </c>
    </row>
    <row r="462" spans="1:11" x14ac:dyDescent="0.25">
      <c r="A462" s="1">
        <v>3</v>
      </c>
      <c r="B462" s="1">
        <v>1</v>
      </c>
      <c r="C462" s="1">
        <v>314</v>
      </c>
      <c r="D462" s="1">
        <v>1</v>
      </c>
      <c r="E462" s="1">
        <v>1</v>
      </c>
      <c r="F462" s="1"/>
      <c r="G462" s="1"/>
      <c r="H462" s="1"/>
      <c r="I462" s="1"/>
      <c r="J462" s="7" t="s">
        <v>124</v>
      </c>
      <c r="K462" s="5">
        <f>SUM(K463:K466)</f>
        <v>107500</v>
      </c>
    </row>
    <row r="463" spans="1:11" x14ac:dyDescent="0.25">
      <c r="A463" s="1">
        <f>+'PPTO COMUNA'!A95</f>
        <v>3</v>
      </c>
      <c r="B463" s="1">
        <f>+'PPTO COMUNA'!B95</f>
        <v>1</v>
      </c>
      <c r="C463" s="1">
        <f>+'PPTO COMUNA'!C95</f>
        <v>314</v>
      </c>
      <c r="D463" s="1">
        <f>+'PPTO COMUNA'!D95</f>
        <v>1</v>
      </c>
      <c r="E463" s="1">
        <f>+'PPTO COMUNA'!E95</f>
        <v>1</v>
      </c>
      <c r="F463" s="1">
        <f>+'PPTO COMUNA'!F95</f>
        <v>15</v>
      </c>
      <c r="G463" s="1" t="str">
        <f>+'PPTO COMUNA'!G95</f>
        <v>JRE</v>
      </c>
      <c r="H463" s="1" t="str">
        <f>+'PPTO COMUNA'!H95</f>
        <v>40</v>
      </c>
      <c r="I463" s="1" t="str">
        <f>+'PPTO COMUNA'!I95</f>
        <v>COM</v>
      </c>
      <c r="J463" s="1" t="str">
        <f>+'PPTO COMUNA'!J95</f>
        <v>GOBIERNO ABIERTO</v>
      </c>
      <c r="K463" s="17">
        <f>+'PPTO COMUNA'!K95</f>
        <v>20000</v>
      </c>
    </row>
    <row r="464" spans="1:11" x14ac:dyDescent="0.25">
      <c r="A464" s="1">
        <f>+'PPTO PRESIDENCIA'!A91</f>
        <v>3</v>
      </c>
      <c r="B464" s="1">
        <f>+'PPTO PRESIDENCIA'!B91</f>
        <v>1</v>
      </c>
      <c r="C464" s="1">
        <f>+'PPTO PRESIDENCIA'!C91</f>
        <v>314</v>
      </c>
      <c r="D464" s="1">
        <f>+'PPTO PRESIDENCIA'!D91</f>
        <v>1</v>
      </c>
      <c r="E464" s="1">
        <f>+'PPTO PRESIDENCIA'!E91</f>
        <v>1</v>
      </c>
      <c r="F464" s="1">
        <f>+'PPTO PRESIDENCIA'!F91</f>
        <v>15</v>
      </c>
      <c r="G464" s="1" t="str">
        <f>+'PPTO PRESIDENCIA'!G91</f>
        <v>JRE</v>
      </c>
      <c r="H464" s="1" t="str">
        <f>+'PPTO PRESIDENCIA'!H91</f>
        <v>01</v>
      </c>
      <c r="I464" s="1" t="str">
        <f>+'PPTO PRESIDENCIA'!I91</f>
        <v>PSD</v>
      </c>
      <c r="J464" s="1" t="str">
        <f>+'PPTO PRESIDENCIA'!J91</f>
        <v>GOBIERNO ABIERTO</v>
      </c>
      <c r="K464" s="17">
        <f>+'PPTO PRESIDENCIA'!K91</f>
        <v>15000</v>
      </c>
    </row>
    <row r="465" spans="1:11" x14ac:dyDescent="0.25">
      <c r="A465" s="1">
        <f>+'PPTO SEC. GRAL.'!A91</f>
        <v>3</v>
      </c>
      <c r="B465" s="1">
        <f>+'PPTO SEC. GRAL.'!B91</f>
        <v>1</v>
      </c>
      <c r="C465" s="1">
        <f>+'PPTO SEC. GRAL.'!C91</f>
        <v>314</v>
      </c>
      <c r="D465" s="1">
        <f>+'PPTO SEC. GRAL.'!D91</f>
        <v>1</v>
      </c>
      <c r="E465" s="1">
        <f>+'PPTO SEC. GRAL.'!E91</f>
        <v>1</v>
      </c>
      <c r="F465" s="1">
        <f>+'PPTO SEC. GRAL.'!F91</f>
        <v>15</v>
      </c>
      <c r="G465" s="1" t="str">
        <f>+'PPTO SEC. GRAL.'!G91</f>
        <v>JRE</v>
      </c>
      <c r="H465" s="1" t="str">
        <f>+'PPTO SEC. GRAL.'!H91</f>
        <v>04</v>
      </c>
      <c r="I465" s="1" t="str">
        <f>+'PPTO SEC. GRAL.'!I91</f>
        <v>SGR</v>
      </c>
      <c r="J465" s="7" t="str">
        <f>+'PPTO SEC. GRAL.'!J91</f>
        <v>PLANEACIÓN PARA RESULTADOS EN LA GESTIÓN PÚBLICA</v>
      </c>
      <c r="K465" s="17">
        <f>+'PPTO SEC. GRAL.'!K91</f>
        <v>7500</v>
      </c>
    </row>
    <row r="466" spans="1:11" ht="27" customHeight="1" x14ac:dyDescent="0.25">
      <c r="A466" s="1">
        <f>+'PPTO TESORERIA'!A98</f>
        <v>3</v>
      </c>
      <c r="B466" s="1">
        <f>+'PPTO TESORERIA'!B98</f>
        <v>1</v>
      </c>
      <c r="C466" s="1">
        <f>+'PPTO TESORERIA'!C98</f>
        <v>314</v>
      </c>
      <c r="D466" s="1">
        <f>+'PPTO TESORERIA'!D98</f>
        <v>1</v>
      </c>
      <c r="E466" s="1">
        <f>+'PPTO TESORERIA'!E98</f>
        <v>1</v>
      </c>
      <c r="F466" s="1">
        <f>+'PPTO TESORERIA'!F98</f>
        <v>15</v>
      </c>
      <c r="G466" s="1" t="str">
        <f>+'PPTO TESORERIA'!G98</f>
        <v>JRE</v>
      </c>
      <c r="H466" s="1" t="str">
        <f>+'PPTO TESORERIA'!H98</f>
        <v>05</v>
      </c>
      <c r="I466" s="1" t="str">
        <f>+'PPTO TESORERIA'!I98</f>
        <v>TES</v>
      </c>
      <c r="J466" s="7" t="str">
        <f>+'PPTO TESORERIA'!J98</f>
        <v>ADMINISTRACIÓN OPTIMA DE LOS RECURSOS</v>
      </c>
      <c r="K466" s="17">
        <f>+'PPTO TESORERIA'!K98</f>
        <v>65000</v>
      </c>
    </row>
    <row r="467" spans="1:11" ht="27" customHeight="1" x14ac:dyDescent="0.25">
      <c r="A467" s="1">
        <f>+'PPTO TESORERIA'!A99</f>
        <v>3</v>
      </c>
      <c r="B467" s="1">
        <f>+'PPTO TESORERIA'!B99</f>
        <v>1</v>
      </c>
      <c r="C467" s="1">
        <f>+'PPTO TESORERIA'!C99</f>
        <v>314</v>
      </c>
      <c r="D467" s="1">
        <v>3</v>
      </c>
      <c r="E467" s="1"/>
      <c r="F467" s="1"/>
      <c r="G467" s="1"/>
      <c r="H467" s="1"/>
      <c r="I467" s="1"/>
      <c r="J467" s="7" t="s">
        <v>165</v>
      </c>
      <c r="K467" s="17">
        <f>+K469+K470</f>
        <v>15000</v>
      </c>
    </row>
    <row r="468" spans="1:11" ht="27" customHeight="1" x14ac:dyDescent="0.25">
      <c r="A468" s="1">
        <f>+'PPTO TESORERIA'!A100</f>
        <v>3</v>
      </c>
      <c r="B468" s="1">
        <f>+'PPTO TESORERIA'!B100</f>
        <v>1</v>
      </c>
      <c r="C468" s="1">
        <f>+'PPTO TESORERIA'!C100</f>
        <v>314</v>
      </c>
      <c r="D468" s="1">
        <v>3</v>
      </c>
      <c r="E468" s="1">
        <v>1</v>
      </c>
      <c r="F468" s="1"/>
      <c r="G468" s="1"/>
      <c r="H468" s="1"/>
      <c r="I468" s="1"/>
      <c r="J468" s="7" t="str">
        <f>+J462</f>
        <v>SERVICIO TELEFÓNICO CONVENCIONAL NACIONAL</v>
      </c>
      <c r="K468" s="17">
        <f>+K469</f>
        <v>15000</v>
      </c>
    </row>
    <row r="469" spans="1:11" ht="27" customHeight="1" x14ac:dyDescent="0.25">
      <c r="A469" s="1">
        <f>+'PPTO TRANSITO'!A67</f>
        <v>3</v>
      </c>
      <c r="B469" s="1">
        <f>+'PPTO TRANSITO'!B67</f>
        <v>1</v>
      </c>
      <c r="C469" s="1">
        <f>+'PPTO TRANSITO'!C67</f>
        <v>314</v>
      </c>
      <c r="D469" s="1">
        <f>+'PPTO TRANSITO'!D67</f>
        <v>3</v>
      </c>
      <c r="E469" s="1">
        <f>+'PPTO TRANSITO'!E67</f>
        <v>1</v>
      </c>
      <c r="F469" s="1">
        <f>+'PPTO TRANSITO'!F67</f>
        <v>25</v>
      </c>
      <c r="G469" s="1" t="str">
        <f>+'PPTO TRANSITO'!G67</f>
        <v>JRE</v>
      </c>
      <c r="H469" s="1">
        <f>+'PPTO TRANSITO'!H67</f>
        <v>27</v>
      </c>
      <c r="I469" s="1" t="str">
        <f>+'PPTO TRANSITO'!I67</f>
        <v>TYV</v>
      </c>
      <c r="J469" s="1" t="str">
        <f>+'PPTO TRANSITO'!J67</f>
        <v>MOVILIDAD Y TRANSPORTE</v>
      </c>
      <c r="K469" s="17">
        <f>+'PPTO TRANSITO'!K67</f>
        <v>15000</v>
      </c>
    </row>
    <row r="470" spans="1:11" ht="27" customHeight="1" x14ac:dyDescent="0.25">
      <c r="A470" s="1">
        <f>+'PPTO PROT. CIVIL'!A67</f>
        <v>3</v>
      </c>
      <c r="B470" s="1">
        <f>+'PPTO PROT. CIVIL'!B67</f>
        <v>1</v>
      </c>
      <c r="C470" s="1">
        <f>+'PPTO PROT. CIVIL'!C67</f>
        <v>314</v>
      </c>
      <c r="D470" s="1">
        <f>+'PPTO PROT. CIVIL'!D67</f>
        <v>3</v>
      </c>
      <c r="E470" s="1">
        <f>+'PPTO PROT. CIVIL'!E67</f>
        <v>1</v>
      </c>
      <c r="F470" s="1">
        <f>+'PPTO PROT. CIVIL'!F67</f>
        <v>25</v>
      </c>
      <c r="G470" s="1" t="str">
        <f>+'PPTO PROT. CIVIL'!G67</f>
        <v>JRE</v>
      </c>
      <c r="H470" s="1">
        <f>+'PPTO PROT. CIVIL'!H67</f>
        <v>28</v>
      </c>
      <c r="I470" s="1" t="str">
        <f>+'PPTO PROT. CIVIL'!I67</f>
        <v>PTC</v>
      </c>
      <c r="J470" s="1" t="str">
        <f>+'PPTO PROT. CIVIL'!J67</f>
        <v>VERIFICACIÓN DE ESTABLECIMIENTOS COMERCIALES, INSTITUCIONES EDUCATIVAS PÚBLICAS Y PRIVADAS PARA QUE CUMPLAN CON LAS MEDIDAS DE SEGURIDAD QUE MARCA LA LEY</v>
      </c>
      <c r="K470" s="17">
        <f>+'PPTO PROT. CIVIL'!K67</f>
        <v>0</v>
      </c>
    </row>
    <row r="471" spans="1:11" x14ac:dyDescent="0.25">
      <c r="A471" s="1">
        <v>3</v>
      </c>
      <c r="B471" s="1">
        <v>1</v>
      </c>
      <c r="C471" s="1">
        <v>314</v>
      </c>
      <c r="D471" s="1">
        <f>+D457</f>
        <v>7</v>
      </c>
      <c r="E471" s="1"/>
      <c r="F471" s="1"/>
      <c r="G471" s="1"/>
      <c r="H471" s="1"/>
      <c r="I471" s="1"/>
      <c r="J471" s="7" t="s">
        <v>107</v>
      </c>
      <c r="K471" s="64">
        <f>+K472</f>
        <v>0</v>
      </c>
    </row>
    <row r="472" spans="1:11" x14ac:dyDescent="0.25">
      <c r="A472" s="1">
        <v>3</v>
      </c>
      <c r="B472" s="1">
        <v>1</v>
      </c>
      <c r="C472" s="1">
        <v>314</v>
      </c>
      <c r="D472" s="1">
        <f>+D471</f>
        <v>7</v>
      </c>
      <c r="E472" s="1">
        <v>1</v>
      </c>
      <c r="F472" s="1"/>
      <c r="G472" s="1"/>
      <c r="H472" s="1"/>
      <c r="I472" s="1"/>
      <c r="J472" s="7" t="s">
        <v>124</v>
      </c>
      <c r="K472" s="64">
        <f>+K473</f>
        <v>0</v>
      </c>
    </row>
    <row r="473" spans="1:11" x14ac:dyDescent="0.25">
      <c r="A473" s="1">
        <v>3</v>
      </c>
      <c r="B473" s="1">
        <v>1</v>
      </c>
      <c r="C473" s="1">
        <v>314</v>
      </c>
      <c r="D473" s="1">
        <f>+D471</f>
        <v>7</v>
      </c>
      <c r="E473" s="1">
        <v>1</v>
      </c>
      <c r="F473" s="1">
        <v>11</v>
      </c>
      <c r="G473" s="3" t="str">
        <f>+G465</f>
        <v>JRE</v>
      </c>
      <c r="H473" s="3" t="str">
        <f>+H465</f>
        <v>04</v>
      </c>
      <c r="I473" s="3" t="str">
        <f>+I465</f>
        <v>SGR</v>
      </c>
      <c r="J473" s="7" t="str">
        <f>+J465</f>
        <v>PLANEACIÓN PARA RESULTADOS EN LA GESTIÓN PÚBLICA</v>
      </c>
      <c r="K473" s="64">
        <v>0</v>
      </c>
    </row>
    <row r="474" spans="1:11" x14ac:dyDescent="0.25">
      <c r="A474" s="1">
        <v>3</v>
      </c>
      <c r="B474" s="1">
        <v>2</v>
      </c>
      <c r="C474" s="1"/>
      <c r="D474" s="1"/>
      <c r="E474" s="1"/>
      <c r="F474" s="1"/>
      <c r="G474" s="3"/>
      <c r="H474" s="3"/>
      <c r="I474" s="3"/>
      <c r="J474" s="7" t="s">
        <v>295</v>
      </c>
      <c r="K474" s="5">
        <f>+K475</f>
        <v>0</v>
      </c>
    </row>
    <row r="475" spans="1:11" x14ac:dyDescent="0.25">
      <c r="A475" s="1">
        <v>3</v>
      </c>
      <c r="B475" s="1">
        <v>2</v>
      </c>
      <c r="C475" s="1">
        <v>325</v>
      </c>
      <c r="D475" s="1"/>
      <c r="E475" s="1"/>
      <c r="F475" s="1"/>
      <c r="G475" s="3"/>
      <c r="H475" s="3"/>
      <c r="I475" s="3"/>
      <c r="J475" s="7" t="s">
        <v>296</v>
      </c>
      <c r="K475" s="5">
        <f>+K476</f>
        <v>0</v>
      </c>
    </row>
    <row r="476" spans="1:11" x14ac:dyDescent="0.25">
      <c r="A476" s="1">
        <v>3</v>
      </c>
      <c r="B476" s="1">
        <v>2</v>
      </c>
      <c r="C476" s="1">
        <v>325</v>
      </c>
      <c r="D476" s="1">
        <v>2</v>
      </c>
      <c r="E476" s="1"/>
      <c r="F476" s="1"/>
      <c r="G476" s="3"/>
      <c r="H476" s="3"/>
      <c r="I476" s="3"/>
      <c r="J476" s="7" t="s">
        <v>146</v>
      </c>
      <c r="K476" s="5">
        <f>+K477</f>
        <v>0</v>
      </c>
    </row>
    <row r="477" spans="1:11" x14ac:dyDescent="0.25">
      <c r="A477" s="1">
        <v>3</v>
      </c>
      <c r="B477" s="1">
        <v>2</v>
      </c>
      <c r="C477" s="1">
        <v>325</v>
      </c>
      <c r="D477" s="1">
        <v>2</v>
      </c>
      <c r="E477" s="1">
        <v>1</v>
      </c>
      <c r="F477" s="1"/>
      <c r="G477" s="3"/>
      <c r="H477" s="3"/>
      <c r="I477" s="3"/>
      <c r="J477" s="7" t="s">
        <v>296</v>
      </c>
      <c r="K477" s="5">
        <f>SUM(K478:K478)</f>
        <v>0</v>
      </c>
    </row>
    <row r="478" spans="1:11" ht="26.25" x14ac:dyDescent="0.25">
      <c r="A478" s="1">
        <f>+'PPTO OBRAS '!A109</f>
        <v>3</v>
      </c>
      <c r="B478" s="1">
        <f>+'PPTO OBRAS '!B109</f>
        <v>2</v>
      </c>
      <c r="C478" s="1">
        <f>+'PPTO OBRAS '!C109</f>
        <v>325</v>
      </c>
      <c r="D478" s="1">
        <f>+'PPTO OBRAS '!D109</f>
        <v>2</v>
      </c>
      <c r="E478" s="1">
        <f>+'PPTO OBRAS '!E109</f>
        <v>1</v>
      </c>
      <c r="F478" s="1">
        <f>+'PPTO OBRAS '!F109</f>
        <v>25</v>
      </c>
      <c r="G478" s="1" t="str">
        <f>+'PPTO OBRAS '!G109</f>
        <v>JRE</v>
      </c>
      <c r="H478" s="1" t="str">
        <f>+'PPTO OBRAS '!H109</f>
        <v>06</v>
      </c>
      <c r="I478" s="1" t="str">
        <f>+'PPTO OBRAS '!I109</f>
        <v>OP1</v>
      </c>
      <c r="J478" s="7" t="str">
        <f>+'PPTO OBRAS '!J109</f>
        <v>CONSTRUCCION Y MANTENIMIENTO DE INFRAESTRUCTURA Y EQUIPAMIENTO URBANO</v>
      </c>
      <c r="K478" s="17">
        <f>+'PPTO OBRAS '!K109</f>
        <v>0</v>
      </c>
    </row>
    <row r="479" spans="1:11" x14ac:dyDescent="0.25">
      <c r="A479" s="1">
        <v>3</v>
      </c>
      <c r="B479" s="1">
        <v>3</v>
      </c>
      <c r="C479" s="1"/>
      <c r="D479" s="1"/>
      <c r="E479" s="1"/>
      <c r="F479" s="1"/>
      <c r="G479" s="1"/>
      <c r="H479" s="1"/>
      <c r="I479" s="1"/>
      <c r="J479" s="7" t="s">
        <v>278</v>
      </c>
      <c r="K479" s="17">
        <f>+K480+K484</f>
        <v>255000</v>
      </c>
    </row>
    <row r="480" spans="1:11" x14ac:dyDescent="0.25">
      <c r="A480" s="1">
        <v>3</v>
      </c>
      <c r="B480" s="1">
        <v>3</v>
      </c>
      <c r="C480" s="1">
        <v>334</v>
      </c>
      <c r="D480" s="1"/>
      <c r="E480" s="1"/>
      <c r="F480" s="1"/>
      <c r="G480" s="1"/>
      <c r="H480" s="1"/>
      <c r="I480" s="1"/>
      <c r="J480" s="7" t="s">
        <v>279</v>
      </c>
      <c r="K480" s="17">
        <f>+K481</f>
        <v>255000</v>
      </c>
    </row>
    <row r="481" spans="1:11" x14ac:dyDescent="0.25">
      <c r="A481" s="1">
        <v>3</v>
      </c>
      <c r="B481" s="1">
        <v>3</v>
      </c>
      <c r="C481" s="1">
        <v>334</v>
      </c>
      <c r="D481" s="1">
        <v>3</v>
      </c>
      <c r="E481" s="1"/>
      <c r="F481" s="1"/>
      <c r="G481" s="1"/>
      <c r="H481" s="1"/>
      <c r="I481" s="1"/>
      <c r="J481" s="7" t="str">
        <f>+J467</f>
        <v>FORTAMUN (SEGURIDAD PUBLICA)</v>
      </c>
      <c r="K481" s="17">
        <f>+K482</f>
        <v>255000</v>
      </c>
    </row>
    <row r="482" spans="1:11" x14ac:dyDescent="0.25">
      <c r="A482" s="1">
        <v>3</v>
      </c>
      <c r="B482" s="1">
        <v>3</v>
      </c>
      <c r="C482" s="1">
        <v>334</v>
      </c>
      <c r="D482" s="1">
        <v>3</v>
      </c>
      <c r="E482" s="1">
        <v>1</v>
      </c>
      <c r="F482" s="1"/>
      <c r="G482" s="1"/>
      <c r="H482" s="1"/>
      <c r="I482" s="1"/>
      <c r="J482" s="7" t="s">
        <v>280</v>
      </c>
      <c r="K482" s="17">
        <f>+K483</f>
        <v>255000</v>
      </c>
    </row>
    <row r="483" spans="1:11" x14ac:dyDescent="0.25">
      <c r="A483" s="1">
        <f>+'PPTO. SEG. PUB.'!A89</f>
        <v>3</v>
      </c>
      <c r="B483" s="1">
        <f>+'PPTO. SEG. PUB.'!B89</f>
        <v>3</v>
      </c>
      <c r="C483" s="1">
        <f>+'PPTO. SEG. PUB.'!C89</f>
        <v>334</v>
      </c>
      <c r="D483" s="1">
        <f>+'PPTO. SEG. PUB.'!D89</f>
        <v>3</v>
      </c>
      <c r="E483" s="1">
        <f>+'PPTO. SEG. PUB.'!E89</f>
        <v>1</v>
      </c>
      <c r="F483" s="1">
        <f>+'PPTO. SEG. PUB.'!F89</f>
        <v>25</v>
      </c>
      <c r="G483" s="1" t="str">
        <f>+'PPTO. SEG. PUB.'!G89</f>
        <v>JRE</v>
      </c>
      <c r="H483" s="1">
        <f>+'PPTO. SEG. PUB.'!H89</f>
        <v>26</v>
      </c>
      <c r="I483" s="1" t="str">
        <f>+'PPTO. SEG. PUB.'!I89</f>
        <v>SEP</v>
      </c>
      <c r="J483" s="1" t="str">
        <f>+'PPTO. SEG. PUB.'!J89</f>
        <v>PREVENCIÓN Y CONTROL POLICIAL DE LA VIOLENCIA Y DEL DELITO EN EL MUNICIPIO</v>
      </c>
      <c r="K483" s="17">
        <f>+'PPTO. SEG. PUB.'!K89</f>
        <v>255000</v>
      </c>
    </row>
    <row r="484" spans="1:11" x14ac:dyDescent="0.25">
      <c r="A484" s="1">
        <v>3</v>
      </c>
      <c r="B484" s="1">
        <v>3</v>
      </c>
      <c r="C484" s="1">
        <v>337</v>
      </c>
      <c r="D484" s="1"/>
      <c r="E484" s="1"/>
      <c r="F484" s="1"/>
      <c r="G484" s="1"/>
      <c r="H484" s="1"/>
      <c r="I484" s="1"/>
      <c r="J484" s="7" t="s">
        <v>281</v>
      </c>
      <c r="K484" s="64">
        <f>+K485</f>
        <v>0</v>
      </c>
    </row>
    <row r="485" spans="1:11" x14ac:dyDescent="0.25">
      <c r="A485" s="1">
        <v>3</v>
      </c>
      <c r="B485" s="1">
        <v>3</v>
      </c>
      <c r="C485" s="1">
        <v>337</v>
      </c>
      <c r="D485" s="1">
        <v>3</v>
      </c>
      <c r="E485" s="1"/>
      <c r="F485" s="1"/>
      <c r="G485" s="1"/>
      <c r="H485" s="1"/>
      <c r="I485" s="1"/>
      <c r="J485" s="7" t="s">
        <v>165</v>
      </c>
      <c r="K485" s="64">
        <f>+K486</f>
        <v>0</v>
      </c>
    </row>
    <row r="486" spans="1:11" x14ac:dyDescent="0.25">
      <c r="A486" s="1">
        <v>3</v>
      </c>
      <c r="B486" s="1">
        <v>3</v>
      </c>
      <c r="C486" s="1">
        <v>337</v>
      </c>
      <c r="D486" s="1">
        <v>3</v>
      </c>
      <c r="E486" s="1">
        <v>1</v>
      </c>
      <c r="F486" s="1"/>
      <c r="G486" s="1"/>
      <c r="H486" s="1"/>
      <c r="I486" s="1"/>
      <c r="J486" s="7" t="s">
        <v>282</v>
      </c>
      <c r="K486" s="64">
        <f>+K487</f>
        <v>0</v>
      </c>
    </row>
    <row r="487" spans="1:11" x14ac:dyDescent="0.25">
      <c r="A487" s="1">
        <f>+'PPTO. SEG. PUB.'!A93</f>
        <v>3</v>
      </c>
      <c r="B487" s="1">
        <f>+'PPTO. SEG. PUB.'!B93</f>
        <v>3</v>
      </c>
      <c r="C487" s="1">
        <f>+'PPTO. SEG. PUB.'!C93</f>
        <v>337</v>
      </c>
      <c r="D487" s="1">
        <f>+'PPTO. SEG. PUB.'!D93</f>
        <v>3</v>
      </c>
      <c r="E487" s="1">
        <f>+'PPTO. SEG. PUB.'!E93</f>
        <v>1</v>
      </c>
      <c r="F487" s="1">
        <f>+'PPTO. SEG. PUB.'!F93</f>
        <v>25</v>
      </c>
      <c r="G487" s="1" t="str">
        <f>+'PPTO. SEG. PUB.'!G93</f>
        <v>JRE</v>
      </c>
      <c r="H487" s="1">
        <f>+'PPTO. SEG. PUB.'!H93</f>
        <v>26</v>
      </c>
      <c r="I487" s="1" t="str">
        <f>+'PPTO. SEG. PUB.'!I93</f>
        <v>SEP</v>
      </c>
      <c r="J487" s="1" t="str">
        <f>+'PPTO. SEG. PUB.'!J93</f>
        <v>PREVENCIÓN Y CONTROL POLICIAL DE LA VIOLENCIA Y DEL DELITO EN EL MUNICIPIO</v>
      </c>
      <c r="K487" s="17">
        <f>+'PPTO. SEG. PUB.'!K93</f>
        <v>0</v>
      </c>
    </row>
    <row r="488" spans="1:11" x14ac:dyDescent="0.25">
      <c r="A488" s="1">
        <v>3</v>
      </c>
      <c r="B488" s="1">
        <v>4</v>
      </c>
      <c r="C488" s="1"/>
      <c r="D488" s="1"/>
      <c r="E488" s="1"/>
      <c r="F488" s="1"/>
      <c r="G488" s="1"/>
      <c r="H488" s="1"/>
      <c r="I488" s="1"/>
      <c r="J488" s="7" t="s">
        <v>125</v>
      </c>
      <c r="K488" s="5">
        <f>+K489</f>
        <v>38500</v>
      </c>
    </row>
    <row r="489" spans="1:11" x14ac:dyDescent="0.25">
      <c r="A489" s="1">
        <v>3</v>
      </c>
      <c r="B489" s="1">
        <v>4</v>
      </c>
      <c r="C489" s="1">
        <v>341</v>
      </c>
      <c r="D489" s="1"/>
      <c r="E489" s="1"/>
      <c r="F489" s="1"/>
      <c r="G489" s="1"/>
      <c r="H489" s="1"/>
      <c r="I489" s="1"/>
      <c r="J489" s="7" t="s">
        <v>126</v>
      </c>
      <c r="K489" s="5">
        <f>+K490+K493+K496+K499</f>
        <v>38500</v>
      </c>
    </row>
    <row r="490" spans="1:11" x14ac:dyDescent="0.25">
      <c r="A490" s="1">
        <v>3</v>
      </c>
      <c r="B490" s="1">
        <v>4</v>
      </c>
      <c r="C490" s="1">
        <v>341</v>
      </c>
      <c r="D490" s="1">
        <v>1</v>
      </c>
      <c r="E490" s="1"/>
      <c r="F490" s="1"/>
      <c r="G490" s="1"/>
      <c r="H490" s="1"/>
      <c r="I490" s="1"/>
      <c r="J490" s="7" t="s">
        <v>94</v>
      </c>
      <c r="K490" s="5">
        <f>+K491</f>
        <v>35000</v>
      </c>
    </row>
    <row r="491" spans="1:11" x14ac:dyDescent="0.25">
      <c r="A491" s="1">
        <v>3</v>
      </c>
      <c r="B491" s="1">
        <v>4</v>
      </c>
      <c r="C491" s="1">
        <v>341</v>
      </c>
      <c r="D491" s="1">
        <v>1</v>
      </c>
      <c r="E491" s="1">
        <v>1</v>
      </c>
      <c r="F491" s="1"/>
      <c r="G491" s="1"/>
      <c r="H491" s="1"/>
      <c r="I491" s="1"/>
      <c r="J491" s="7" t="s">
        <v>127</v>
      </c>
      <c r="K491" s="5">
        <f>SUM(K492:K492)</f>
        <v>35000</v>
      </c>
    </row>
    <row r="492" spans="1:11" ht="34.5" customHeight="1" x14ac:dyDescent="0.25">
      <c r="A492" s="1">
        <f>+'PPTO TESORERIA'!A106</f>
        <v>3</v>
      </c>
      <c r="B492" s="1">
        <f>+'PPTO TESORERIA'!B106</f>
        <v>4</v>
      </c>
      <c r="C492" s="1">
        <f>+'PPTO TESORERIA'!C106</f>
        <v>341</v>
      </c>
      <c r="D492" s="1">
        <f>+'PPTO TESORERIA'!D106</f>
        <v>1</v>
      </c>
      <c r="E492" s="1">
        <f>+'PPTO TESORERIA'!E106</f>
        <v>1</v>
      </c>
      <c r="F492" s="1">
        <f>+'PPTO TESORERIA'!F106</f>
        <v>15</v>
      </c>
      <c r="G492" s="1" t="str">
        <f>+'PPTO TESORERIA'!G106</f>
        <v>JRE</v>
      </c>
      <c r="H492" s="1" t="str">
        <f>+'PPTO TESORERIA'!H106</f>
        <v>05</v>
      </c>
      <c r="I492" s="1" t="str">
        <f>+'PPTO TESORERIA'!I106</f>
        <v>TES</v>
      </c>
      <c r="J492" s="7" t="str">
        <f>+'PPTO TESORERIA'!J106</f>
        <v>ADMINISTRACIÓN OPTIMA DE LOS RECURSOS</v>
      </c>
      <c r="K492" s="17">
        <f>+'PPTO TESORERIA'!K106</f>
        <v>35000</v>
      </c>
    </row>
    <row r="493" spans="1:11" ht="34.5" customHeight="1" x14ac:dyDescent="0.25">
      <c r="A493" s="1">
        <v>3</v>
      </c>
      <c r="B493" s="1">
        <v>4</v>
      </c>
      <c r="C493" s="1">
        <v>341</v>
      </c>
      <c r="D493" s="1">
        <v>3</v>
      </c>
      <c r="E493" s="1"/>
      <c r="F493" s="1"/>
      <c r="G493" s="1"/>
      <c r="H493" s="1"/>
      <c r="I493" s="1"/>
      <c r="J493" s="7" t="str">
        <f>+J481</f>
        <v>FORTAMUN (SEGURIDAD PUBLICA)</v>
      </c>
      <c r="K493" s="17">
        <f>+K494</f>
        <v>3500</v>
      </c>
    </row>
    <row r="494" spans="1:11" ht="34.5" customHeight="1" x14ac:dyDescent="0.25">
      <c r="A494" s="1">
        <v>3</v>
      </c>
      <c r="B494" s="1">
        <v>4</v>
      </c>
      <c r="C494" s="1">
        <v>341</v>
      </c>
      <c r="D494" s="1">
        <v>3</v>
      </c>
      <c r="E494" s="1">
        <v>1</v>
      </c>
      <c r="F494" s="1"/>
      <c r="G494" s="1"/>
      <c r="H494" s="1"/>
      <c r="I494" s="1"/>
      <c r="J494" s="7" t="s">
        <v>127</v>
      </c>
      <c r="K494" s="17">
        <f>+K495</f>
        <v>3500</v>
      </c>
    </row>
    <row r="495" spans="1:11" ht="34.5" customHeight="1" x14ac:dyDescent="0.25">
      <c r="A495" s="1">
        <f>+'PPTO. SEG. PUB.'!A98</f>
        <v>3</v>
      </c>
      <c r="B495" s="1">
        <f>+'PPTO. SEG. PUB.'!B98</f>
        <v>4</v>
      </c>
      <c r="C495" s="1">
        <f>+'PPTO. SEG. PUB.'!C98</f>
        <v>341</v>
      </c>
      <c r="D495" s="1">
        <f>+'PPTO. SEG. PUB.'!D98</f>
        <v>3</v>
      </c>
      <c r="E495" s="1">
        <f>+'PPTO. SEG. PUB.'!E98</f>
        <v>1</v>
      </c>
      <c r="F495" s="1">
        <f>+'PPTO. SEG. PUB.'!F98</f>
        <v>25</v>
      </c>
      <c r="G495" s="1" t="str">
        <f>+'PPTO. SEG. PUB.'!G98</f>
        <v>JRE</v>
      </c>
      <c r="H495" s="1">
        <f>+'PPTO. SEG. PUB.'!H98</f>
        <v>26</v>
      </c>
      <c r="I495" s="1" t="str">
        <f>+'PPTO. SEG. PUB.'!I98</f>
        <v>SEP</v>
      </c>
      <c r="J495" s="1" t="str">
        <f>+'PPTO. SEG. PUB.'!J98</f>
        <v>PREVENCIÓN Y CONTROL POLICIAL DE LA VIOLENCIA Y DEL DELITO EN EL MUNICIPIO</v>
      </c>
      <c r="K495" s="17">
        <f>+'PPTO. SEG. PUB.'!K98</f>
        <v>3500</v>
      </c>
    </row>
    <row r="496" spans="1:11" x14ac:dyDescent="0.25">
      <c r="A496" s="1">
        <v>3</v>
      </c>
      <c r="B496" s="1">
        <v>4</v>
      </c>
      <c r="C496" s="1">
        <v>341</v>
      </c>
      <c r="D496" s="1">
        <v>4</v>
      </c>
      <c r="E496" s="1"/>
      <c r="F496" s="1"/>
      <c r="G496" s="1"/>
      <c r="H496" s="1"/>
      <c r="I496" s="1"/>
      <c r="J496" s="7" t="s">
        <v>107</v>
      </c>
      <c r="K496" s="64">
        <f>+K497</f>
        <v>0</v>
      </c>
    </row>
    <row r="497" spans="1:11" x14ac:dyDescent="0.25">
      <c r="A497" s="1">
        <v>3</v>
      </c>
      <c r="B497" s="1">
        <v>4</v>
      </c>
      <c r="C497" s="1">
        <v>341</v>
      </c>
      <c r="D497" s="1">
        <v>4</v>
      </c>
      <c r="E497" s="1">
        <v>1</v>
      </c>
      <c r="F497" s="1"/>
      <c r="G497" s="1"/>
      <c r="H497" s="1"/>
      <c r="I497" s="1"/>
      <c r="J497" s="7" t="s">
        <v>127</v>
      </c>
      <c r="K497" s="64">
        <f>+K498</f>
        <v>0</v>
      </c>
    </row>
    <row r="498" spans="1:11" ht="29.25" customHeight="1" x14ac:dyDescent="0.25">
      <c r="A498" s="1">
        <v>3</v>
      </c>
      <c r="B498" s="1">
        <v>4</v>
      </c>
      <c r="C498" s="1">
        <v>341</v>
      </c>
      <c r="D498" s="1">
        <v>4</v>
      </c>
      <c r="E498" s="1">
        <v>1</v>
      </c>
      <c r="F498" s="1">
        <v>11</v>
      </c>
      <c r="G498" s="3" t="str">
        <f>+G492</f>
        <v>JRE</v>
      </c>
      <c r="H498" s="3" t="str">
        <f>+H492</f>
        <v>05</v>
      </c>
      <c r="I498" s="3" t="str">
        <f>+I492</f>
        <v>TES</v>
      </c>
      <c r="J498" s="7" t="str">
        <f>+J492</f>
        <v>ADMINISTRACIÓN OPTIMA DE LOS RECURSOS</v>
      </c>
      <c r="K498" s="64">
        <v>0</v>
      </c>
    </row>
    <row r="499" spans="1:11" x14ac:dyDescent="0.25">
      <c r="A499" s="1">
        <v>3</v>
      </c>
      <c r="B499" s="1">
        <v>4</v>
      </c>
      <c r="C499" s="1">
        <v>341</v>
      </c>
      <c r="D499" s="1">
        <f>+D471</f>
        <v>7</v>
      </c>
      <c r="E499" s="1"/>
      <c r="F499" s="1"/>
      <c r="G499" s="1"/>
      <c r="H499" s="1"/>
      <c r="I499" s="1"/>
      <c r="J499" s="7" t="s">
        <v>108</v>
      </c>
      <c r="K499" s="64">
        <f>+K500</f>
        <v>0</v>
      </c>
    </row>
    <row r="500" spans="1:11" x14ac:dyDescent="0.25">
      <c r="A500" s="1">
        <v>3</v>
      </c>
      <c r="B500" s="1">
        <v>4</v>
      </c>
      <c r="C500" s="1">
        <v>341</v>
      </c>
      <c r="D500" s="1">
        <f>+D499</f>
        <v>7</v>
      </c>
      <c r="E500" s="1">
        <v>1</v>
      </c>
      <c r="F500" s="1"/>
      <c r="G500" s="1"/>
      <c r="H500" s="1"/>
      <c r="I500" s="1"/>
      <c r="J500" s="7" t="s">
        <v>127</v>
      </c>
      <c r="K500" s="64">
        <f>+K501</f>
        <v>0</v>
      </c>
    </row>
    <row r="501" spans="1:11" ht="27.75" customHeight="1" x14ac:dyDescent="0.25">
      <c r="A501" s="1">
        <v>3</v>
      </c>
      <c r="B501" s="1">
        <v>4</v>
      </c>
      <c r="C501" s="1">
        <v>341</v>
      </c>
      <c r="D501" s="1">
        <f>+D499</f>
        <v>7</v>
      </c>
      <c r="E501" s="1">
        <v>1</v>
      </c>
      <c r="F501" s="1">
        <v>15</v>
      </c>
      <c r="G501" s="3" t="str">
        <f>+G498</f>
        <v>JRE</v>
      </c>
      <c r="H501" s="3" t="str">
        <f>+H498</f>
        <v>05</v>
      </c>
      <c r="I501" s="3" t="str">
        <f>+I498</f>
        <v>TES</v>
      </c>
      <c r="J501" s="7" t="str">
        <f>+J498</f>
        <v>ADMINISTRACIÓN OPTIMA DE LOS RECURSOS</v>
      </c>
      <c r="K501" s="64">
        <v>0</v>
      </c>
    </row>
    <row r="502" spans="1:11" x14ac:dyDescent="0.25">
      <c r="A502" s="1">
        <v>3</v>
      </c>
      <c r="B502" s="1">
        <v>5</v>
      </c>
      <c r="C502" s="1"/>
      <c r="D502" s="1"/>
      <c r="E502" s="1"/>
      <c r="F502" s="1"/>
      <c r="G502" s="1"/>
      <c r="H502" s="1"/>
      <c r="I502" s="1"/>
      <c r="J502" s="7" t="s">
        <v>128</v>
      </c>
      <c r="K502" s="5">
        <f>+K503+K511</f>
        <v>3361600</v>
      </c>
    </row>
    <row r="503" spans="1:11" ht="26.25" x14ac:dyDescent="0.25">
      <c r="A503" s="1">
        <v>3</v>
      </c>
      <c r="B503" s="1">
        <v>5</v>
      </c>
      <c r="C503" s="1">
        <v>353</v>
      </c>
      <c r="D503" s="1"/>
      <c r="E503" s="1"/>
      <c r="F503" s="1"/>
      <c r="G503" s="1"/>
      <c r="H503" s="1"/>
      <c r="I503" s="1"/>
      <c r="J503" s="7" t="s">
        <v>129</v>
      </c>
      <c r="K503" s="5">
        <f>+K504+K508</f>
        <v>45000</v>
      </c>
    </row>
    <row r="504" spans="1:11" x14ac:dyDescent="0.25">
      <c r="A504" s="1">
        <v>3</v>
      </c>
      <c r="B504" s="1">
        <v>5</v>
      </c>
      <c r="C504" s="1">
        <v>353</v>
      </c>
      <c r="D504" s="1">
        <v>3</v>
      </c>
      <c r="E504" s="1"/>
      <c r="F504" s="1"/>
      <c r="G504" s="1"/>
      <c r="H504" s="1"/>
      <c r="I504" s="1"/>
      <c r="J504" s="7" t="str">
        <f>+J523</f>
        <v>SEGURIDAD PUBLICA (FORTAMUN</v>
      </c>
      <c r="K504" s="5">
        <f>+K505</f>
        <v>45000</v>
      </c>
    </row>
    <row r="505" spans="1:11" x14ac:dyDescent="0.25">
      <c r="A505" s="1">
        <v>3</v>
      </c>
      <c r="B505" s="1">
        <v>5</v>
      </c>
      <c r="C505" s="1">
        <v>353</v>
      </c>
      <c r="D505" s="1">
        <f>+D504</f>
        <v>3</v>
      </c>
      <c r="E505" s="1">
        <v>1</v>
      </c>
      <c r="F505" s="1"/>
      <c r="G505" s="1"/>
      <c r="H505" s="1"/>
      <c r="I505" s="1"/>
      <c r="J505" s="7" t="s">
        <v>130</v>
      </c>
      <c r="K505" s="17">
        <f>SUM(K506:K507)</f>
        <v>45000</v>
      </c>
    </row>
    <row r="506" spans="1:11" x14ac:dyDescent="0.25">
      <c r="A506" s="1">
        <f>+'PPTO TRANSITO'!A77</f>
        <v>3</v>
      </c>
      <c r="B506" s="1">
        <f>+'PPTO TRANSITO'!B77</f>
        <v>5</v>
      </c>
      <c r="C506" s="1">
        <f>+'PPTO TRANSITO'!C77</f>
        <v>353</v>
      </c>
      <c r="D506" s="1">
        <f>+'PPTO TRANSITO'!D77</f>
        <v>3</v>
      </c>
      <c r="E506" s="1">
        <f>+'PPTO TRANSITO'!E77</f>
        <v>1</v>
      </c>
      <c r="F506" s="1">
        <f>+'PPTO TRANSITO'!F77</f>
        <v>11</v>
      </c>
      <c r="G506" s="1" t="str">
        <f>+'PPTO TRANSITO'!G77</f>
        <v>JRE</v>
      </c>
      <c r="H506" s="1">
        <f>+'PPTO TRANSITO'!H77</f>
        <v>27</v>
      </c>
      <c r="I506" s="1" t="str">
        <f>+'PPTO TRANSITO'!I77</f>
        <v>TYV</v>
      </c>
      <c r="J506" s="1" t="str">
        <f>+'PPTO TRANSITO'!J77</f>
        <v>MOVILIDAD Y TRANSPORTE</v>
      </c>
      <c r="K506" s="17">
        <f>+'PPTO TRANSITO'!K77</f>
        <v>45000</v>
      </c>
    </row>
    <row r="507" spans="1:11" x14ac:dyDescent="0.25">
      <c r="A507" s="1">
        <f>+'PPTO PROT. CIVIL'!A83</f>
        <v>3</v>
      </c>
      <c r="B507" s="1">
        <f>+'PPTO PROT. CIVIL'!B83</f>
        <v>5</v>
      </c>
      <c r="C507" s="1">
        <f>+'PPTO PROT. CIVIL'!C83</f>
        <v>353</v>
      </c>
      <c r="D507" s="1">
        <f>+'PPTO PROT. CIVIL'!D83</f>
        <v>3</v>
      </c>
      <c r="E507" s="1">
        <f>+'PPTO PROT. CIVIL'!E83</f>
        <v>1</v>
      </c>
      <c r="F507" s="1">
        <f>+'PPTO PROT. CIVIL'!F83</f>
        <v>11</v>
      </c>
      <c r="G507" s="1" t="str">
        <f>+'PPTO PROT. CIVIL'!G83</f>
        <v>JRE</v>
      </c>
      <c r="H507" s="1">
        <f>+'PPTO PROT. CIVIL'!H83</f>
        <v>28</v>
      </c>
      <c r="I507" s="1" t="str">
        <f>+'PPTO PROT. CIVIL'!I83</f>
        <v>PTC</v>
      </c>
      <c r="J507" s="1" t="str">
        <f>+'PPTO PROT. CIVIL'!J83</f>
        <v>VERIFICACIÓN DE ESTABLECIMIENTOS COMERCIALES, INSTITUCIONES EDUCATIVAS PÚBLICAS Y PRIVADAS PARA QUE CUMPLAN CON LAS MEDIDAS DE SEGURIDAD QUE MARCA LA LEY</v>
      </c>
      <c r="K507" s="17">
        <f>+'PPTO PROT. CIVIL'!K82</f>
        <v>0</v>
      </c>
    </row>
    <row r="508" spans="1:11" x14ac:dyDescent="0.25">
      <c r="A508" s="1">
        <v>3</v>
      </c>
      <c r="B508" s="1">
        <v>5</v>
      </c>
      <c r="C508" s="1">
        <v>353</v>
      </c>
      <c r="D508" s="1">
        <f>+D499</f>
        <v>7</v>
      </c>
      <c r="E508" s="1"/>
      <c r="F508" s="1"/>
      <c r="G508" s="1"/>
      <c r="H508" s="1"/>
      <c r="I508" s="1"/>
      <c r="J508" s="7" t="s">
        <v>107</v>
      </c>
      <c r="K508" s="5">
        <f>+K509</f>
        <v>0</v>
      </c>
    </row>
    <row r="509" spans="1:11" x14ac:dyDescent="0.25">
      <c r="A509" s="1">
        <v>3</v>
      </c>
      <c r="B509" s="1">
        <v>5</v>
      </c>
      <c r="C509" s="1">
        <v>353</v>
      </c>
      <c r="D509" s="1">
        <f>+D508</f>
        <v>7</v>
      </c>
      <c r="E509" s="1">
        <v>1</v>
      </c>
      <c r="F509" s="1"/>
      <c r="G509" s="1"/>
      <c r="H509" s="1"/>
      <c r="I509" s="1"/>
      <c r="J509" s="7" t="s">
        <v>130</v>
      </c>
      <c r="K509" s="5">
        <f>SUM(K510:K510)</f>
        <v>0</v>
      </c>
    </row>
    <row r="510" spans="1:11" ht="32.25" customHeight="1" x14ac:dyDescent="0.25">
      <c r="A510" s="1">
        <f>+'PPTO TESORERIA'!A117</f>
        <v>3</v>
      </c>
      <c r="B510" s="1">
        <f>+'PPTO TESORERIA'!B117</f>
        <v>5</v>
      </c>
      <c r="C510" s="1">
        <f>+'PPTO TESORERIA'!C117</f>
        <v>353</v>
      </c>
      <c r="D510" s="1">
        <f>+'PPTO TESORERIA'!D117</f>
        <v>7</v>
      </c>
      <c r="E510" s="1">
        <f>+'PPTO TESORERIA'!E117</f>
        <v>1</v>
      </c>
      <c r="F510" s="1">
        <f>+'PPTO TESORERIA'!F117</f>
        <v>11</v>
      </c>
      <c r="G510" s="1" t="str">
        <f>+'PPTO TESORERIA'!G117</f>
        <v>JRE</v>
      </c>
      <c r="H510" s="1" t="str">
        <f>+'PPTO TESORERIA'!H117</f>
        <v>05</v>
      </c>
      <c r="I510" s="1" t="str">
        <f>+'PPTO TESORERIA'!I117</f>
        <v>TES</v>
      </c>
      <c r="J510" s="7" t="str">
        <f>+'PPTO TESORERIA'!J117</f>
        <v>ADMINISTRACIÓN OPTIMA DE LOS RECURSOS</v>
      </c>
      <c r="K510" s="17">
        <f>+'PPTO TESORERIA'!K117</f>
        <v>0</v>
      </c>
    </row>
    <row r="511" spans="1:11" x14ac:dyDescent="0.25">
      <c r="A511" s="1">
        <v>3</v>
      </c>
      <c r="B511" s="1">
        <v>5</v>
      </c>
      <c r="C511" s="1">
        <v>355</v>
      </c>
      <c r="D511" s="1"/>
      <c r="E511" s="1"/>
      <c r="F511" s="1"/>
      <c r="G511" s="3"/>
      <c r="H511" s="3"/>
      <c r="I511" s="3"/>
      <c r="J511" s="7" t="s">
        <v>293</v>
      </c>
      <c r="K511" s="64">
        <f>+K512+K520+K523</f>
        <v>3316600</v>
      </c>
    </row>
    <row r="512" spans="1:11" x14ac:dyDescent="0.25">
      <c r="A512" s="1">
        <v>3</v>
      </c>
      <c r="B512" s="1">
        <v>5</v>
      </c>
      <c r="C512" s="1">
        <v>355</v>
      </c>
      <c r="D512" s="1">
        <v>1</v>
      </c>
      <c r="E512" s="1"/>
      <c r="F512" s="1"/>
      <c r="G512" s="3"/>
      <c r="H512" s="3"/>
      <c r="I512" s="3"/>
      <c r="J512" s="7" t="s">
        <v>94</v>
      </c>
      <c r="K512" s="64">
        <f>+K513</f>
        <v>2535600</v>
      </c>
    </row>
    <row r="513" spans="1:11" x14ac:dyDescent="0.25">
      <c r="A513" s="1">
        <v>3</v>
      </c>
      <c r="B513" s="1">
        <v>5</v>
      </c>
      <c r="C513" s="1">
        <v>355</v>
      </c>
      <c r="D513" s="1">
        <v>1</v>
      </c>
      <c r="E513" s="1">
        <v>1</v>
      </c>
      <c r="F513" s="1">
        <v>15</v>
      </c>
      <c r="G513" s="3"/>
      <c r="H513" s="3"/>
      <c r="I513" s="3"/>
      <c r="J513" s="7" t="s">
        <v>294</v>
      </c>
      <c r="K513" s="64">
        <f>SUM(K514:K519)</f>
        <v>2535600</v>
      </c>
    </row>
    <row r="514" spans="1:11" x14ac:dyDescent="0.25">
      <c r="A514" s="1">
        <f>+'PPTO OBRAS '!A129</f>
        <v>3</v>
      </c>
      <c r="B514" s="1">
        <f>+'PPTO OBRAS '!B129</f>
        <v>5</v>
      </c>
      <c r="C514" s="1">
        <f>+'PPTO OBRAS '!C129</f>
        <v>355</v>
      </c>
      <c r="D514" s="1">
        <f>+'PPTO OBRAS '!D129</f>
        <v>1</v>
      </c>
      <c r="E514" s="1">
        <f>+'PPTO OBRAS '!E129</f>
        <v>1</v>
      </c>
      <c r="F514" s="1">
        <f>+'PPTO OBRAS '!F129</f>
        <v>15</v>
      </c>
      <c r="G514" s="1" t="str">
        <f>+'PPTO OBRAS '!G129</f>
        <v>JRE</v>
      </c>
      <c r="H514" s="1" t="str">
        <f>+'PPTO OBRAS '!H129</f>
        <v>06</v>
      </c>
      <c r="I514" s="1" t="str">
        <f>+'PPTO OBRAS '!I129</f>
        <v>OP1</v>
      </c>
      <c r="J514" s="1" t="str">
        <f>+'PPTO OBRAS '!J129</f>
        <v>CONSTRUCCION Y MANTENIMIENTO DE INFRAESTRUCTURA Y EQUIPAMIENTO URBANO</v>
      </c>
      <c r="K514" s="17">
        <f>+'PPTO OBRAS '!K129</f>
        <v>225000</v>
      </c>
    </row>
    <row r="515" spans="1:11" x14ac:dyDescent="0.25">
      <c r="A515" s="1">
        <f>+'PPTO DES. RUR'!A114</f>
        <v>3</v>
      </c>
      <c r="B515" s="1">
        <f>+'PPTO DES. RUR'!B114</f>
        <v>5</v>
      </c>
      <c r="C515" s="1">
        <f>+'PPTO DES. RUR'!C114</f>
        <v>355</v>
      </c>
      <c r="D515" s="1">
        <f>+'PPTO DES. RUR'!D114</f>
        <v>1</v>
      </c>
      <c r="E515" s="1">
        <f>+'PPTO DES. RUR'!E114</f>
        <v>1</v>
      </c>
      <c r="F515" s="1">
        <f>+'PPTO DES. RUR'!F114</f>
        <v>15</v>
      </c>
      <c r="G515" s="1" t="str">
        <f>+'PPTO DES. RUR'!G114</f>
        <v>JRE</v>
      </c>
      <c r="H515" s="1">
        <f>+'PPTO DES. RUR'!H114</f>
        <v>30</v>
      </c>
      <c r="I515" s="1" t="str">
        <f>+'PPTO DES. RUR'!I114</f>
        <v>DER</v>
      </c>
      <c r="J515" s="1" t="str">
        <f>+'PPTO DES. RUR'!J114</f>
        <v>DESARROLLO Y REACTIVACIÓN DE PRODUCCIÓN PRIMARIA</v>
      </c>
      <c r="K515" s="17">
        <f>+'PPTO DES. RUR'!K114</f>
        <v>255000</v>
      </c>
    </row>
    <row r="516" spans="1:11" x14ac:dyDescent="0.25">
      <c r="A516" s="1">
        <f>+'PPTO DIF'!A114</f>
        <v>3</v>
      </c>
      <c r="B516" s="1">
        <f>+'PPTO DIF'!B114</f>
        <v>5</v>
      </c>
      <c r="C516" s="1">
        <f>+'PPTO DIF'!C114</f>
        <v>355</v>
      </c>
      <c r="D516" s="1">
        <f>+'PPTO DIF'!D114</f>
        <v>1</v>
      </c>
      <c r="E516" s="1">
        <f>+'PPTO DIF'!E114</f>
        <v>1</v>
      </c>
      <c r="F516" s="1">
        <f>+'PPTO DIF'!F114</f>
        <v>15</v>
      </c>
      <c r="G516" s="1" t="str">
        <f>+'PPTO DIF'!G114</f>
        <v>JRE</v>
      </c>
      <c r="H516" s="1" t="str">
        <f>+'PPTO DIF'!H114</f>
        <v>07</v>
      </c>
      <c r="I516" s="1" t="str">
        <f>+'PPTO DIF'!I114</f>
        <v>DIF</v>
      </c>
      <c r="J516" s="1" t="str">
        <f>+'PPTO DIF'!J114</f>
        <v>PROTECCIÓN A PERSONAS SUCEPTIBLES O EN SITUACIÓN DE VULNERABILIDAD Y REHABILITACIÓN PARA PERSONAS CON DISCAPACIDAD</v>
      </c>
      <c r="K516" s="17">
        <f>+'PPTO DIF'!K114</f>
        <v>255000</v>
      </c>
    </row>
    <row r="517" spans="1:11" x14ac:dyDescent="0.25">
      <c r="A517" s="1">
        <f>+'PPTO AGUA POTABLE'!A114</f>
        <v>3</v>
      </c>
      <c r="B517" s="1">
        <f>+'PPTO AGUA POTABLE'!B114</f>
        <v>5</v>
      </c>
      <c r="C517" s="1">
        <f>+'PPTO AGUA POTABLE'!C114</f>
        <v>355</v>
      </c>
      <c r="D517" s="1">
        <f>+'PPTO AGUA POTABLE'!D114</f>
        <v>1</v>
      </c>
      <c r="E517" s="1">
        <f>+'PPTO AGUA POTABLE'!E114</f>
        <v>1</v>
      </c>
      <c r="F517" s="1">
        <f>+'PPTO AGUA POTABLE'!F114</f>
        <v>15</v>
      </c>
      <c r="G517" s="1" t="str">
        <f>+'PPTO AGUA POTABLE'!G114</f>
        <v>JRE</v>
      </c>
      <c r="H517" s="1">
        <f>+'PPTO AGUA POTABLE'!H114</f>
        <v>35</v>
      </c>
      <c r="I517" s="1" t="str">
        <f>+'PPTO AGUA POTABLE'!I114</f>
        <v>AGP</v>
      </c>
      <c r="J517" s="1" t="str">
        <f>+'PPTO AGUA POTABLE'!J114</f>
        <v>SERVICIOS PÚBLICOS MUNICIPALES</v>
      </c>
      <c r="K517" s="17">
        <f>+'PPTO AGUA POTABLE'!K114</f>
        <v>325000</v>
      </c>
    </row>
    <row r="518" spans="1:11" x14ac:dyDescent="0.25">
      <c r="A518" s="1">
        <f>+'PPTO SERV. GRALES'!A121</f>
        <v>3</v>
      </c>
      <c r="B518" s="1">
        <f>+'PPTO SERV. GRALES'!B121</f>
        <v>5</v>
      </c>
      <c r="C518" s="1">
        <f>+'PPTO SERV. GRALES'!C121</f>
        <v>355</v>
      </c>
      <c r="D518" s="1">
        <f>+'PPTO SERV. GRALES'!D121</f>
        <v>1</v>
      </c>
      <c r="E518" s="1">
        <f>+'PPTO SERV. GRALES'!E121</f>
        <v>1</v>
      </c>
      <c r="F518" s="1">
        <f>+'PPTO SERV. GRALES'!F121</f>
        <v>15</v>
      </c>
      <c r="G518" s="1" t="str">
        <f>+'PPTO SERV. GRALES'!G121</f>
        <v>JRE</v>
      </c>
      <c r="H518" s="1">
        <f>+'PPTO SERV. GRALES'!H121</f>
        <v>18</v>
      </c>
      <c r="I518" s="1" t="str">
        <f>+'PPTO SERV. GRALES'!I121</f>
        <v>DSG</v>
      </c>
      <c r="J518" s="1" t="str">
        <f>+'PPTO SERV. GRALES'!J121</f>
        <v>SERVICIOS PÚBLICOS MUNICIPALES</v>
      </c>
      <c r="K518" s="17">
        <f>+'PPTO SERV. GRALES'!K121</f>
        <v>1200000</v>
      </c>
    </row>
    <row r="519" spans="1:11" x14ac:dyDescent="0.25">
      <c r="A519" s="1">
        <f>+'PPTO ALUM PUB.'!A114</f>
        <v>3</v>
      </c>
      <c r="B519" s="1">
        <f>+'PPTO ALUM PUB.'!B114</f>
        <v>5</v>
      </c>
      <c r="C519" s="1">
        <f>+'PPTO ALUM PUB.'!C114</f>
        <v>355</v>
      </c>
      <c r="D519" s="1">
        <f>+'PPTO ALUM PUB.'!D114</f>
        <v>1</v>
      </c>
      <c r="E519" s="1">
        <f>+'PPTO ALUM PUB.'!E114</f>
        <v>1</v>
      </c>
      <c r="F519" s="1">
        <f>+'PPTO ALUM PUB.'!F114</f>
        <v>15</v>
      </c>
      <c r="G519" s="1" t="str">
        <f>+'PPTO ALUM PUB.'!G114</f>
        <v>JRE</v>
      </c>
      <c r="H519" s="1">
        <f>+'PPTO ALUM PUB.'!H114</f>
        <v>22</v>
      </c>
      <c r="I519" s="1" t="str">
        <f>+'PPTO ALUM PUB.'!I114</f>
        <v>DAP</v>
      </c>
      <c r="J519" s="1" t="str">
        <f>+'PPTO ALUM PUB.'!J114</f>
        <v>SERVICIOS PÚBLICOS MUNICIPALES</v>
      </c>
      <c r="K519" s="17">
        <f>+'PPTO ALUM PUB.'!K114</f>
        <v>275600</v>
      </c>
    </row>
    <row r="520" spans="1:11" x14ac:dyDescent="0.25">
      <c r="A520" s="1">
        <v>3</v>
      </c>
      <c r="B520" s="1">
        <v>5</v>
      </c>
      <c r="C520" s="1">
        <v>355</v>
      </c>
      <c r="D520" s="1">
        <v>2</v>
      </c>
      <c r="E520" s="1"/>
      <c r="F520" s="1"/>
      <c r="G520" s="3"/>
      <c r="H520" s="3"/>
      <c r="I520" s="3"/>
      <c r="J520" s="7" t="s">
        <v>146</v>
      </c>
      <c r="K520" s="64">
        <f>+K521</f>
        <v>0</v>
      </c>
    </row>
    <row r="521" spans="1:11" x14ac:dyDescent="0.25">
      <c r="A521" s="1">
        <v>3</v>
      </c>
      <c r="B521" s="1">
        <v>5</v>
      </c>
      <c r="C521" s="1">
        <v>355</v>
      </c>
      <c r="D521" s="1">
        <v>2</v>
      </c>
      <c r="E521" s="1">
        <v>1</v>
      </c>
      <c r="F521" s="1"/>
      <c r="G521" s="3"/>
      <c r="H521" s="3"/>
      <c r="I521" s="3"/>
      <c r="J521" s="7" t="s">
        <v>294</v>
      </c>
      <c r="K521" s="64">
        <f>+K522</f>
        <v>0</v>
      </c>
    </row>
    <row r="522" spans="1:11" ht="26.25" x14ac:dyDescent="0.25">
      <c r="A522" s="1">
        <f>+'PPTO OBRAS '!A132</f>
        <v>3</v>
      </c>
      <c r="B522" s="1">
        <f>+'PPTO OBRAS '!B132</f>
        <v>5</v>
      </c>
      <c r="C522" s="1">
        <f>+'PPTO OBRAS '!C132</f>
        <v>355</v>
      </c>
      <c r="D522" s="1">
        <f>+'PPTO OBRAS '!D132</f>
        <v>2</v>
      </c>
      <c r="E522" s="1">
        <f>+'PPTO OBRAS '!E132</f>
        <v>1</v>
      </c>
      <c r="F522" s="1">
        <f>+'PPTO OBRAS '!F132</f>
        <v>25</v>
      </c>
      <c r="G522" s="1" t="str">
        <f>+'PPTO OBRAS '!G132</f>
        <v>JRE</v>
      </c>
      <c r="H522" s="1" t="str">
        <f>+'PPTO OBRAS '!H132</f>
        <v>06</v>
      </c>
      <c r="I522" s="1" t="str">
        <f>+'PPTO OBRAS '!I132</f>
        <v>OP1</v>
      </c>
      <c r="J522" s="7" t="str">
        <f>+'PPTO OBRAS '!J132</f>
        <v>CONSTRUCCION Y MANTENIMIENTO DE INFRAESTRUCTURA Y EQUIPAMIENTO URBANO</v>
      </c>
      <c r="K522" s="17">
        <f>+'PPTO OBRAS '!K132</f>
        <v>0</v>
      </c>
    </row>
    <row r="523" spans="1:11" x14ac:dyDescent="0.25">
      <c r="A523" s="1">
        <v>3</v>
      </c>
      <c r="B523" s="1">
        <v>5</v>
      </c>
      <c r="C523" s="1">
        <v>355</v>
      </c>
      <c r="D523" s="1">
        <v>3</v>
      </c>
      <c r="E523" s="1"/>
      <c r="F523" s="1"/>
      <c r="G523" s="1"/>
      <c r="H523" s="1"/>
      <c r="I523" s="1"/>
      <c r="J523" s="7" t="s">
        <v>239</v>
      </c>
      <c r="K523" s="17">
        <f>+K524</f>
        <v>781000</v>
      </c>
    </row>
    <row r="524" spans="1:11" x14ac:dyDescent="0.25">
      <c r="A524" s="1">
        <v>3</v>
      </c>
      <c r="B524" s="1">
        <v>5</v>
      </c>
      <c r="C524" s="1">
        <v>355</v>
      </c>
      <c r="D524" s="1">
        <v>3</v>
      </c>
      <c r="E524" s="1">
        <v>1</v>
      </c>
      <c r="F524" s="1"/>
      <c r="G524" s="1"/>
      <c r="H524" s="1"/>
      <c r="I524" s="1"/>
      <c r="J524" s="7" t="s">
        <v>294</v>
      </c>
      <c r="K524" s="17">
        <f>SUM(K525:K527)</f>
        <v>781000</v>
      </c>
    </row>
    <row r="525" spans="1:11" x14ac:dyDescent="0.25">
      <c r="A525" s="1">
        <f>+'PPTO. SEG. PUB.'!A103</f>
        <v>3</v>
      </c>
      <c r="B525" s="1">
        <f>+'PPTO. SEG. PUB.'!B103</f>
        <v>5</v>
      </c>
      <c r="C525" s="1">
        <f>+'PPTO. SEG. PUB.'!C103</f>
        <v>355</v>
      </c>
      <c r="D525" s="1">
        <f>+'PPTO. SEG. PUB.'!D103</f>
        <v>3</v>
      </c>
      <c r="E525" s="1">
        <f>+'PPTO. SEG. PUB.'!E103</f>
        <v>1</v>
      </c>
      <c r="F525" s="1">
        <f>+'PPTO. SEG. PUB.'!F103</f>
        <v>25</v>
      </c>
      <c r="G525" s="1" t="str">
        <f>+'PPTO. SEG. PUB.'!G103</f>
        <v>JRE</v>
      </c>
      <c r="H525" s="1">
        <f>+'PPTO. SEG. PUB.'!H103</f>
        <v>26</v>
      </c>
      <c r="I525" s="1" t="str">
        <f>+'PPTO. SEG. PUB.'!I103</f>
        <v>SEP</v>
      </c>
      <c r="J525" s="1" t="str">
        <f>+'PPTO. SEG. PUB.'!J103</f>
        <v>PREVENCIÓN Y CONTROL POLICIAL DE LA VIOLENCIA Y DEL DELITO EN EL MUNICIPIO</v>
      </c>
      <c r="K525" s="17">
        <f>+'PPTO. SEG. PUB.'!K103</f>
        <v>356000</v>
      </c>
    </row>
    <row r="526" spans="1:11" x14ac:dyDescent="0.25">
      <c r="A526" s="1">
        <f>+'PPTO TRANSITO'!A81</f>
        <v>3</v>
      </c>
      <c r="B526" s="1">
        <f>+'PPTO TRANSITO'!B81</f>
        <v>5</v>
      </c>
      <c r="C526" s="1">
        <f>+'PPTO TRANSITO'!C81</f>
        <v>355</v>
      </c>
      <c r="D526" s="1">
        <f>+'PPTO TRANSITO'!D81</f>
        <v>3</v>
      </c>
      <c r="E526" s="1">
        <f>+'PPTO TRANSITO'!E81</f>
        <v>1</v>
      </c>
      <c r="F526" s="1">
        <f>+'PPTO TRANSITO'!F81</f>
        <v>25</v>
      </c>
      <c r="G526" s="1" t="str">
        <f>+'PPTO TRANSITO'!G81</f>
        <v>JRE</v>
      </c>
      <c r="H526" s="1">
        <f>+'PPTO TRANSITO'!H81</f>
        <v>27</v>
      </c>
      <c r="I526" s="1" t="str">
        <f>+'PPTO TRANSITO'!I81</f>
        <v>TYV</v>
      </c>
      <c r="J526" s="1" t="str">
        <f>+'PPTO TRANSITO'!J81</f>
        <v>MOVILIDAD Y TRANSPORTE</v>
      </c>
      <c r="K526" s="17">
        <f>+'PPTO TRANSITO'!K81</f>
        <v>225000</v>
      </c>
    </row>
    <row r="527" spans="1:11" x14ac:dyDescent="0.25">
      <c r="A527" s="1">
        <f>+'PPTO PROT. CIVIL'!A87</f>
        <v>3</v>
      </c>
      <c r="B527" s="1">
        <f>+'PPTO PROT. CIVIL'!B87</f>
        <v>5</v>
      </c>
      <c r="C527" s="1">
        <f>+'PPTO PROT. CIVIL'!C87</f>
        <v>355</v>
      </c>
      <c r="D527" s="1">
        <f>+'PPTO PROT. CIVIL'!D87</f>
        <v>3</v>
      </c>
      <c r="E527" s="1">
        <f>+'PPTO PROT. CIVIL'!E87</f>
        <v>1</v>
      </c>
      <c r="F527" s="1">
        <f>+'PPTO PROT. CIVIL'!F87</f>
        <v>25</v>
      </c>
      <c r="G527" s="1" t="str">
        <f>+'PPTO PROT. CIVIL'!G87</f>
        <v>JRE</v>
      </c>
      <c r="H527" s="1">
        <f>+'PPTO PROT. CIVIL'!H87</f>
        <v>28</v>
      </c>
      <c r="I527" s="1" t="str">
        <f>+'PPTO PROT. CIVIL'!I87</f>
        <v>PTC</v>
      </c>
      <c r="J527" s="1" t="str">
        <f>+'PPTO PROT. CIVIL'!J87</f>
        <v>VERIFICACIÓN DE ESTABLECIMIENTOS COMERCIALES, INSTITUCIONES EDUCATIVAS PÚBLICAS Y PRIVADAS PARA QUE CUMPLAN CON LAS MEDIDAS DE SEGURIDAD QUE MARCA LA LEY</v>
      </c>
      <c r="K527" s="17">
        <f>+'PPTO PROT. CIVIL'!K87</f>
        <v>200000</v>
      </c>
    </row>
    <row r="528" spans="1:11" x14ac:dyDescent="0.25">
      <c r="A528" s="1">
        <v>3</v>
      </c>
      <c r="B528" s="1">
        <v>8</v>
      </c>
      <c r="C528" s="1"/>
      <c r="D528" s="1"/>
      <c r="E528" s="1"/>
      <c r="F528" s="1"/>
      <c r="G528" s="3"/>
      <c r="H528" s="3"/>
      <c r="I528" s="3"/>
      <c r="J528" s="7" t="s">
        <v>1072</v>
      </c>
      <c r="K528" s="17">
        <f>+K529</f>
        <v>2256000</v>
      </c>
    </row>
    <row r="529" spans="1:11" x14ac:dyDescent="0.25">
      <c r="A529" s="1">
        <v>3</v>
      </c>
      <c r="B529" s="1">
        <v>8</v>
      </c>
      <c r="C529" s="1">
        <v>382</v>
      </c>
      <c r="D529" s="1"/>
      <c r="E529" s="1"/>
      <c r="F529" s="1"/>
      <c r="G529" s="3"/>
      <c r="H529" s="3"/>
      <c r="I529" s="3"/>
      <c r="J529" s="7" t="s">
        <v>1071</v>
      </c>
      <c r="K529" s="17">
        <f>+K530</f>
        <v>2256000</v>
      </c>
    </row>
    <row r="530" spans="1:11" ht="26.25" x14ac:dyDescent="0.25">
      <c r="A530" s="1">
        <v>3</v>
      </c>
      <c r="B530" s="1">
        <v>8</v>
      </c>
      <c r="C530" s="1">
        <v>382</v>
      </c>
      <c r="D530" s="1">
        <v>1</v>
      </c>
      <c r="E530" s="1"/>
      <c r="F530" s="1"/>
      <c r="G530" s="3"/>
      <c r="H530" s="3"/>
      <c r="I530" s="3"/>
      <c r="J530" s="7" t="str">
        <f>+J514</f>
        <v>CONSTRUCCION Y MANTENIMIENTO DE INFRAESTRUCTURA Y EQUIPAMIENTO URBANO</v>
      </c>
      <c r="K530" s="17">
        <f>+K531</f>
        <v>2256000</v>
      </c>
    </row>
    <row r="531" spans="1:11" x14ac:dyDescent="0.25">
      <c r="A531" s="1">
        <v>3</v>
      </c>
      <c r="B531" s="1">
        <v>8</v>
      </c>
      <c r="C531" s="1">
        <v>382</v>
      </c>
      <c r="D531" s="1">
        <v>1</v>
      </c>
      <c r="E531" s="1">
        <v>1</v>
      </c>
      <c r="F531" s="1"/>
      <c r="G531" s="3"/>
      <c r="H531" s="3"/>
      <c r="I531" s="3"/>
      <c r="J531" s="7" t="s">
        <v>1070</v>
      </c>
      <c r="K531" s="17">
        <f>+K532</f>
        <v>2256000</v>
      </c>
    </row>
    <row r="532" spans="1:11" x14ac:dyDescent="0.25">
      <c r="A532" s="1">
        <f>+'PPTO OFIC. MAY'!A115</f>
        <v>3</v>
      </c>
      <c r="B532" s="1">
        <f>+'PPTO OFIC. MAY'!B115</f>
        <v>8</v>
      </c>
      <c r="C532" s="1">
        <f>+'PPTO OFIC. MAY'!C115</f>
        <v>382</v>
      </c>
      <c r="D532" s="1">
        <f>+'PPTO OFIC. MAY'!D115</f>
        <v>1</v>
      </c>
      <c r="E532" s="1">
        <f>+'PPTO OFIC. MAY'!E115</f>
        <v>1</v>
      </c>
      <c r="F532" s="1">
        <f>+'PPTO OFIC. MAY'!F115</f>
        <v>15</v>
      </c>
      <c r="G532" s="1" t="str">
        <f>+'PPTO OFIC. MAY'!G115</f>
        <v>JRE</v>
      </c>
      <c r="H532" s="1">
        <f>+'PPTO OFIC. MAY'!H115</f>
        <v>15</v>
      </c>
      <c r="I532" s="1" t="str">
        <f>+'PPTO OFIC. MAY'!I115</f>
        <v>OMY</v>
      </c>
      <c r="J532" s="1" t="str">
        <f>+'PPTO OFIC. MAY'!J115</f>
        <v>RESPETO A LA LEGALIDAD Y A LOS DERECHOS HUMANOS</v>
      </c>
      <c r="K532" s="17">
        <f>+'PPTO OFIC. MAY'!K115</f>
        <v>2256000</v>
      </c>
    </row>
    <row r="533" spans="1:11" x14ac:dyDescent="0.25">
      <c r="A533" s="1">
        <v>3</v>
      </c>
      <c r="B533" s="1">
        <v>9</v>
      </c>
      <c r="C533" s="1"/>
      <c r="D533" s="1"/>
      <c r="E533" s="1"/>
      <c r="F533" s="1"/>
      <c r="G533" s="1"/>
      <c r="H533" s="1"/>
      <c r="I533" s="1"/>
      <c r="J533" s="7" t="s">
        <v>131</v>
      </c>
      <c r="K533" s="5">
        <f>+K534+K541</f>
        <v>6767361.3699999992</v>
      </c>
    </row>
    <row r="534" spans="1:11" x14ac:dyDescent="0.25">
      <c r="A534" s="1">
        <v>3</v>
      </c>
      <c r="B534" s="1">
        <v>9</v>
      </c>
      <c r="C534" s="1">
        <v>394</v>
      </c>
      <c r="D534" s="1"/>
      <c r="E534" s="1"/>
      <c r="F534" s="1"/>
      <c r="G534" s="1"/>
      <c r="H534" s="1"/>
      <c r="I534" s="1"/>
      <c r="J534" s="8" t="s">
        <v>921</v>
      </c>
      <c r="K534" s="17">
        <f>+K535+K538</f>
        <v>6767361.3699999992</v>
      </c>
    </row>
    <row r="535" spans="1:11" x14ac:dyDescent="0.25">
      <c r="A535" s="1">
        <v>3</v>
      </c>
      <c r="B535" s="1">
        <v>9</v>
      </c>
      <c r="C535" s="1">
        <v>394</v>
      </c>
      <c r="D535" s="1">
        <v>1</v>
      </c>
      <c r="E535" s="1"/>
      <c r="F535" s="1"/>
      <c r="G535" s="1"/>
      <c r="H535" s="1"/>
      <c r="I535" s="1"/>
      <c r="J535" s="7" t="s">
        <v>94</v>
      </c>
      <c r="K535" s="17">
        <f>+K536</f>
        <v>3862308.86</v>
      </c>
    </row>
    <row r="536" spans="1:11" x14ac:dyDescent="0.25">
      <c r="A536" s="1">
        <v>3</v>
      </c>
      <c r="B536" s="1">
        <v>9</v>
      </c>
      <c r="C536" s="1">
        <v>394</v>
      </c>
      <c r="D536" s="1">
        <v>1</v>
      </c>
      <c r="E536" s="1">
        <v>1</v>
      </c>
      <c r="F536" s="1"/>
      <c r="G536" s="1"/>
      <c r="H536" s="1"/>
      <c r="I536" s="3"/>
      <c r="J536" s="8" t="s">
        <v>922</v>
      </c>
      <c r="K536" s="17">
        <f>SUM(K537:K537)</f>
        <v>3862308.86</v>
      </c>
    </row>
    <row r="537" spans="1:11" x14ac:dyDescent="0.25">
      <c r="A537" s="1">
        <f>+'PPTO TESORERIA'!A122</f>
        <v>3</v>
      </c>
      <c r="B537" s="1">
        <f>+'PPTO TESORERIA'!B122</f>
        <v>9</v>
      </c>
      <c r="C537" s="1">
        <f>+'PPTO TESORERIA'!C122</f>
        <v>394</v>
      </c>
      <c r="D537" s="1">
        <f>+'PPTO TESORERIA'!D122</f>
        <v>1</v>
      </c>
      <c r="E537" s="1">
        <f>+'PPTO TESORERIA'!E122</f>
        <v>1</v>
      </c>
      <c r="F537" s="1">
        <f>+'PPTO TESORERIA'!F122</f>
        <v>15</v>
      </c>
      <c r="G537" s="1" t="str">
        <f>+'PPTO TESORERIA'!G122</f>
        <v>JRE</v>
      </c>
      <c r="H537" s="1" t="str">
        <f>+'PPTO TESORERIA'!H122</f>
        <v>05</v>
      </c>
      <c r="I537" s="1" t="str">
        <f>+'PPTO TESORERIA'!I122</f>
        <v>TES</v>
      </c>
      <c r="J537" s="1" t="str">
        <f>+'PPTO TESORERIA'!J122</f>
        <v>ADMINISTRACIÓN OPTIMA DE LOS RECURSOS</v>
      </c>
      <c r="K537" s="17">
        <f>+'PPTO TESORERIA'!K122</f>
        <v>3862308.86</v>
      </c>
    </row>
    <row r="538" spans="1:11" x14ac:dyDescent="0.25">
      <c r="A538" s="1">
        <v>3</v>
      </c>
      <c r="B538" s="1">
        <v>9</v>
      </c>
      <c r="C538" s="1">
        <v>394</v>
      </c>
      <c r="D538" s="1">
        <v>3</v>
      </c>
      <c r="E538" s="1"/>
      <c r="F538" s="1"/>
      <c r="G538" s="1"/>
      <c r="H538" s="1"/>
      <c r="I538" s="3"/>
      <c r="J538" s="7" t="s">
        <v>165</v>
      </c>
      <c r="K538" s="17">
        <f>+K539</f>
        <v>2905052.51</v>
      </c>
    </row>
    <row r="539" spans="1:11" x14ac:dyDescent="0.25">
      <c r="A539" s="1">
        <v>3</v>
      </c>
      <c r="B539" s="1">
        <v>9</v>
      </c>
      <c r="C539" s="1">
        <v>394</v>
      </c>
      <c r="D539" s="1">
        <v>3</v>
      </c>
      <c r="E539" s="1">
        <v>1</v>
      </c>
      <c r="F539" s="1"/>
      <c r="G539" s="1"/>
      <c r="H539" s="1"/>
      <c r="I539" s="3"/>
      <c r="J539" s="8" t="s">
        <v>922</v>
      </c>
      <c r="K539" s="17">
        <f>SUM(K540:K540)</f>
        <v>2905052.51</v>
      </c>
    </row>
    <row r="540" spans="1:11" x14ac:dyDescent="0.25">
      <c r="A540" s="1">
        <f>+'PPTO. SEG. PUB.'!A108</f>
        <v>3</v>
      </c>
      <c r="B540" s="1">
        <f>+'PPTO. SEG. PUB.'!B108</f>
        <v>9</v>
      </c>
      <c r="C540" s="1">
        <f>+'PPTO. SEG. PUB.'!C108</f>
        <v>394</v>
      </c>
      <c r="D540" s="1">
        <f>+'PPTO. SEG. PUB.'!D108</f>
        <v>3</v>
      </c>
      <c r="E540" s="1">
        <f>+'PPTO. SEG. PUB.'!E108</f>
        <v>1</v>
      </c>
      <c r="F540" s="1">
        <f>+'PPTO. SEG. PUB.'!F108</f>
        <v>25</v>
      </c>
      <c r="G540" s="1" t="str">
        <f>+'PPTO. SEG. PUB.'!G108</f>
        <v>JRE</v>
      </c>
      <c r="H540" s="1">
        <f>+'PPTO. SEG. PUB.'!H108</f>
        <v>26</v>
      </c>
      <c r="I540" s="1" t="str">
        <f>+'PPTO. SEG. PUB.'!I108</f>
        <v>SEP</v>
      </c>
      <c r="J540" s="1" t="str">
        <f>+'PPTO. SEG. PUB.'!J108</f>
        <v>PREVENCIÓN Y CONTROL POLICIAL DE LA VIOLENCIA Y DEL DELITO EN EL MUNICIPIO</v>
      </c>
      <c r="K540" s="17">
        <f>+'PPTO. SEG. PUB.'!K108</f>
        <v>2905052.51</v>
      </c>
    </row>
    <row r="541" spans="1:11" x14ac:dyDescent="0.25">
      <c r="A541" s="1">
        <v>3</v>
      </c>
      <c r="B541" s="1">
        <v>9</v>
      </c>
      <c r="C541" s="1">
        <v>395</v>
      </c>
      <c r="D541" s="1"/>
      <c r="E541" s="1"/>
      <c r="F541" s="1"/>
      <c r="G541" s="1"/>
      <c r="H541" s="1"/>
      <c r="I541" s="1"/>
      <c r="J541" s="7" t="s">
        <v>132</v>
      </c>
      <c r="K541" s="64">
        <f>+K542</f>
        <v>0</v>
      </c>
    </row>
    <row r="542" spans="1:11" x14ac:dyDescent="0.25">
      <c r="A542" s="1">
        <v>3</v>
      </c>
      <c r="B542" s="1">
        <v>9</v>
      </c>
      <c r="C542" s="1">
        <v>395</v>
      </c>
      <c r="D542" s="1">
        <v>1</v>
      </c>
      <c r="E542" s="1"/>
      <c r="F542" s="1"/>
      <c r="G542" s="1"/>
      <c r="H542" s="1"/>
      <c r="I542" s="1"/>
      <c r="J542" s="7" t="s">
        <v>94</v>
      </c>
      <c r="K542" s="64">
        <f>+K543</f>
        <v>0</v>
      </c>
    </row>
    <row r="543" spans="1:11" x14ac:dyDescent="0.25">
      <c r="A543" s="1">
        <v>3</v>
      </c>
      <c r="B543" s="1">
        <v>9</v>
      </c>
      <c r="C543" s="1">
        <v>395</v>
      </c>
      <c r="D543" s="1">
        <v>1</v>
      </c>
      <c r="E543" s="1">
        <v>1</v>
      </c>
      <c r="F543" s="1"/>
      <c r="G543" s="1"/>
      <c r="H543" s="1"/>
      <c r="I543" s="1"/>
      <c r="J543" s="7" t="s">
        <v>304</v>
      </c>
      <c r="K543" s="64">
        <f>+K544</f>
        <v>0</v>
      </c>
    </row>
    <row r="544" spans="1:11" ht="22.5" customHeight="1" x14ac:dyDescent="0.25">
      <c r="A544" s="1">
        <f>+'PPTO TESORERIA'!A126</f>
        <v>3</v>
      </c>
      <c r="B544" s="1">
        <f>+'PPTO TESORERIA'!B126</f>
        <v>9</v>
      </c>
      <c r="C544" s="1">
        <f>+'PPTO TESORERIA'!C126</f>
        <v>395</v>
      </c>
      <c r="D544" s="1">
        <f>+'PPTO TESORERIA'!D126</f>
        <v>1</v>
      </c>
      <c r="E544" s="1">
        <f>+'PPTO TESORERIA'!E126</f>
        <v>1</v>
      </c>
      <c r="F544" s="1">
        <f>+'PPTO TESORERIA'!F126</f>
        <v>15</v>
      </c>
      <c r="G544" s="1" t="str">
        <f>+'PPTO TESORERIA'!G126</f>
        <v>JRE</v>
      </c>
      <c r="H544" s="1" t="str">
        <f>+'PPTO TESORERIA'!H126</f>
        <v>05</v>
      </c>
      <c r="I544" s="1" t="str">
        <f>+'PPTO TESORERIA'!I126</f>
        <v>TES</v>
      </c>
      <c r="J544" s="7" t="str">
        <f>+'PPTO TESORERIA'!J126</f>
        <v>ADMINISTRACIÓN OPTIMA DE LOS RECURSOS</v>
      </c>
      <c r="K544" s="17">
        <f>+'PPTO TESORERIA'!K126</f>
        <v>0</v>
      </c>
    </row>
    <row r="545" spans="1:11" x14ac:dyDescent="0.25">
      <c r="A545" s="1">
        <v>4</v>
      </c>
      <c r="B545" s="1"/>
      <c r="C545" s="1"/>
      <c r="D545" s="1"/>
      <c r="E545" s="1"/>
      <c r="F545" s="1"/>
      <c r="G545" s="1"/>
      <c r="H545" s="1"/>
      <c r="I545" s="1"/>
      <c r="J545" s="7" t="s">
        <v>135</v>
      </c>
      <c r="K545" s="5">
        <f>+K546+K551</f>
        <v>3240000</v>
      </c>
    </row>
    <row r="546" spans="1:11" x14ac:dyDescent="0.25">
      <c r="A546" s="1">
        <v>4</v>
      </c>
      <c r="B546" s="1">
        <v>3</v>
      </c>
      <c r="C546" s="1"/>
      <c r="D546" s="1"/>
      <c r="E546" s="1"/>
      <c r="F546" s="1"/>
      <c r="G546" s="1"/>
      <c r="H546" s="1"/>
      <c r="I546" s="1"/>
      <c r="J546" s="7" t="s">
        <v>136</v>
      </c>
      <c r="K546" s="5">
        <f>+K547</f>
        <v>255000</v>
      </c>
    </row>
    <row r="547" spans="1:11" x14ac:dyDescent="0.25">
      <c r="A547" s="1">
        <v>4</v>
      </c>
      <c r="B547" s="1">
        <v>3</v>
      </c>
      <c r="C547" s="1">
        <v>438</v>
      </c>
      <c r="D547" s="1"/>
      <c r="E547" s="1"/>
      <c r="F547" s="1"/>
      <c r="G547" s="1"/>
      <c r="H547" s="1"/>
      <c r="I547" s="1"/>
      <c r="J547" s="7" t="s">
        <v>137</v>
      </c>
      <c r="K547" s="5">
        <f>+K548</f>
        <v>255000</v>
      </c>
    </row>
    <row r="548" spans="1:11" x14ac:dyDescent="0.25">
      <c r="A548" s="1">
        <v>4</v>
      </c>
      <c r="B548" s="1">
        <v>3</v>
      </c>
      <c r="C548" s="1">
        <v>438</v>
      </c>
      <c r="D548" s="1">
        <v>1</v>
      </c>
      <c r="E548" s="1"/>
      <c r="F548" s="1"/>
      <c r="G548" s="1"/>
      <c r="H548" s="1"/>
      <c r="I548" s="1"/>
      <c r="J548" s="7" t="s">
        <v>94</v>
      </c>
      <c r="K548" s="5">
        <f>+K549</f>
        <v>255000</v>
      </c>
    </row>
    <row r="549" spans="1:11" x14ac:dyDescent="0.25">
      <c r="A549" s="1">
        <v>4</v>
      </c>
      <c r="B549" s="1">
        <v>3</v>
      </c>
      <c r="C549" s="1">
        <v>438</v>
      </c>
      <c r="D549" s="1">
        <v>1</v>
      </c>
      <c r="E549" s="1">
        <v>1</v>
      </c>
      <c r="F549" s="1"/>
      <c r="G549" s="1"/>
      <c r="H549" s="1"/>
      <c r="I549" s="1"/>
      <c r="J549" s="7" t="s">
        <v>138</v>
      </c>
      <c r="K549" s="5">
        <f>SUM(K550:K550)</f>
        <v>255000</v>
      </c>
    </row>
    <row r="550" spans="1:11" ht="30" customHeight="1" x14ac:dyDescent="0.25">
      <c r="A550" s="1">
        <f>+'PPTO TESORERIA'!A134</f>
        <v>4</v>
      </c>
      <c r="B550" s="1">
        <f>+'PPTO TESORERIA'!B134</f>
        <v>3</v>
      </c>
      <c r="C550" s="1">
        <f>+'PPTO TESORERIA'!C134</f>
        <v>438</v>
      </c>
      <c r="D550" s="1">
        <f>+'PPTO TESORERIA'!D134</f>
        <v>1</v>
      </c>
      <c r="E550" s="1">
        <f>+'PPTO TESORERIA'!E134</f>
        <v>1</v>
      </c>
      <c r="F550" s="1">
        <f>+'PPTO TESORERIA'!F134</f>
        <v>15</v>
      </c>
      <c r="G550" s="1" t="str">
        <f>+'PPTO TESORERIA'!G134</f>
        <v>JRE</v>
      </c>
      <c r="H550" s="1" t="str">
        <f>+'PPTO TESORERIA'!H134</f>
        <v>05</v>
      </c>
      <c r="I550" s="1" t="str">
        <f>+'PPTO TESORERIA'!I134</f>
        <v>TES</v>
      </c>
      <c r="J550" s="7" t="str">
        <f>+'PPTO TESORERIA'!J134</f>
        <v>ADMINISTRACIÓN OPTIMA DE LOS RECURSOS</v>
      </c>
      <c r="K550" s="17">
        <f>+'PPTO TESORERIA'!K134</f>
        <v>255000</v>
      </c>
    </row>
    <row r="551" spans="1:11" x14ac:dyDescent="0.25">
      <c r="A551" s="1">
        <f>+'PPTO PRESIDENCIA'!A124</f>
        <v>4</v>
      </c>
      <c r="B551" s="1">
        <f>+'PPTO PRESIDENCIA'!B124</f>
        <v>4</v>
      </c>
      <c r="C551" s="1"/>
      <c r="D551" s="1"/>
      <c r="E551" s="1"/>
      <c r="F551" s="1"/>
      <c r="G551" s="1"/>
      <c r="H551" s="1"/>
      <c r="I551" s="1"/>
      <c r="J551" s="7" t="str">
        <f>+'PPTO PRESIDENCIA'!J124</f>
        <v>AYUDAS SOCIALES</v>
      </c>
      <c r="K551" s="17">
        <f>+K552</f>
        <v>2985000</v>
      </c>
    </row>
    <row r="552" spans="1:11" x14ac:dyDescent="0.25">
      <c r="A552" s="1">
        <f>+'PPTO PRESIDENCIA'!A125</f>
        <v>4</v>
      </c>
      <c r="B552" s="1">
        <f>+'PPTO PRESIDENCIA'!B125</f>
        <v>4</v>
      </c>
      <c r="C552" s="1">
        <f>+'PPTO PRESIDENCIA'!C125</f>
        <v>441</v>
      </c>
      <c r="D552" s="1"/>
      <c r="E552" s="1"/>
      <c r="F552" s="1"/>
      <c r="G552" s="1"/>
      <c r="H552" s="1"/>
      <c r="I552" s="1"/>
      <c r="J552" s="7" t="str">
        <f>+'PPTO PRESIDENCIA'!J125</f>
        <v>AYUDAS SOCIALES A PERSONAS</v>
      </c>
      <c r="K552" s="17">
        <f>+K553</f>
        <v>2985000</v>
      </c>
    </row>
    <row r="553" spans="1:11" x14ac:dyDescent="0.25">
      <c r="A553" s="1">
        <f>+'PPTO PRESIDENCIA'!A126</f>
        <v>4</v>
      </c>
      <c r="B553" s="1">
        <f>+'PPTO PRESIDENCIA'!B126</f>
        <v>4</v>
      </c>
      <c r="C553" s="1">
        <f>+'PPTO PRESIDENCIA'!C126</f>
        <v>441</v>
      </c>
      <c r="D553" s="1">
        <f>+'PPTO PRESIDENCIA'!D126</f>
        <v>1</v>
      </c>
      <c r="E553" s="1"/>
      <c r="F553" s="1"/>
      <c r="G553" s="1"/>
      <c r="H553" s="1"/>
      <c r="I553" s="1"/>
      <c r="J553" s="7" t="str">
        <f>+'PPTO PRESIDENCIA'!J126</f>
        <v>GASTO CORRIENTE (RAMO 28 PARTICIPACIONES)</v>
      </c>
      <c r="K553" s="17">
        <f>+K554</f>
        <v>2985000</v>
      </c>
    </row>
    <row r="554" spans="1:11" x14ac:dyDescent="0.25">
      <c r="A554" s="1">
        <f>+'PPTO PRESIDENCIA'!A127</f>
        <v>4</v>
      </c>
      <c r="B554" s="1">
        <f>+'PPTO PRESIDENCIA'!B127</f>
        <v>4</v>
      </c>
      <c r="C554" s="1">
        <f>+'PPTO PRESIDENCIA'!C127</f>
        <v>441</v>
      </c>
      <c r="D554" s="1">
        <f>+'PPTO PRESIDENCIA'!D127</f>
        <v>1</v>
      </c>
      <c r="E554" s="1">
        <f>+'PPTO PRESIDENCIA'!E127</f>
        <v>1</v>
      </c>
      <c r="F554" s="1"/>
      <c r="G554" s="1"/>
      <c r="H554" s="1"/>
      <c r="I554" s="1"/>
      <c r="J554" s="7" t="str">
        <f>+'PPTO PRESIDENCIA'!J127</f>
        <v>AYUDAS SOCIALES A PERSONAS</v>
      </c>
      <c r="K554" s="17">
        <f>SUM(K555:K555)</f>
        <v>2985000</v>
      </c>
    </row>
    <row r="555" spans="1:11" x14ac:dyDescent="0.25">
      <c r="A555" s="1">
        <f>+'PPTO PRESIDENCIA'!A128</f>
        <v>4</v>
      </c>
      <c r="B555" s="1">
        <f>+'PPTO PRESIDENCIA'!B128</f>
        <v>4</v>
      </c>
      <c r="C555" s="1">
        <f>+'PPTO PRESIDENCIA'!C128</f>
        <v>441</v>
      </c>
      <c r="D555" s="1">
        <f>+'PPTO PRESIDENCIA'!D128</f>
        <v>1</v>
      </c>
      <c r="E555" s="1">
        <f>+'PPTO PRESIDENCIA'!E128</f>
        <v>1</v>
      </c>
      <c r="F555" s="1">
        <f>+'PPTO PRESIDENCIA'!F128</f>
        <v>15</v>
      </c>
      <c r="G555" s="1" t="str">
        <f>+'PPTO PRESIDENCIA'!G128</f>
        <v>JRE</v>
      </c>
      <c r="H555" s="1" t="str">
        <f>+'PPTO PRESIDENCIA'!H128</f>
        <v>01</v>
      </c>
      <c r="I555" s="1" t="str">
        <f>+'PPTO PRESIDENCIA'!I128</f>
        <v>PSD</v>
      </c>
      <c r="J555" s="7" t="str">
        <f>+'PPTO PRESIDENCIA'!J128</f>
        <v>GOBIERNO ABIERTO</v>
      </c>
      <c r="K555" s="17">
        <f>+'PPTO PRESIDENCIA'!K128</f>
        <v>2985000</v>
      </c>
    </row>
    <row r="556" spans="1:11" x14ac:dyDescent="0.25">
      <c r="A556" s="1">
        <v>5</v>
      </c>
      <c r="B556" s="1"/>
      <c r="C556" s="1"/>
      <c r="D556" s="1"/>
      <c r="E556" s="1"/>
      <c r="F556" s="1"/>
      <c r="G556" s="3"/>
      <c r="H556" s="3"/>
      <c r="I556" s="3"/>
      <c r="J556" s="7" t="s">
        <v>162</v>
      </c>
      <c r="K556" s="64">
        <f>+K557+K562+K567</f>
        <v>2267927.7999999998</v>
      </c>
    </row>
    <row r="557" spans="1:11" x14ac:dyDescent="0.25">
      <c r="A557" s="1">
        <v>5</v>
      </c>
      <c r="B557" s="1">
        <v>1</v>
      </c>
      <c r="C557" s="1"/>
      <c r="D557" s="1"/>
      <c r="E557" s="1"/>
      <c r="F557" s="1"/>
      <c r="G557" s="3"/>
      <c r="H557" s="3"/>
      <c r="I557" s="3"/>
      <c r="J557" s="7" t="s">
        <v>163</v>
      </c>
      <c r="K557" s="64">
        <f>+K558</f>
        <v>125000</v>
      </c>
    </row>
    <row r="558" spans="1:11" x14ac:dyDescent="0.25">
      <c r="A558" s="1">
        <v>5</v>
      </c>
      <c r="B558" s="1">
        <v>1</v>
      </c>
      <c r="C558" s="1">
        <v>515</v>
      </c>
      <c r="D558" s="1"/>
      <c r="E558" s="1"/>
      <c r="F558" s="1"/>
      <c r="G558" s="3"/>
      <c r="H558" s="3"/>
      <c r="I558" s="3"/>
      <c r="J558" s="7" t="s">
        <v>164</v>
      </c>
      <c r="K558" s="64">
        <f>+K559</f>
        <v>125000</v>
      </c>
    </row>
    <row r="559" spans="1:11" x14ac:dyDescent="0.25">
      <c r="A559" s="1">
        <v>5</v>
      </c>
      <c r="B559" s="1">
        <v>1</v>
      </c>
      <c r="C559" s="1">
        <v>515</v>
      </c>
      <c r="D559" s="1">
        <v>3</v>
      </c>
      <c r="E559" s="1"/>
      <c r="F559" s="1"/>
      <c r="G559" s="3"/>
      <c r="H559" s="3"/>
      <c r="I559" s="3"/>
      <c r="J559" s="7" t="s">
        <v>165</v>
      </c>
      <c r="K559" s="64">
        <f>+K560</f>
        <v>125000</v>
      </c>
    </row>
    <row r="560" spans="1:11" x14ac:dyDescent="0.25">
      <c r="A560" s="1">
        <v>5</v>
      </c>
      <c r="B560" s="1">
        <v>1</v>
      </c>
      <c r="C560" s="1">
        <v>515</v>
      </c>
      <c r="D560" s="1">
        <v>3</v>
      </c>
      <c r="E560" s="1">
        <v>1</v>
      </c>
      <c r="F560" s="1"/>
      <c r="G560" s="3"/>
      <c r="H560" s="3"/>
      <c r="I560" s="3"/>
      <c r="J560" s="7" t="s">
        <v>166</v>
      </c>
      <c r="K560" s="64">
        <f>+K561</f>
        <v>125000</v>
      </c>
    </row>
    <row r="561" spans="1:11" ht="16.5" customHeight="1" x14ac:dyDescent="0.25">
      <c r="A561" s="1">
        <f>+'PPTO. SEG. PUB.'!A114</f>
        <v>5</v>
      </c>
      <c r="B561" s="1">
        <f>+'PPTO. SEG. PUB.'!B114</f>
        <v>1</v>
      </c>
      <c r="C561" s="1">
        <f>+'PPTO. SEG. PUB.'!C114</f>
        <v>515</v>
      </c>
      <c r="D561" s="1">
        <f>+'PPTO. SEG. PUB.'!D114</f>
        <v>3</v>
      </c>
      <c r="E561" s="1">
        <f>+'PPTO. SEG. PUB.'!E114</f>
        <v>1</v>
      </c>
      <c r="F561" s="1">
        <f>+'PPTO. SEG. PUB.'!F114</f>
        <v>25</v>
      </c>
      <c r="G561" s="1" t="str">
        <f>+'PPTO. SEG. PUB.'!G114</f>
        <v>JRE</v>
      </c>
      <c r="H561" s="1">
        <f>+'PPTO. SEG. PUB.'!H114</f>
        <v>26</v>
      </c>
      <c r="I561" s="1" t="str">
        <f>+'PPTO. SEG. PUB.'!I114</f>
        <v>SEP</v>
      </c>
      <c r="J561" s="1" t="str">
        <f>+'PPTO. SEG. PUB.'!J114</f>
        <v>PREVENCIÓN Y CONTROL POLICIAL DE LA VIOLENCIA Y DEL DELITO EN EL MUNICIPIO</v>
      </c>
      <c r="K561" s="17">
        <f>+'PPTO. SEG. PUB.'!K114</f>
        <v>125000</v>
      </c>
    </row>
    <row r="562" spans="1:11" x14ac:dyDescent="0.25">
      <c r="A562" s="1">
        <v>5</v>
      </c>
      <c r="B562" s="1">
        <v>4</v>
      </c>
      <c r="C562" s="1"/>
      <c r="D562" s="1"/>
      <c r="E562" s="1"/>
      <c r="F562" s="1"/>
      <c r="G562" s="3"/>
      <c r="H562" s="3"/>
      <c r="I562" s="3"/>
      <c r="J562" s="7" t="s">
        <v>168</v>
      </c>
      <c r="K562" s="64">
        <f>+K563</f>
        <v>2142927.7999999998</v>
      </c>
    </row>
    <row r="563" spans="1:11" x14ac:dyDescent="0.25">
      <c r="A563" s="1">
        <v>5</v>
      </c>
      <c r="B563" s="1">
        <v>4</v>
      </c>
      <c r="C563" s="1">
        <v>541</v>
      </c>
      <c r="D563" s="1"/>
      <c r="E563" s="1"/>
      <c r="F563" s="1"/>
      <c r="G563" s="3"/>
      <c r="H563" s="3"/>
      <c r="I563" s="3"/>
      <c r="J563" s="7" t="s">
        <v>169</v>
      </c>
      <c r="K563" s="64">
        <f>+K564</f>
        <v>2142927.7999999998</v>
      </c>
    </row>
    <row r="564" spans="1:11" x14ac:dyDescent="0.25">
      <c r="A564" s="1">
        <v>5</v>
      </c>
      <c r="B564" s="1">
        <v>4</v>
      </c>
      <c r="C564" s="1">
        <v>541</v>
      </c>
      <c r="D564" s="1">
        <v>3</v>
      </c>
      <c r="E564" s="1"/>
      <c r="F564" s="1"/>
      <c r="G564" s="3"/>
      <c r="H564" s="3"/>
      <c r="I564" s="3"/>
      <c r="J564" s="7" t="s">
        <v>165</v>
      </c>
      <c r="K564" s="64">
        <f>+K565</f>
        <v>2142927.7999999998</v>
      </c>
    </row>
    <row r="565" spans="1:11" x14ac:dyDescent="0.25">
      <c r="A565" s="1">
        <v>5</v>
      </c>
      <c r="B565" s="1">
        <v>4</v>
      </c>
      <c r="C565" s="1">
        <v>541</v>
      </c>
      <c r="D565" s="1">
        <v>3</v>
      </c>
      <c r="E565" s="1">
        <v>1</v>
      </c>
      <c r="F565" s="1"/>
      <c r="G565" s="3"/>
      <c r="H565" s="3"/>
      <c r="I565" s="3"/>
      <c r="J565" s="7" t="s">
        <v>169</v>
      </c>
      <c r="K565" s="64">
        <f>+K566</f>
        <v>2142927.7999999998</v>
      </c>
    </row>
    <row r="566" spans="1:11" ht="15.75" customHeight="1" x14ac:dyDescent="0.25">
      <c r="A566" s="1">
        <f>+'PPTO. SEG. PUB.'!A119</f>
        <v>5</v>
      </c>
      <c r="B566" s="1">
        <f>+'PPTO. SEG. PUB.'!B119</f>
        <v>4</v>
      </c>
      <c r="C566" s="1">
        <f>+'PPTO. SEG. PUB.'!C119</f>
        <v>541</v>
      </c>
      <c r="D566" s="1">
        <f>+'PPTO. SEG. PUB.'!D119</f>
        <v>3</v>
      </c>
      <c r="E566" s="1">
        <f>+'PPTO. SEG. PUB.'!E119</f>
        <v>1</v>
      </c>
      <c r="F566" s="1">
        <f>+'PPTO. SEG. PUB.'!F119</f>
        <v>25</v>
      </c>
      <c r="G566" s="1" t="str">
        <f>+'PPTO. SEG. PUB.'!G119</f>
        <v>JRE</v>
      </c>
      <c r="H566" s="1">
        <f>+'PPTO. SEG. PUB.'!H119</f>
        <v>26</v>
      </c>
      <c r="I566" s="1" t="str">
        <f>+'PPTO. SEG. PUB.'!I119</f>
        <v>SEP</v>
      </c>
      <c r="J566" s="1" t="str">
        <f>+'PPTO. SEG. PUB.'!J119</f>
        <v>PREVENCIÓN Y CONTROL POLICIAL DE LA VIOLENCIA Y DEL DELITO EN EL MUNICIPIO</v>
      </c>
      <c r="K566" s="17">
        <f>+'PPTO. SEG. PUB.'!K119</f>
        <v>2142927.7999999998</v>
      </c>
    </row>
    <row r="567" spans="1:11" x14ac:dyDescent="0.25">
      <c r="A567" s="1">
        <v>5</v>
      </c>
      <c r="B567" s="1">
        <v>6</v>
      </c>
      <c r="C567" s="1"/>
      <c r="D567" s="1"/>
      <c r="E567" s="1"/>
      <c r="F567" s="1"/>
      <c r="G567" s="3"/>
      <c r="H567" s="3"/>
      <c r="I567" s="3"/>
      <c r="J567" s="7" t="s">
        <v>171</v>
      </c>
      <c r="K567" s="64">
        <f>+K568</f>
        <v>0</v>
      </c>
    </row>
    <row r="568" spans="1:11" x14ac:dyDescent="0.25">
      <c r="A568" s="1">
        <v>5</v>
      </c>
      <c r="B568" s="1">
        <v>6</v>
      </c>
      <c r="C568" s="1">
        <v>565</v>
      </c>
      <c r="D568" s="1"/>
      <c r="E568" s="1"/>
      <c r="F568" s="1"/>
      <c r="G568" s="3"/>
      <c r="H568" s="3"/>
      <c r="I568" s="3"/>
      <c r="J568" s="7" t="s">
        <v>172</v>
      </c>
      <c r="K568" s="64">
        <f>+K569</f>
        <v>0</v>
      </c>
    </row>
    <row r="569" spans="1:11" x14ac:dyDescent="0.25">
      <c r="A569" s="1">
        <v>5</v>
      </c>
      <c r="B569" s="1">
        <v>6</v>
      </c>
      <c r="C569" s="1">
        <v>565</v>
      </c>
      <c r="D569" s="1">
        <v>3</v>
      </c>
      <c r="E569" s="1"/>
      <c r="F569" s="1"/>
      <c r="G569" s="3"/>
      <c r="H569" s="3"/>
      <c r="I569" s="3"/>
      <c r="J569" s="7" t="s">
        <v>165</v>
      </c>
      <c r="K569" s="64">
        <f>+K570</f>
        <v>0</v>
      </c>
    </row>
    <row r="570" spans="1:11" x14ac:dyDescent="0.25">
      <c r="A570" s="1">
        <v>5</v>
      </c>
      <c r="B570" s="1">
        <v>6</v>
      </c>
      <c r="C570" s="1">
        <v>565</v>
      </c>
      <c r="D570" s="1">
        <v>3</v>
      </c>
      <c r="E570" s="1">
        <v>1</v>
      </c>
      <c r="F570" s="1"/>
      <c r="G570" s="3"/>
      <c r="H570" s="3"/>
      <c r="I570" s="3"/>
      <c r="J570" s="7" t="s">
        <v>172</v>
      </c>
      <c r="K570" s="64">
        <f>+K571</f>
        <v>0</v>
      </c>
    </row>
    <row r="571" spans="1:11" ht="18" customHeight="1" x14ac:dyDescent="0.25">
      <c r="A571" s="1">
        <v>5</v>
      </c>
      <c r="B571" s="1">
        <v>6</v>
      </c>
      <c r="C571" s="1">
        <v>565</v>
      </c>
      <c r="D571" s="1">
        <v>3</v>
      </c>
      <c r="E571" s="1">
        <v>1</v>
      </c>
      <c r="F571" s="1">
        <v>25</v>
      </c>
      <c r="G571" s="3" t="str">
        <f>+G566</f>
        <v>JRE</v>
      </c>
      <c r="H571" s="3">
        <f>+H566</f>
        <v>26</v>
      </c>
      <c r="I571" s="3" t="str">
        <f>+I566</f>
        <v>SEP</v>
      </c>
      <c r="J571" s="7" t="str">
        <f>+J566</f>
        <v>PREVENCIÓN Y CONTROL POLICIAL DE LA VIOLENCIA Y DEL DELITO EN EL MUNICIPIO</v>
      </c>
      <c r="K571" s="64">
        <v>0</v>
      </c>
    </row>
    <row r="572" spans="1:11" x14ac:dyDescent="0.25">
      <c r="A572" s="1">
        <v>6</v>
      </c>
      <c r="B572" s="1"/>
      <c r="C572" s="1"/>
      <c r="D572" s="1"/>
      <c r="E572" s="1"/>
      <c r="F572" s="1"/>
      <c r="G572" s="3"/>
      <c r="H572" s="3"/>
      <c r="I572" s="3"/>
      <c r="J572" s="7" t="s">
        <v>143</v>
      </c>
      <c r="K572" s="5">
        <f>+K573</f>
        <v>65786678.879999995</v>
      </c>
    </row>
    <row r="573" spans="1:11" x14ac:dyDescent="0.25">
      <c r="A573" s="1">
        <v>6</v>
      </c>
      <c r="B573" s="1">
        <v>1</v>
      </c>
      <c r="C573" s="1"/>
      <c r="D573" s="1"/>
      <c r="E573" s="1"/>
      <c r="F573" s="1"/>
      <c r="G573" s="3"/>
      <c r="H573" s="3"/>
      <c r="I573" s="3"/>
      <c r="J573" s="7" t="s">
        <v>144</v>
      </c>
      <c r="K573" s="5">
        <f>+K574+K576+K582+K594</f>
        <v>65786678.879999995</v>
      </c>
    </row>
    <row r="574" spans="1:11" x14ac:dyDescent="0.25">
      <c r="A574" s="1">
        <v>6</v>
      </c>
      <c r="B574" s="1">
        <v>1</v>
      </c>
      <c r="C574" s="1">
        <v>611</v>
      </c>
      <c r="D574" s="1"/>
      <c r="E574" s="1"/>
      <c r="F574" s="1"/>
      <c r="G574" s="3"/>
      <c r="H574" s="3"/>
      <c r="I574" s="3"/>
      <c r="J574" s="7" t="s">
        <v>285</v>
      </c>
      <c r="K574" s="64">
        <f>+K575</f>
        <v>0</v>
      </c>
    </row>
    <row r="575" spans="1:11" x14ac:dyDescent="0.25">
      <c r="A575" s="1">
        <v>6</v>
      </c>
      <c r="B575" s="1">
        <v>1</v>
      </c>
      <c r="C575" s="1">
        <v>611</v>
      </c>
      <c r="D575" s="1">
        <v>2</v>
      </c>
      <c r="E575" s="1"/>
      <c r="F575" s="1"/>
      <c r="G575" s="3"/>
      <c r="H575" s="3"/>
      <c r="I575" s="3"/>
      <c r="J575" s="7" t="s">
        <v>146</v>
      </c>
      <c r="K575" s="64">
        <v>0</v>
      </c>
    </row>
    <row r="576" spans="1:11" x14ac:dyDescent="0.25">
      <c r="A576" s="1">
        <v>6</v>
      </c>
      <c r="B576" s="1">
        <v>1</v>
      </c>
      <c r="C576" s="1">
        <v>612</v>
      </c>
      <c r="D576" s="1"/>
      <c r="E576" s="1"/>
      <c r="F576" s="1"/>
      <c r="G576" s="3"/>
      <c r="H576" s="3"/>
      <c r="I576" s="3"/>
      <c r="J576" s="7" t="s">
        <v>284</v>
      </c>
      <c r="K576" s="5">
        <f>+K577</f>
        <v>4500000</v>
      </c>
    </row>
    <row r="577" spans="1:11" x14ac:dyDescent="0.25">
      <c r="A577" s="1">
        <v>6</v>
      </c>
      <c r="B577" s="1">
        <v>1</v>
      </c>
      <c r="C577" s="1">
        <v>612</v>
      </c>
      <c r="D577" s="1">
        <v>2</v>
      </c>
      <c r="E577" s="1"/>
      <c r="F577" s="1"/>
      <c r="G577" s="3"/>
      <c r="H577" s="3"/>
      <c r="I577" s="3"/>
      <c r="J577" s="7" t="s">
        <v>146</v>
      </c>
      <c r="K577" s="5">
        <f>+K578+K579</f>
        <v>4500000</v>
      </c>
    </row>
    <row r="578" spans="1:11" x14ac:dyDescent="0.25">
      <c r="A578" s="1">
        <v>6</v>
      </c>
      <c r="B578" s="1">
        <v>1</v>
      </c>
      <c r="C578" s="1">
        <v>612</v>
      </c>
      <c r="D578" s="1">
        <v>2</v>
      </c>
      <c r="E578" s="1">
        <v>1</v>
      </c>
      <c r="F578" s="1"/>
      <c r="G578" s="3"/>
      <c r="H578" s="3"/>
      <c r="I578" s="3"/>
      <c r="J578" s="7" t="s">
        <v>147</v>
      </c>
      <c r="K578" s="64">
        <v>0</v>
      </c>
    </row>
    <row r="579" spans="1:11" x14ac:dyDescent="0.25">
      <c r="A579" s="1">
        <v>6</v>
      </c>
      <c r="B579" s="1">
        <v>1</v>
      </c>
      <c r="C579" s="1">
        <v>612</v>
      </c>
      <c r="D579" s="1">
        <v>2</v>
      </c>
      <c r="E579" s="1">
        <v>2</v>
      </c>
      <c r="F579" s="1"/>
      <c r="G579" s="3"/>
      <c r="H579" s="3"/>
      <c r="I579" s="3"/>
      <c r="J579" s="7" t="s">
        <v>158</v>
      </c>
      <c r="K579" s="5">
        <f>+K580</f>
        <v>4500000</v>
      </c>
    </row>
    <row r="580" spans="1:11" x14ac:dyDescent="0.25">
      <c r="A580" s="1">
        <v>6</v>
      </c>
      <c r="B580" s="1">
        <v>1</v>
      </c>
      <c r="C580" s="1">
        <v>612</v>
      </c>
      <c r="D580" s="1">
        <v>2</v>
      </c>
      <c r="E580" s="1">
        <v>2</v>
      </c>
      <c r="F580" s="1"/>
      <c r="G580" s="3"/>
      <c r="H580" s="3"/>
      <c r="I580" s="3"/>
      <c r="J580" s="7" t="s">
        <v>159</v>
      </c>
      <c r="K580" s="5">
        <f>+K581</f>
        <v>4500000</v>
      </c>
    </row>
    <row r="581" spans="1:11" x14ac:dyDescent="0.25">
      <c r="A581" s="1">
        <f>+'PPTO OBRAS '!A169</f>
        <v>6</v>
      </c>
      <c r="B581" s="1">
        <f>+'PPTO OBRAS '!B169</f>
        <v>1</v>
      </c>
      <c r="C581" s="1">
        <f>+'PPTO OBRAS '!C169</f>
        <v>612</v>
      </c>
      <c r="D581" s="1">
        <f>+'PPTO OBRAS '!D169</f>
        <v>2</v>
      </c>
      <c r="E581" s="1">
        <f>+'PPTO OBRAS '!E169</f>
        <v>1</v>
      </c>
      <c r="F581" s="1">
        <f>+'PPTO OBRAS '!F169</f>
        <v>25</v>
      </c>
      <c r="G581" s="1" t="str">
        <f>+'PPTO OBRAS '!G169</f>
        <v>JRE</v>
      </c>
      <c r="H581" s="1" t="str">
        <f>+'PPTO OBRAS '!H169</f>
        <v>06</v>
      </c>
      <c r="I581" s="1" t="str">
        <f>+'PPTO OBRAS '!I169</f>
        <v>OP1</v>
      </c>
      <c r="J581" s="1" t="str">
        <f>+'PPTO OBRAS '!J169</f>
        <v>EJECUTAR OBRA PÚBLICA PARA EL SECTOR EDUCATIVO</v>
      </c>
      <c r="K581" s="17">
        <f>+'PPTO OBRAS '!K169</f>
        <v>4500000</v>
      </c>
    </row>
    <row r="582" spans="1:11" ht="26.25" x14ac:dyDescent="0.25">
      <c r="A582" s="1">
        <v>6</v>
      </c>
      <c r="B582" s="1">
        <v>1</v>
      </c>
      <c r="C582" s="1">
        <v>614</v>
      </c>
      <c r="D582" s="1"/>
      <c r="E582" s="1"/>
      <c r="F582" s="1"/>
      <c r="G582" s="3"/>
      <c r="H582" s="3"/>
      <c r="I582" s="3"/>
      <c r="J582" s="7" t="s">
        <v>161</v>
      </c>
      <c r="K582" s="5">
        <f>+K583</f>
        <v>61286678.879999995</v>
      </c>
    </row>
    <row r="583" spans="1:11" x14ac:dyDescent="0.25">
      <c r="A583" s="1">
        <v>6</v>
      </c>
      <c r="B583" s="1">
        <v>1</v>
      </c>
      <c r="C583" s="1">
        <v>614</v>
      </c>
      <c r="D583" s="1">
        <v>2</v>
      </c>
      <c r="E583" s="1"/>
      <c r="F583" s="1"/>
      <c r="G583" s="3"/>
      <c r="H583" s="3"/>
      <c r="I583" s="3"/>
      <c r="J583" s="7" t="s">
        <v>146</v>
      </c>
      <c r="K583" s="5">
        <f>+K584+K586+K588+K590+K592</f>
        <v>61286678.879999995</v>
      </c>
    </row>
    <row r="584" spans="1:11" x14ac:dyDescent="0.25">
      <c r="A584" s="1">
        <v>6</v>
      </c>
      <c r="B584" s="1">
        <v>1</v>
      </c>
      <c r="C584" s="1">
        <v>614</v>
      </c>
      <c r="D584" s="1">
        <v>2</v>
      </c>
      <c r="E584" s="1">
        <v>1</v>
      </c>
      <c r="F584" s="1"/>
      <c r="G584" s="3"/>
      <c r="H584" s="3"/>
      <c r="I584" s="3"/>
      <c r="J584" s="7" t="s">
        <v>174</v>
      </c>
      <c r="K584" s="5">
        <f>+K585</f>
        <v>15000000</v>
      </c>
    </row>
    <row r="585" spans="1:11" ht="26.25" x14ac:dyDescent="0.25">
      <c r="A585" s="1">
        <v>6</v>
      </c>
      <c r="B585" s="1">
        <v>1</v>
      </c>
      <c r="C585" s="1">
        <v>614</v>
      </c>
      <c r="D585" s="1">
        <v>2</v>
      </c>
      <c r="E585" s="1">
        <v>1</v>
      </c>
      <c r="F585" s="1">
        <v>25</v>
      </c>
      <c r="G585" s="3" t="str">
        <f>+'PPTO OBRAS '!G175</f>
        <v>JRE</v>
      </c>
      <c r="H585" s="3" t="str">
        <f>+'PPTO OBRAS '!H175</f>
        <v>06</v>
      </c>
      <c r="I585" s="3" t="str">
        <f>+'PPTO OBRAS '!I175</f>
        <v>OP1</v>
      </c>
      <c r="J585" s="43" t="str">
        <f>+'PPTO OBRAS '!J175</f>
        <v>CONSTRUCCION Y MANTENIMIENTO DE INFRAESTRUCTURA Y EQUIPAMIENTO URBANO</v>
      </c>
      <c r="K585" s="126">
        <f>+'PPTO OBRAS '!K175</f>
        <v>15000000</v>
      </c>
    </row>
    <row r="586" spans="1:11" x14ac:dyDescent="0.25">
      <c r="A586" s="1">
        <v>6</v>
      </c>
      <c r="B586" s="1">
        <v>1</v>
      </c>
      <c r="C586" s="1">
        <v>614</v>
      </c>
      <c r="D586" s="1">
        <v>2</v>
      </c>
      <c r="E586" s="1">
        <v>2</v>
      </c>
      <c r="F586" s="1"/>
      <c r="G586" s="3"/>
      <c r="H586" s="3"/>
      <c r="I586" s="3"/>
      <c r="J586" s="7" t="s">
        <v>175</v>
      </c>
      <c r="K586" s="64">
        <f>+K587</f>
        <v>0</v>
      </c>
    </row>
    <row r="587" spans="1:11" ht="26.25" x14ac:dyDescent="0.25">
      <c r="A587" s="1">
        <v>6</v>
      </c>
      <c r="B587" s="1">
        <v>1</v>
      </c>
      <c r="C587" s="1">
        <v>614</v>
      </c>
      <c r="D587" s="1">
        <v>2</v>
      </c>
      <c r="E587" s="1">
        <v>2</v>
      </c>
      <c r="F587" s="1">
        <v>25</v>
      </c>
      <c r="G587" s="101" t="str">
        <f>+'PPTO OBRAS '!G177</f>
        <v>JRE</v>
      </c>
      <c r="H587" s="101" t="str">
        <f>+'PPTO OBRAS '!H177</f>
        <v>06</v>
      </c>
      <c r="I587" s="101" t="str">
        <f>+'PPTO OBRAS '!I177</f>
        <v>OP1</v>
      </c>
      <c r="J587" s="43" t="str">
        <f>+'PPTO OBRAS '!J177</f>
        <v>CONSTRUCCION Y MANTENIMIENTO DE INFRAESTRUCTURA Y EQUIPAMIENTO URBANO</v>
      </c>
      <c r="K587" s="241">
        <f>+'PPTO OBRAS '!K177</f>
        <v>0</v>
      </c>
    </row>
    <row r="588" spans="1:11" x14ac:dyDescent="0.25">
      <c r="A588" s="1">
        <v>6</v>
      </c>
      <c r="B588" s="1">
        <v>1</v>
      </c>
      <c r="C588" s="1">
        <v>614</v>
      </c>
      <c r="D588" s="1">
        <v>2</v>
      </c>
      <c r="E588" s="1">
        <v>3</v>
      </c>
      <c r="F588" s="1"/>
      <c r="G588" s="3"/>
      <c r="H588" s="3"/>
      <c r="I588" s="3"/>
      <c r="J588" s="7" t="s">
        <v>783</v>
      </c>
      <c r="K588" s="64">
        <f>+K589</f>
        <v>0</v>
      </c>
    </row>
    <row r="589" spans="1:11" ht="26.25" x14ac:dyDescent="0.25">
      <c r="A589" s="1">
        <v>6</v>
      </c>
      <c r="B589" s="1">
        <v>1</v>
      </c>
      <c r="C589" s="1">
        <v>614</v>
      </c>
      <c r="D589" s="1">
        <v>2</v>
      </c>
      <c r="E589" s="1">
        <v>3</v>
      </c>
      <c r="F589" s="1">
        <v>25</v>
      </c>
      <c r="G589" s="3" t="str">
        <f>+'PPTO OBRAS '!G179</f>
        <v>JRE</v>
      </c>
      <c r="H589" s="3" t="str">
        <f>+'PPTO OBRAS '!H179</f>
        <v>06</v>
      </c>
      <c r="I589" s="3" t="str">
        <f>+'PPTO OBRAS '!I179</f>
        <v>OP1</v>
      </c>
      <c r="J589" s="43" t="str">
        <f>+'PPTO OBRAS '!J179</f>
        <v>CONSTRUCCION Y MANTENIMIENTO DE INFRAESTRUCTURA Y EQUIPAMIENTO URBANO</v>
      </c>
      <c r="K589" s="241">
        <f>+'PPTO OBRAS '!K179</f>
        <v>0</v>
      </c>
    </row>
    <row r="590" spans="1:11" x14ac:dyDescent="0.25">
      <c r="A590" s="1">
        <v>6</v>
      </c>
      <c r="B590" s="1">
        <v>1</v>
      </c>
      <c r="C590" s="1">
        <v>614</v>
      </c>
      <c r="D590" s="1">
        <v>2</v>
      </c>
      <c r="E590" s="1">
        <v>4</v>
      </c>
      <c r="F590" s="1"/>
      <c r="G590" s="3"/>
      <c r="H590" s="3"/>
      <c r="I590" s="3"/>
      <c r="J590" s="7" t="s">
        <v>784</v>
      </c>
      <c r="K590" s="5">
        <f>+K591</f>
        <v>2816272.2</v>
      </c>
    </row>
    <row r="591" spans="1:11" ht="26.25" x14ac:dyDescent="0.25">
      <c r="A591" s="1">
        <v>6</v>
      </c>
      <c r="B591" s="1">
        <v>1</v>
      </c>
      <c r="C591" s="1">
        <v>614</v>
      </c>
      <c r="D591" s="1">
        <v>2</v>
      </c>
      <c r="E591" s="1">
        <v>4</v>
      </c>
      <c r="F591" s="1">
        <v>25</v>
      </c>
      <c r="G591" s="3" t="str">
        <f>+'PPTO OBRAS '!G181</f>
        <v>JRE</v>
      </c>
      <c r="H591" s="3" t="str">
        <f>+'PPTO OBRAS '!H181</f>
        <v>06</v>
      </c>
      <c r="I591" s="3" t="str">
        <f>+'PPTO OBRAS '!I181</f>
        <v>OP1</v>
      </c>
      <c r="J591" s="43" t="str">
        <f>+'PPTO OBRAS '!J181</f>
        <v>CONSTRUCCION Y MANTENIMIENTO DE INFRAESTRUCTURA Y EQUIPAMIENTO URBANO</v>
      </c>
      <c r="K591" s="127">
        <f>+'PPTO OBRAS '!K181</f>
        <v>2816272.2</v>
      </c>
    </row>
    <row r="592" spans="1:11" x14ac:dyDescent="0.25">
      <c r="A592" s="1">
        <v>6</v>
      </c>
      <c r="B592" s="1">
        <v>1</v>
      </c>
      <c r="C592" s="1">
        <v>614</v>
      </c>
      <c r="D592" s="1">
        <v>2</v>
      </c>
      <c r="E592" s="1">
        <v>5</v>
      </c>
      <c r="F592" s="1"/>
      <c r="G592" s="3"/>
      <c r="H592" s="3"/>
      <c r="I592" s="3"/>
      <c r="J592" s="43" t="s">
        <v>177</v>
      </c>
      <c r="K592" s="127">
        <f>+K593</f>
        <v>43470406.68</v>
      </c>
    </row>
    <row r="593" spans="1:11" ht="26.25" x14ac:dyDescent="0.25">
      <c r="A593" s="1">
        <v>6</v>
      </c>
      <c r="B593" s="1">
        <v>1</v>
      </c>
      <c r="C593" s="1">
        <v>614</v>
      </c>
      <c r="D593" s="1">
        <v>2</v>
      </c>
      <c r="E593" s="1">
        <v>5</v>
      </c>
      <c r="F593" s="1">
        <v>25</v>
      </c>
      <c r="G593" s="3" t="str">
        <f>+'PPTO OBRAS '!G183</f>
        <v>JRE</v>
      </c>
      <c r="H593" s="3" t="str">
        <f>+'PPTO OBRAS '!H183</f>
        <v>06</v>
      </c>
      <c r="I593" s="3" t="str">
        <f>+'PPTO OBRAS '!I183</f>
        <v>OP1</v>
      </c>
      <c r="J593" s="43" t="str">
        <f>+'PPTO OBRAS '!J183</f>
        <v>CONSTRUCCION Y MANTENIMIENTO DE INFRAESTRUCTURA Y EQUIPAMIENTO URBANO</v>
      </c>
      <c r="K593" s="127">
        <f>+'PPTO OBRAS '!K183</f>
        <v>43470406.68</v>
      </c>
    </row>
    <row r="594" spans="1:11" x14ac:dyDescent="0.25">
      <c r="A594" s="1">
        <v>6</v>
      </c>
      <c r="B594" s="1">
        <v>1</v>
      </c>
      <c r="C594" s="1">
        <v>619</v>
      </c>
      <c r="D594" s="1"/>
      <c r="E594" s="1"/>
      <c r="F594" s="1"/>
      <c r="G594" s="3"/>
      <c r="H594" s="3"/>
      <c r="I594" s="3"/>
      <c r="J594" s="7" t="s">
        <v>290</v>
      </c>
      <c r="K594" s="64">
        <f>+K595</f>
        <v>0</v>
      </c>
    </row>
    <row r="595" spans="1:11" x14ac:dyDescent="0.25">
      <c r="A595" s="1">
        <v>6</v>
      </c>
      <c r="B595" s="1">
        <v>1</v>
      </c>
      <c r="C595" s="1">
        <v>619</v>
      </c>
      <c r="D595" s="1">
        <v>2</v>
      </c>
      <c r="E595" s="1"/>
      <c r="F595" s="1"/>
      <c r="G595" s="3"/>
      <c r="H595" s="3"/>
      <c r="I595" s="3"/>
      <c r="J595" s="7" t="s">
        <v>146</v>
      </c>
      <c r="K595" s="64">
        <f>+K596</f>
        <v>0</v>
      </c>
    </row>
    <row r="596" spans="1:11" x14ac:dyDescent="0.25">
      <c r="A596" s="1">
        <v>6</v>
      </c>
      <c r="B596" s="1">
        <v>1</v>
      </c>
      <c r="C596" s="1">
        <v>619</v>
      </c>
      <c r="D596" s="1">
        <v>2</v>
      </c>
      <c r="E596" s="1">
        <v>1</v>
      </c>
      <c r="F596" s="1">
        <v>25</v>
      </c>
      <c r="G596" s="3" t="s">
        <v>230</v>
      </c>
      <c r="H596" s="3">
        <v>21</v>
      </c>
      <c r="I596" s="3" t="s">
        <v>231</v>
      </c>
      <c r="J596" s="7" t="s">
        <v>291</v>
      </c>
      <c r="K596" s="64">
        <v>0</v>
      </c>
    </row>
    <row r="597" spans="1:11" x14ac:dyDescent="0.25">
      <c r="A597" s="1">
        <v>9</v>
      </c>
      <c r="B597" s="1"/>
      <c r="C597" s="1"/>
      <c r="D597" s="1"/>
      <c r="E597" s="1"/>
      <c r="F597" s="1"/>
      <c r="G597" s="3"/>
      <c r="H597" s="3"/>
      <c r="I597" s="3"/>
      <c r="J597" s="7" t="s">
        <v>322</v>
      </c>
      <c r="K597" s="5">
        <f>+K598</f>
        <v>705000</v>
      </c>
    </row>
    <row r="598" spans="1:11" x14ac:dyDescent="0.25">
      <c r="A598" s="1">
        <v>9</v>
      </c>
      <c r="B598" s="1">
        <v>9</v>
      </c>
      <c r="C598" s="1"/>
      <c r="D598" s="1"/>
      <c r="E598" s="1"/>
      <c r="F598" s="1"/>
      <c r="G598" s="3"/>
      <c r="H598" s="3"/>
      <c r="I598" s="3"/>
      <c r="J598" s="7" t="s">
        <v>461</v>
      </c>
      <c r="K598" s="5">
        <f>+K599</f>
        <v>705000</v>
      </c>
    </row>
    <row r="599" spans="1:11" x14ac:dyDescent="0.25">
      <c r="A599" s="1">
        <v>9</v>
      </c>
      <c r="B599" s="1">
        <v>9</v>
      </c>
      <c r="C599" s="1">
        <v>991</v>
      </c>
      <c r="D599" s="1"/>
      <c r="E599" s="1"/>
      <c r="F599" s="1"/>
      <c r="G599" s="3"/>
      <c r="H599" s="3"/>
      <c r="I599" s="3"/>
      <c r="J599" s="7" t="s">
        <v>790</v>
      </c>
      <c r="K599" s="5">
        <f>+K600+K603+K605+K608+K611</f>
        <v>705000</v>
      </c>
    </row>
    <row r="600" spans="1:11" x14ac:dyDescent="0.25">
      <c r="A600" s="1">
        <v>9</v>
      </c>
      <c r="B600" s="1">
        <v>9</v>
      </c>
      <c r="C600" s="1">
        <v>991</v>
      </c>
      <c r="D600" s="1">
        <v>1</v>
      </c>
      <c r="E600" s="1"/>
      <c r="F600" s="1"/>
      <c r="G600" s="1"/>
      <c r="H600" s="1"/>
      <c r="I600" s="1"/>
      <c r="J600" s="7" t="s">
        <v>94</v>
      </c>
      <c r="K600" s="5">
        <f>+K601</f>
        <v>355000</v>
      </c>
    </row>
    <row r="601" spans="1:11" x14ac:dyDescent="0.25">
      <c r="A601" s="1">
        <v>9</v>
      </c>
      <c r="B601" s="1">
        <v>9</v>
      </c>
      <c r="C601" s="1">
        <v>991</v>
      </c>
      <c r="D601" s="1">
        <v>1</v>
      </c>
      <c r="E601" s="1">
        <v>1</v>
      </c>
      <c r="F601" s="1"/>
      <c r="G601" s="1"/>
      <c r="H601" s="1"/>
      <c r="I601" s="1"/>
      <c r="J601" s="7" t="s">
        <v>790</v>
      </c>
      <c r="K601" s="5">
        <f>SUM(K602:K602)</f>
        <v>355000</v>
      </c>
    </row>
    <row r="602" spans="1:11" ht="18" customHeight="1" x14ac:dyDescent="0.25">
      <c r="A602" s="1">
        <v>9</v>
      </c>
      <c r="B602" s="1">
        <v>9</v>
      </c>
      <c r="C602" s="1">
        <v>991</v>
      </c>
      <c r="D602" s="1">
        <v>1</v>
      </c>
      <c r="E602" s="1">
        <v>1</v>
      </c>
      <c r="F602" s="1">
        <v>15</v>
      </c>
      <c r="G602" s="1" t="str">
        <f>+'PPTO TESORERIA'!G179</f>
        <v>JRE</v>
      </c>
      <c r="H602" s="1" t="str">
        <f>+'PPTO TESORERIA'!H179</f>
        <v>05</v>
      </c>
      <c r="I602" s="1" t="str">
        <f>+'PPTO TESORERIA'!I179</f>
        <v>TES</v>
      </c>
      <c r="J602" s="7" t="str">
        <f>+'PPTO TESORERIA'!J179</f>
        <v>ADMINISTRACIÓN OPTIMA DE LOS RECURSOS</v>
      </c>
      <c r="K602" s="204">
        <f>+'PPTO TESORERIA'!K179</f>
        <v>355000</v>
      </c>
    </row>
    <row r="603" spans="1:11" x14ac:dyDescent="0.25">
      <c r="A603" s="1">
        <v>9</v>
      </c>
      <c r="B603" s="1">
        <v>9</v>
      </c>
      <c r="C603" s="1">
        <v>991</v>
      </c>
      <c r="D603" s="1">
        <v>2</v>
      </c>
      <c r="E603" s="1"/>
      <c r="F603" s="1"/>
      <c r="G603" s="3"/>
      <c r="H603" s="3"/>
      <c r="I603" s="3"/>
      <c r="J603" s="7" t="s">
        <v>146</v>
      </c>
      <c r="K603" s="64">
        <f>+K604</f>
        <v>0</v>
      </c>
    </row>
    <row r="604" spans="1:11" x14ac:dyDescent="0.25">
      <c r="A604" s="1">
        <v>9</v>
      </c>
      <c r="B604" s="1">
        <v>9</v>
      </c>
      <c r="C604" s="1">
        <v>991</v>
      </c>
      <c r="D604" s="1">
        <v>2</v>
      </c>
      <c r="E604" s="1">
        <v>1</v>
      </c>
      <c r="F604" s="1"/>
      <c r="G604" s="3"/>
      <c r="H604" s="3"/>
      <c r="I604" s="3"/>
      <c r="J604" s="7" t="s">
        <v>790</v>
      </c>
      <c r="K604" s="64">
        <v>0</v>
      </c>
    </row>
    <row r="605" spans="1:11" x14ac:dyDescent="0.25">
      <c r="A605" s="1">
        <v>9</v>
      </c>
      <c r="B605" s="1">
        <v>9</v>
      </c>
      <c r="C605" s="1">
        <v>991</v>
      </c>
      <c r="D605" s="1">
        <v>3</v>
      </c>
      <c r="E605" s="1"/>
      <c r="F605" s="1"/>
      <c r="G605" s="1"/>
      <c r="H605" s="1"/>
      <c r="I605" s="1"/>
      <c r="J605" s="7" t="s">
        <v>239</v>
      </c>
      <c r="K605" s="5">
        <f>+K606</f>
        <v>350000</v>
      </c>
    </row>
    <row r="606" spans="1:11" x14ac:dyDescent="0.25">
      <c r="A606" s="1">
        <v>9</v>
      </c>
      <c r="B606" s="1">
        <v>9</v>
      </c>
      <c r="C606" s="1">
        <v>991</v>
      </c>
      <c r="D606" s="1">
        <v>3</v>
      </c>
      <c r="E606" s="1">
        <v>1</v>
      </c>
      <c r="F606" s="1"/>
      <c r="G606" s="1"/>
      <c r="H606" s="1"/>
      <c r="I606" s="1"/>
      <c r="J606" s="7" t="s">
        <v>790</v>
      </c>
      <c r="K606" s="5">
        <f>SUM(K607:K607)</f>
        <v>350000</v>
      </c>
    </row>
    <row r="607" spans="1:11" ht="26.25" x14ac:dyDescent="0.25">
      <c r="A607" s="1">
        <v>9</v>
      </c>
      <c r="B607" s="1">
        <v>9</v>
      </c>
      <c r="C607" s="1">
        <v>991</v>
      </c>
      <c r="D607" s="1">
        <v>3</v>
      </c>
      <c r="E607" s="1">
        <v>1</v>
      </c>
      <c r="F607" s="1">
        <v>25</v>
      </c>
      <c r="G607" s="1" t="str">
        <f>+'PPTO. SEG. PUB.'!G157</f>
        <v>JRE</v>
      </c>
      <c r="H607" s="1">
        <f>+'PPTO. SEG. PUB.'!H157</f>
        <v>26</v>
      </c>
      <c r="I607" s="1" t="str">
        <f>+'PPTO. SEG. PUB.'!I157</f>
        <v>SEP</v>
      </c>
      <c r="J607" s="7" t="str">
        <f>+'PPTO. SEG. PUB.'!J157</f>
        <v>PREVENCIÓN Y CONTROL POLICIAL DE LA VIOLENCIA Y DEL DELITO EN EL MUNICIPIO</v>
      </c>
      <c r="K607" s="17">
        <f>+'PPTO. SEG. PUB.'!K157</f>
        <v>350000</v>
      </c>
    </row>
    <row r="608" spans="1:11" x14ac:dyDescent="0.25">
      <c r="A608" s="1">
        <v>9</v>
      </c>
      <c r="B608" s="1">
        <v>9</v>
      </c>
      <c r="C608" s="1">
        <v>991</v>
      </c>
      <c r="D608" s="1">
        <f>+D508</f>
        <v>7</v>
      </c>
      <c r="E608" s="1"/>
      <c r="F608" s="1"/>
      <c r="G608" s="1"/>
      <c r="H608" s="1"/>
      <c r="I608" s="1"/>
      <c r="J608" s="7" t="s">
        <v>107</v>
      </c>
      <c r="K608" s="5">
        <f>+K609</f>
        <v>0</v>
      </c>
    </row>
    <row r="609" spans="1:11" x14ac:dyDescent="0.25">
      <c r="A609" s="1">
        <v>9</v>
      </c>
      <c r="B609" s="1">
        <v>9</v>
      </c>
      <c r="C609" s="1">
        <v>991</v>
      </c>
      <c r="D609" s="1">
        <f>+D608</f>
        <v>7</v>
      </c>
      <c r="E609" s="1">
        <v>1</v>
      </c>
      <c r="F609" s="1"/>
      <c r="G609" s="1"/>
      <c r="H609" s="1"/>
      <c r="I609" s="1"/>
      <c r="J609" s="7" t="s">
        <v>790</v>
      </c>
      <c r="K609" s="5">
        <f>SUM(K610:K610)</f>
        <v>0</v>
      </c>
    </row>
    <row r="610" spans="1:11" ht="26.25" customHeight="1" x14ac:dyDescent="0.25">
      <c r="A610" s="1">
        <v>9</v>
      </c>
      <c r="B610" s="1">
        <v>9</v>
      </c>
      <c r="C610" s="1">
        <v>991</v>
      </c>
      <c r="D610" s="1">
        <f>+D608</f>
        <v>7</v>
      </c>
      <c r="E610" s="1">
        <v>1</v>
      </c>
      <c r="F610" s="1">
        <v>11</v>
      </c>
      <c r="G610" s="1" t="str">
        <f>+'PPTO TESORERIA'!G188</f>
        <v>JRE</v>
      </c>
      <c r="H610" s="1" t="str">
        <f>+'PPTO TESORERIA'!H188</f>
        <v>05</v>
      </c>
      <c r="I610" s="1" t="str">
        <f>+'PPTO TESORERIA'!I188</f>
        <v>TES</v>
      </c>
      <c r="J610" s="7" t="str">
        <f>+'PPTO TESORERIA'!J188</f>
        <v>ADMINISTRACIÓN OPTIMA DE LOS RECURSOS</v>
      </c>
      <c r="K610" s="17">
        <f>+'PPTO TESORERIA'!K188</f>
        <v>0</v>
      </c>
    </row>
    <row r="611" spans="1:11" x14ac:dyDescent="0.25">
      <c r="A611" s="1">
        <v>9</v>
      </c>
      <c r="B611" s="1">
        <v>9</v>
      </c>
      <c r="C611" s="1">
        <v>991</v>
      </c>
      <c r="D611" s="1">
        <f>+D445</f>
        <v>8</v>
      </c>
      <c r="E611" s="1"/>
      <c r="F611" s="1"/>
      <c r="G611" s="1"/>
      <c r="H611" s="1"/>
      <c r="I611" s="1"/>
      <c r="J611" s="7" t="s">
        <v>108</v>
      </c>
      <c r="K611" s="5">
        <f>+K612</f>
        <v>0</v>
      </c>
    </row>
    <row r="612" spans="1:11" x14ac:dyDescent="0.25">
      <c r="A612" s="1">
        <v>9</v>
      </c>
      <c r="B612" s="1">
        <v>9</v>
      </c>
      <c r="C612" s="1">
        <v>991</v>
      </c>
      <c r="D612" s="1">
        <f>+D611</f>
        <v>8</v>
      </c>
      <c r="E612" s="1">
        <v>1</v>
      </c>
      <c r="F612" s="1"/>
      <c r="G612" s="1"/>
      <c r="H612" s="1"/>
      <c r="I612" s="1"/>
      <c r="J612" s="7" t="s">
        <v>790</v>
      </c>
      <c r="K612" s="5">
        <f>SUM(K613:K613)</f>
        <v>0</v>
      </c>
    </row>
    <row r="613" spans="1:11" ht="29.25" customHeight="1" x14ac:dyDescent="0.25">
      <c r="A613" s="1">
        <v>9</v>
      </c>
      <c r="B613" s="1">
        <v>9</v>
      </c>
      <c r="C613" s="1">
        <v>991</v>
      </c>
      <c r="D613" s="1">
        <f>+D611</f>
        <v>8</v>
      </c>
      <c r="E613" s="1">
        <v>1</v>
      </c>
      <c r="F613" s="1">
        <v>15</v>
      </c>
      <c r="G613" s="1" t="str">
        <f>+'PPTO TESORERIA'!G191</f>
        <v>JRE</v>
      </c>
      <c r="H613" s="1" t="str">
        <f>+'PPTO TESORERIA'!H191</f>
        <v>05</v>
      </c>
      <c r="I613" s="1" t="str">
        <f>+'PPTO TESORERIA'!I191</f>
        <v>TES</v>
      </c>
      <c r="J613" s="7" t="str">
        <f>+'PPTO TESORERIA'!J191</f>
        <v>ADMINISTRACIÓN OPTIMA DE LOS RECURSOS</v>
      </c>
      <c r="K613" s="137">
        <f>+'PPTO TESORERIA'!K191</f>
        <v>0</v>
      </c>
    </row>
  </sheetData>
  <mergeCells count="6">
    <mergeCell ref="A1:K1"/>
    <mergeCell ref="A2:K2"/>
    <mergeCell ref="A3:K3"/>
    <mergeCell ref="G6:I6"/>
    <mergeCell ref="A4:K4"/>
    <mergeCell ref="A5:K5"/>
  </mergeCells>
  <pageMargins left="0.59055118110236227" right="0.35433070866141736" top="0.47244094488188981" bottom="0.59055118110236227" header="0.31496062992125984" footer="0.31496062992125984"/>
  <pageSetup orientation="landscape"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FA528-0297-4E01-855B-E49BF702CD9A}">
  <dimension ref="A12:A44"/>
  <sheetViews>
    <sheetView topLeftCell="A10" workbookViewId="0">
      <selection activeCell="A26" sqref="A26"/>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429" t="str">
        <f>+'16.1 PPTO. FONDO GRAL'!A4:K4</f>
        <v>PRESUPUESTO RAMO 28 GASTO CORRIENTE</v>
      </c>
    </row>
    <row r="24" spans="1:1" ht="14.45" customHeight="1" x14ac:dyDescent="0.25">
      <c r="A24" s="415"/>
    </row>
    <row r="25" spans="1:1" x14ac:dyDescent="0.25">
      <c r="A25" s="415"/>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3243A7-F37D-4472-8F46-BA562E7014E8}">
  <sheetPr>
    <tabColor theme="9" tint="0.59999389629810485"/>
  </sheetPr>
  <dimension ref="A1:K363"/>
  <sheetViews>
    <sheetView view="pageLayout" topLeftCell="A256" zoomScale="60" zoomScaleNormal="100" zoomScalePageLayoutView="60" workbookViewId="0">
      <selection activeCell="J273" sqref="J273"/>
    </sheetView>
  </sheetViews>
  <sheetFormatPr baseColWidth="10" defaultRowHeight="15" x14ac:dyDescent="0.25"/>
  <cols>
    <col min="1" max="2" width="4.28515625" customWidth="1"/>
    <col min="3" max="3" width="4.7109375" customWidth="1"/>
    <col min="4" max="4" width="3.85546875" customWidth="1"/>
    <col min="5" max="5" width="4.7109375" customWidth="1"/>
    <col min="6" max="6" width="4.42578125" customWidth="1"/>
    <col min="7" max="7" width="4.28515625" customWidth="1"/>
    <col min="8" max="8" width="3.5703125" customWidth="1"/>
    <col min="9" max="9" width="5" customWidth="1"/>
    <col min="10" max="10" width="64.85546875" customWidth="1"/>
    <col min="11" max="11" width="19.5703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
        <v>82</v>
      </c>
      <c r="B2" s="347"/>
      <c r="C2" s="347"/>
      <c r="D2" s="347"/>
      <c r="E2" s="347"/>
      <c r="F2" s="347"/>
      <c r="G2" s="347"/>
      <c r="H2" s="347"/>
      <c r="I2" s="347"/>
      <c r="J2" s="347"/>
      <c r="K2" s="347"/>
    </row>
    <row r="3" spans="1:11" x14ac:dyDescent="0.25">
      <c r="A3" s="347" t="str">
        <f>+'ADQ. BIENES MUEBLES'!$A$3:$O$3</f>
        <v>PRESUPUESTO DE EGRESOS PARA EL EJERCICIO FISCAL 2025</v>
      </c>
      <c r="B3" s="347"/>
      <c r="C3" s="347"/>
      <c r="D3" s="347"/>
      <c r="E3" s="347"/>
      <c r="F3" s="347"/>
      <c r="G3" s="347"/>
      <c r="H3" s="347"/>
      <c r="I3" s="347"/>
      <c r="J3" s="347"/>
      <c r="K3" s="347"/>
    </row>
    <row r="4" spans="1:11" x14ac:dyDescent="0.25">
      <c r="A4" s="347" t="s">
        <v>1160</v>
      </c>
      <c r="B4" s="347"/>
      <c r="C4" s="347"/>
      <c r="D4" s="347"/>
      <c r="E4" s="347"/>
      <c r="F4" s="347"/>
      <c r="G4" s="347"/>
      <c r="H4" s="347"/>
      <c r="I4" s="347"/>
      <c r="J4" s="347"/>
      <c r="K4" s="347"/>
    </row>
    <row r="5" spans="1:11" x14ac:dyDescent="0.25">
      <c r="A5" s="430" t="s">
        <v>1122</v>
      </c>
      <c r="B5" s="430"/>
      <c r="C5" s="430"/>
      <c r="D5" s="430"/>
      <c r="E5" s="430"/>
      <c r="F5" s="430"/>
      <c r="G5" s="430"/>
      <c r="H5" s="430"/>
      <c r="I5" s="430"/>
      <c r="J5" s="430"/>
      <c r="K5" s="430"/>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+K8+K148+K305+K347+K358</f>
        <v>49304771.859999999</v>
      </c>
    </row>
    <row r="8" spans="1:11" x14ac:dyDescent="0.25">
      <c r="A8" s="15">
        <v>1</v>
      </c>
      <c r="B8" s="15"/>
      <c r="C8" s="15"/>
      <c r="D8" s="15"/>
      <c r="E8" s="15"/>
      <c r="F8" s="15"/>
      <c r="G8" s="15"/>
      <c r="H8" s="15"/>
      <c r="I8" s="15"/>
      <c r="J8" s="6" t="s">
        <v>91</v>
      </c>
      <c r="K8" s="4">
        <f>+K9+K43+K77+K114</f>
        <v>18943702.860000003</v>
      </c>
    </row>
    <row r="9" spans="1:11" x14ac:dyDescent="0.25">
      <c r="A9" s="1">
        <v>1</v>
      </c>
      <c r="B9" s="1">
        <v>1</v>
      </c>
      <c r="C9" s="1"/>
      <c r="D9" s="1"/>
      <c r="E9" s="1"/>
      <c r="F9" s="1"/>
      <c r="G9" s="1"/>
      <c r="H9" s="1"/>
      <c r="I9" s="1"/>
      <c r="J9" s="7" t="s">
        <v>92</v>
      </c>
      <c r="K9" s="5">
        <f>+K10</f>
        <v>15170496.240000002</v>
      </c>
    </row>
    <row r="10" spans="1:11" x14ac:dyDescent="0.25">
      <c r="A10" s="1">
        <v>1</v>
      </c>
      <c r="B10" s="1">
        <v>1</v>
      </c>
      <c r="C10" s="1">
        <v>113</v>
      </c>
      <c r="D10" s="1"/>
      <c r="E10" s="1"/>
      <c r="F10" s="1"/>
      <c r="G10" s="1"/>
      <c r="H10" s="1"/>
      <c r="I10" s="1"/>
      <c r="J10" s="7" t="s">
        <v>93</v>
      </c>
      <c r="K10" s="5">
        <f>+K11</f>
        <v>15170496.240000002</v>
      </c>
    </row>
    <row r="11" spans="1:11" x14ac:dyDescent="0.25">
      <c r="A11" s="1">
        <v>1</v>
      </c>
      <c r="B11" s="1">
        <v>1</v>
      </c>
      <c r="C11" s="1">
        <v>113</v>
      </c>
      <c r="D11" s="1">
        <v>1</v>
      </c>
      <c r="E11" s="1"/>
      <c r="F11" s="1"/>
      <c r="G11" s="1"/>
      <c r="H11" s="1"/>
      <c r="I11" s="1"/>
      <c r="J11" s="7" t="s">
        <v>94</v>
      </c>
      <c r="K11" s="5">
        <f>+K12</f>
        <v>15170496.240000002</v>
      </c>
    </row>
    <row r="12" spans="1:11" x14ac:dyDescent="0.25">
      <c r="A12" s="1">
        <v>1</v>
      </c>
      <c r="B12" s="1">
        <v>1</v>
      </c>
      <c r="C12" s="1">
        <v>113</v>
      </c>
      <c r="D12" s="1">
        <v>1</v>
      </c>
      <c r="E12" s="1">
        <v>1</v>
      </c>
      <c r="F12" s="1"/>
      <c r="G12" s="1"/>
      <c r="H12" s="1"/>
      <c r="I12" s="1"/>
      <c r="J12" s="7" t="s">
        <v>95</v>
      </c>
      <c r="K12" s="5">
        <f>SUM(K13:K42)</f>
        <v>15170496.240000002</v>
      </c>
    </row>
    <row r="13" spans="1:11" ht="26.25" customHeight="1" x14ac:dyDescent="0.25">
      <c r="A13" s="55">
        <f>+'PPTO COMUNA'!A13</f>
        <v>1</v>
      </c>
      <c r="B13" s="55">
        <f>+'PPTO COMUNA'!B13</f>
        <v>1</v>
      </c>
      <c r="C13" s="55">
        <f>+'PPTO COMUNA'!C13</f>
        <v>113</v>
      </c>
      <c r="D13" s="55">
        <f>+'PPTO COMUNA'!D13</f>
        <v>1</v>
      </c>
      <c r="E13" s="55">
        <f>+'PPTO COMUNA'!E13</f>
        <v>1</v>
      </c>
      <c r="F13" s="55">
        <f>+'PPTO COMUNA'!F13</f>
        <v>15</v>
      </c>
      <c r="G13" s="55" t="str">
        <f>+'PPTO COMUNA'!G13</f>
        <v>JRE</v>
      </c>
      <c r="H13" s="523" t="str">
        <f>+'PPTO COMUNA'!H13</f>
        <v>40</v>
      </c>
      <c r="I13" s="55" t="str">
        <f>+'PPTO COMUNA'!I13</f>
        <v>COM</v>
      </c>
      <c r="J13" s="101" t="str">
        <f>+'PPTO COMUNA'!J13</f>
        <v>GOBIERNO ABIERTO</v>
      </c>
      <c r="K13" s="56">
        <f>+'PPTO COMUNA'!K13</f>
        <v>4422694.32</v>
      </c>
    </row>
    <row r="14" spans="1:11" ht="26.25" customHeight="1" x14ac:dyDescent="0.25">
      <c r="A14" s="55">
        <f>+'PPTO PRESIDENCIA'!A13</f>
        <v>1</v>
      </c>
      <c r="B14" s="55">
        <f>+'PPTO PRESIDENCIA'!B13</f>
        <v>1</v>
      </c>
      <c r="C14" s="55">
        <f>+'PPTO PRESIDENCIA'!C13</f>
        <v>113</v>
      </c>
      <c r="D14" s="55">
        <f>+'PPTO PRESIDENCIA'!D13</f>
        <v>1</v>
      </c>
      <c r="E14" s="55">
        <f>+'PPTO PRESIDENCIA'!E13</f>
        <v>1</v>
      </c>
      <c r="F14" s="55">
        <f>+'PPTO PRESIDENCIA'!F13</f>
        <v>15</v>
      </c>
      <c r="G14" s="55" t="str">
        <f>+'PPTO PRESIDENCIA'!G13</f>
        <v>JRE</v>
      </c>
      <c r="H14" s="523" t="str">
        <f>+'PPTO PRESIDENCIA'!H13</f>
        <v>01</v>
      </c>
      <c r="I14" s="55" t="str">
        <f>+'PPTO PRESIDENCIA'!I13</f>
        <v>PSD</v>
      </c>
      <c r="J14" s="101" t="str">
        <f>+'PPTO PRESIDENCIA'!J13</f>
        <v>GOBIERNO ABIERTO</v>
      </c>
      <c r="K14" s="56">
        <f>+'PPTO PRESIDENCIA'!K13</f>
        <v>98324.160000000003</v>
      </c>
    </row>
    <row r="15" spans="1:11" ht="26.25" customHeight="1" x14ac:dyDescent="0.25">
      <c r="A15" s="55">
        <f>+'PPTO SALA REG'!A13</f>
        <v>1</v>
      </c>
      <c r="B15" s="55">
        <f>+'PPTO SALA REG'!B13</f>
        <v>1</v>
      </c>
      <c r="C15" s="55">
        <f>+'PPTO SALA REG'!C13</f>
        <v>113</v>
      </c>
      <c r="D15" s="55">
        <f>+'PPTO SALA REG'!D13</f>
        <v>1</v>
      </c>
      <c r="E15" s="55">
        <f>+'PPTO SALA REG'!E13</f>
        <v>1</v>
      </c>
      <c r="F15" s="55">
        <f>+'PPTO SALA REG'!F13</f>
        <v>15</v>
      </c>
      <c r="G15" s="55" t="str">
        <f>+'PPTO SALA REG'!G13</f>
        <v>JRE</v>
      </c>
      <c r="H15" s="523" t="str">
        <f>+'PPTO SALA REG'!H13</f>
        <v>02</v>
      </c>
      <c r="I15" s="55" t="str">
        <f>+'PPTO SALA REG'!I13</f>
        <v>REG</v>
      </c>
      <c r="J15" s="101" t="str">
        <f>+'PPTO SALA REG'!J13</f>
        <v>GOBIERNO ABIERTO</v>
      </c>
      <c r="K15" s="56">
        <f>+'PPTO SALA REG'!K13</f>
        <v>60000</v>
      </c>
    </row>
    <row r="16" spans="1:11" ht="26.25" customHeight="1" x14ac:dyDescent="0.25">
      <c r="A16" s="55">
        <f>+'PPTO SINDICATURA'!A13</f>
        <v>1</v>
      </c>
      <c r="B16" s="55">
        <f>+'PPTO SINDICATURA'!B13</f>
        <v>1</v>
      </c>
      <c r="C16" s="55">
        <f>+'PPTO SINDICATURA'!C13</f>
        <v>113</v>
      </c>
      <c r="D16" s="55">
        <f>+'PPTO SINDICATURA'!D13</f>
        <v>1</v>
      </c>
      <c r="E16" s="55">
        <f>+'PPTO SINDICATURA'!E13</f>
        <v>1</v>
      </c>
      <c r="F16" s="55">
        <f>+'PPTO SINDICATURA'!F13</f>
        <v>15</v>
      </c>
      <c r="G16" s="55" t="str">
        <f>+'PPTO SINDICATURA'!G13</f>
        <v>JRE</v>
      </c>
      <c r="H16" s="523" t="str">
        <f>+'PPTO SINDICATURA'!H13</f>
        <v>03</v>
      </c>
      <c r="I16" s="55" t="str">
        <f>+'PPTO SINDICATURA'!I13</f>
        <v>SDM</v>
      </c>
      <c r="J16" s="101" t="str">
        <f>+'PPTO SINDICATURA'!J13</f>
        <v>GOBIERNO ABIERTO</v>
      </c>
      <c r="K16" s="56">
        <f>+'PPTO SINDICATURA'!K13</f>
        <v>192000</v>
      </c>
    </row>
    <row r="17" spans="1:11" x14ac:dyDescent="0.25">
      <c r="A17" s="55">
        <f>+'PPTO CATASTRO'!A13</f>
        <v>1</v>
      </c>
      <c r="B17" s="55">
        <f>+'PPTO CATASTRO'!B13</f>
        <v>1</v>
      </c>
      <c r="C17" s="55">
        <f>+'PPTO CATASTRO'!C13</f>
        <v>113</v>
      </c>
      <c r="D17" s="55">
        <f>+'PPTO CATASTRO'!D13</f>
        <v>1</v>
      </c>
      <c r="E17" s="55">
        <f>+'PPTO CATASTRO'!E13</f>
        <v>1</v>
      </c>
      <c r="F17" s="55">
        <f>+'PPTO CATASTRO'!F13</f>
        <v>15</v>
      </c>
      <c r="G17" s="55" t="str">
        <f>+'PPTO CATASTRO'!G13</f>
        <v>JRE</v>
      </c>
      <c r="H17" s="523">
        <f>+'PPTO CATASTRO'!H13</f>
        <v>19</v>
      </c>
      <c r="I17" s="55" t="str">
        <f>+'PPTO CATASTRO'!I13</f>
        <v>CAT</v>
      </c>
      <c r="J17" s="101" t="str">
        <f>+'PPTO CATASTRO'!J13</f>
        <v>FORTALECIMIENTO DE LAS FINANZAS MUNICIPALES</v>
      </c>
      <c r="K17" s="56">
        <f>+'PPTO CATASTRO'!K13</f>
        <v>130436.40000000001</v>
      </c>
    </row>
    <row r="18" spans="1:11" x14ac:dyDescent="0.25">
      <c r="A18" s="55">
        <f>+'PPTO OFIC. MAY'!A13</f>
        <v>1</v>
      </c>
      <c r="B18" s="55">
        <f>+'PPTO OFIC. MAY'!B13</f>
        <v>1</v>
      </c>
      <c r="C18" s="55">
        <f>+'PPTO OFIC. MAY'!C13</f>
        <v>113</v>
      </c>
      <c r="D18" s="55">
        <f>+'PPTO OFIC. MAY'!D13</f>
        <v>1</v>
      </c>
      <c r="E18" s="55">
        <f>+'PPTO OFIC. MAY'!E13</f>
        <v>1</v>
      </c>
      <c r="F18" s="55">
        <f>+'PPTO OFIC. MAY'!F13</f>
        <v>15</v>
      </c>
      <c r="G18" s="55" t="str">
        <f>+'PPTO OFIC. MAY'!G13</f>
        <v>JRE</v>
      </c>
      <c r="H18" s="523">
        <f>+'PPTO OFIC. MAY'!H13</f>
        <v>15</v>
      </c>
      <c r="I18" s="55" t="str">
        <f>+'PPTO OFIC. MAY'!I13</f>
        <v>OMY</v>
      </c>
      <c r="J18" s="101" t="str">
        <f>+'PPTO OFIC. MAY'!J13</f>
        <v>RESPETO A LA LEGALIDAD Y A LOS DERECHOS HUMANOS</v>
      </c>
      <c r="K18" s="56">
        <f>+'PPTO OFIC. MAY'!K13</f>
        <v>298256.40000000002</v>
      </c>
    </row>
    <row r="19" spans="1:11" x14ac:dyDescent="0.25">
      <c r="A19" s="55">
        <f>+'PPTO ORGANO CONTROL'!A13</f>
        <v>1</v>
      </c>
      <c r="B19" s="55">
        <f>+'PPTO ORGANO CONTROL'!B13</f>
        <v>1</v>
      </c>
      <c r="C19" s="55">
        <f>+'PPTO ORGANO CONTROL'!C13</f>
        <v>113</v>
      </c>
      <c r="D19" s="55">
        <f>+'PPTO ORGANO CONTROL'!D13</f>
        <v>1</v>
      </c>
      <c r="E19" s="55">
        <f>+'PPTO ORGANO CONTROL'!E13</f>
        <v>1</v>
      </c>
      <c r="F19" s="55">
        <f>+'PPTO ORGANO CONTROL'!F13</f>
        <v>15</v>
      </c>
      <c r="G19" s="55" t="str">
        <f>+'PPTO ORGANO CONTROL'!G13</f>
        <v>JRE</v>
      </c>
      <c r="H19" s="523" t="str">
        <f>+'PPTO ORGANO CONTROL'!H13</f>
        <v>08</v>
      </c>
      <c r="I19" s="55" t="str">
        <f>+'PPTO ORGANO CONTROL'!I13</f>
        <v>OIC</v>
      </c>
      <c r="J19" s="101" t="str">
        <f>+'PPTO ORGANO CONTROL'!J13</f>
        <v>TRANSPARENCIA Y RENDICIÓN DE CUENTAS</v>
      </c>
      <c r="K19" s="56">
        <f>+'PPTO ORGANO CONTROL'!K13</f>
        <v>201021.84</v>
      </c>
    </row>
    <row r="20" spans="1:11" x14ac:dyDescent="0.25">
      <c r="A20" s="55">
        <f>+'PPTO TRANSP'!A13</f>
        <v>1</v>
      </c>
      <c r="B20" s="55">
        <f>+'PPTO TRANSP'!B13</f>
        <v>1</v>
      </c>
      <c r="C20" s="55">
        <f>+'PPTO TRANSP'!C13</f>
        <v>113</v>
      </c>
      <c r="D20" s="55">
        <f>+'PPTO TRANSP'!D13</f>
        <v>1</v>
      </c>
      <c r="E20" s="55">
        <f>+'PPTO TRANSP'!E13</f>
        <v>1</v>
      </c>
      <c r="F20" s="55">
        <f>+'PPTO TRANSP'!F13</f>
        <v>15</v>
      </c>
      <c r="G20" s="55" t="str">
        <f>+'PPTO TRANSP'!G13</f>
        <v>JRE</v>
      </c>
      <c r="H20" s="523">
        <f>+'PPTO TRANSP'!H13</f>
        <v>36</v>
      </c>
      <c r="I20" s="55" t="str">
        <f>+'PPTO TRANSP'!I13</f>
        <v>TRA</v>
      </c>
      <c r="J20" s="101" t="str">
        <f>+'PPTO TRANSP'!J13</f>
        <v>TRANSPARENCIA Y RENDICIÓN DE CUENTAS</v>
      </c>
      <c r="K20" s="56">
        <f>+'PPTO TRANSP'!K13</f>
        <v>60000</v>
      </c>
    </row>
    <row r="21" spans="1:11" x14ac:dyDescent="0.25">
      <c r="A21" s="55">
        <f>+'PPTO PLANEA'!A13</f>
        <v>1</v>
      </c>
      <c r="B21" s="55">
        <f>+'PPTO PLANEA'!B13</f>
        <v>1</v>
      </c>
      <c r="C21" s="55">
        <f>+'PPTO PLANEA'!C13</f>
        <v>113</v>
      </c>
      <c r="D21" s="55">
        <f>+'PPTO PLANEA'!D13</f>
        <v>1</v>
      </c>
      <c r="E21" s="55">
        <f>+'PPTO PLANEA'!E13</f>
        <v>1</v>
      </c>
      <c r="F21" s="55">
        <f>+'PPTO PLANEA'!F13</f>
        <v>15</v>
      </c>
      <c r="G21" s="55" t="str">
        <f>+'PPTO PLANEA'!G13</f>
        <v>JRE</v>
      </c>
      <c r="H21" s="523">
        <f>+'PPTO PLANEA'!H13</f>
        <v>24</v>
      </c>
      <c r="I21" s="55" t="str">
        <f>+'PPTO PLANEA'!I13</f>
        <v>PLA</v>
      </c>
      <c r="J21" s="101" t="str">
        <f>+'PPTO PLANEA'!J13</f>
        <v>PLANEACIÓN PARA RESULTADOS EN LA GESTIÓN PÚBLICA</v>
      </c>
      <c r="K21" s="56">
        <f>+'PPTO PLANEA'!K13</f>
        <v>289280.64000000001</v>
      </c>
    </row>
    <row r="22" spans="1:11" x14ac:dyDescent="0.25">
      <c r="A22" s="55">
        <f>+'PPTO SEC. GRAL.'!A13</f>
        <v>1</v>
      </c>
      <c r="B22" s="55">
        <f>+'PPTO SEC. GRAL.'!B13</f>
        <v>1</v>
      </c>
      <c r="C22" s="55">
        <f>+'PPTO SEC. GRAL.'!C13</f>
        <v>113</v>
      </c>
      <c r="D22" s="55">
        <f>+'PPTO SEC. GRAL.'!D13</f>
        <v>1</v>
      </c>
      <c r="E22" s="55">
        <f>+'PPTO SEC. GRAL.'!E13</f>
        <v>1</v>
      </c>
      <c r="F22" s="55">
        <f>+'PPTO SEC. GRAL.'!F13</f>
        <v>15</v>
      </c>
      <c r="G22" s="55" t="str">
        <f>+'PPTO SEC. GRAL.'!G13</f>
        <v>JRE</v>
      </c>
      <c r="H22" s="523" t="str">
        <f>+'PPTO SEC. GRAL.'!H13</f>
        <v>04</v>
      </c>
      <c r="I22" s="55" t="str">
        <f>+'PPTO SEC. GRAL.'!I13</f>
        <v>SGR</v>
      </c>
      <c r="J22" s="101" t="str">
        <f>+'PPTO SEC. GRAL.'!J13</f>
        <v>PLANEACIÓN PARA RESULTADOS EN LA GESTIÓN PÚBLICA</v>
      </c>
      <c r="K22" s="56">
        <f>+'PPTO SEC. GRAL.'!K13</f>
        <v>411943.92000000004</v>
      </c>
    </row>
    <row r="23" spans="1:11" x14ac:dyDescent="0.25">
      <c r="A23" s="55">
        <f>+'PPTO TESORERIA'!A13</f>
        <v>1</v>
      </c>
      <c r="B23" s="55">
        <f>+'PPTO TESORERIA'!B13</f>
        <v>1</v>
      </c>
      <c r="C23" s="55">
        <f>+'PPTO TESORERIA'!C13</f>
        <v>113</v>
      </c>
      <c r="D23" s="55">
        <f>+'PPTO TESORERIA'!D13</f>
        <v>1</v>
      </c>
      <c r="E23" s="55">
        <f>+'PPTO TESORERIA'!E13</f>
        <v>1</v>
      </c>
      <c r="F23" s="55">
        <f>+'PPTO TESORERIA'!F13</f>
        <v>15</v>
      </c>
      <c r="G23" s="55" t="str">
        <f>+'PPTO TESORERIA'!G13</f>
        <v>JRE</v>
      </c>
      <c r="H23" s="523" t="str">
        <f>+'PPTO TESORERIA'!H13</f>
        <v>05</v>
      </c>
      <c r="I23" s="55" t="str">
        <f>+'PPTO TESORERIA'!I13</f>
        <v>TES</v>
      </c>
      <c r="J23" s="101" t="str">
        <f>+'PPTO TESORERIA'!J13</f>
        <v>ADMINISTRACIÓN OPTIMA DE LOS RECURSOS</v>
      </c>
      <c r="K23" s="56">
        <f>+'PPTO TESORERIA'!K13</f>
        <v>1347931.2</v>
      </c>
    </row>
    <row r="24" spans="1:11" x14ac:dyDescent="0.25">
      <c r="A24" s="55">
        <f>+'PPTO OBRAS '!A13</f>
        <v>1</v>
      </c>
      <c r="B24" s="55">
        <f>+'PPTO OBRAS '!B13</f>
        <v>1</v>
      </c>
      <c r="C24" s="55">
        <f>+'PPTO OBRAS '!C13</f>
        <v>113</v>
      </c>
      <c r="D24" s="55">
        <f>+'PPTO OBRAS '!D13</f>
        <v>1</v>
      </c>
      <c r="E24" s="55">
        <f>+'PPTO OBRAS '!E13</f>
        <v>1</v>
      </c>
      <c r="F24" s="55">
        <f>+'PPTO OBRAS '!F13</f>
        <v>15</v>
      </c>
      <c r="G24" s="55" t="str">
        <f>+'PPTO OBRAS '!G13</f>
        <v>JRE</v>
      </c>
      <c r="H24" s="523" t="str">
        <f>+'PPTO OBRAS '!H13</f>
        <v>06</v>
      </c>
      <c r="I24" s="55" t="str">
        <f>+'PPTO OBRAS '!I13</f>
        <v>OP1</v>
      </c>
      <c r="J24" s="101" t="str">
        <f>+'PPTO OBRAS '!J13</f>
        <v>CONSTRUCCION Y MANTENIMIENTO DE INFRAESTRUCTURA Y EQUIPAMIENTO URBANO</v>
      </c>
      <c r="K24" s="56">
        <f>+'PPTO OBRAS '!K13</f>
        <v>585684.24</v>
      </c>
    </row>
    <row r="25" spans="1:11" x14ac:dyDescent="0.25">
      <c r="A25" s="55">
        <f>+'PPTO DES. RUR'!A13</f>
        <v>1</v>
      </c>
      <c r="B25" s="55">
        <f>+'PPTO DES. RUR'!B13</f>
        <v>1</v>
      </c>
      <c r="C25" s="55">
        <f>+'PPTO DES. RUR'!C13</f>
        <v>113</v>
      </c>
      <c r="D25" s="55">
        <f>+'PPTO DES. RUR'!D13</f>
        <v>1</v>
      </c>
      <c r="E25" s="55">
        <f>+'PPTO DES. RUR'!E13</f>
        <v>1</v>
      </c>
      <c r="F25" s="55">
        <f>+'PPTO DES. RUR'!F13</f>
        <v>15</v>
      </c>
      <c r="G25" s="55" t="str">
        <f>+'PPTO DES. RUR'!G13</f>
        <v>JRE</v>
      </c>
      <c r="H25" s="523">
        <f>+'PPTO DES. RUR'!H13</f>
        <v>30</v>
      </c>
      <c r="I25" s="55" t="str">
        <f>+'PPTO DES. RUR'!I13</f>
        <v>DER</v>
      </c>
      <c r="J25" s="101" t="str">
        <f>+'PPTO DES. RUR'!J13</f>
        <v>DESARROLLO Y REACTIVACIÓN DE PRODUCCIÓN PRIMARIA</v>
      </c>
      <c r="K25" s="56">
        <f>+'PPTO DES. RUR'!K13</f>
        <v>438583.2</v>
      </c>
    </row>
    <row r="26" spans="1:11" x14ac:dyDescent="0.25">
      <c r="A26" s="55">
        <f>+'PPTO BIENES. SOC'!A13</f>
        <v>1</v>
      </c>
      <c r="B26" s="55">
        <f>+'PPTO BIENES. SOC'!B13</f>
        <v>1</v>
      </c>
      <c r="C26" s="55">
        <f>+'PPTO BIENES. SOC'!C13</f>
        <v>113</v>
      </c>
      <c r="D26" s="55">
        <f>+'PPTO BIENES. SOC'!D13</f>
        <v>1</v>
      </c>
      <c r="E26" s="55">
        <f>+'PPTO BIENES. SOC'!E13</f>
        <v>1</v>
      </c>
      <c r="F26" s="55">
        <f>+'PPTO BIENES. SOC'!F13</f>
        <v>15</v>
      </c>
      <c r="G26" s="55" t="str">
        <f>+'PPTO BIENES. SOC'!G13</f>
        <v>JRE</v>
      </c>
      <c r="H26" s="523">
        <f>+'PPTO BIENES. SOC'!H13</f>
        <v>16</v>
      </c>
      <c r="I26" s="55" t="str">
        <f>+'PPTO BIENES. SOC'!I13</f>
        <v>DBS</v>
      </c>
      <c r="J26" s="101" t="str">
        <f>+'PPTO BIENES. SOC'!J13</f>
        <v>MEJORAMIENTO DE LA VIVIENDA</v>
      </c>
      <c r="K26" s="56">
        <f>+'PPTO BIENES. SOC'!K13</f>
        <v>216640.32</v>
      </c>
    </row>
    <row r="27" spans="1:11" ht="26.25" x14ac:dyDescent="0.25">
      <c r="A27" s="55">
        <f>+'PPTO DES. ECON.'!A13</f>
        <v>1</v>
      </c>
      <c r="B27" s="55">
        <f>+'PPTO DES. ECON.'!B13</f>
        <v>1</v>
      </c>
      <c r="C27" s="55">
        <f>+'PPTO DES. ECON.'!C13</f>
        <v>113</v>
      </c>
      <c r="D27" s="55">
        <f>+'PPTO DES. ECON.'!D13</f>
        <v>1</v>
      </c>
      <c r="E27" s="55">
        <f>+'PPTO DES. ECON.'!E13</f>
        <v>1</v>
      </c>
      <c r="F27" s="55">
        <f>+'PPTO DES. ECON.'!F13</f>
        <v>15</v>
      </c>
      <c r="G27" s="55" t="str">
        <f>+'PPTO DES. ECON.'!G13</f>
        <v>JRE</v>
      </c>
      <c r="H27" s="523">
        <f>+'PPTO DES. ECON.'!H13</f>
        <v>31</v>
      </c>
      <c r="I27" s="55" t="str">
        <f>+'PPTO DES. ECON.'!I13</f>
        <v>DEC</v>
      </c>
      <c r="J27" s="43" t="str">
        <f>+'PPTO DES. ECON.'!J13</f>
        <v>PROMOCIÓN DE LA INVERSIÓN Y EL EMPELO E IMPULSO A LAS MICRO Y PEQUEÑAS EMPRESAS</v>
      </c>
      <c r="K27" s="56">
        <f>+'PPTO DES. ECON.'!K13</f>
        <v>228640.32</v>
      </c>
    </row>
    <row r="28" spans="1:11" ht="26.25" x14ac:dyDescent="0.25">
      <c r="A28" s="55">
        <f>+'PPTO DIF'!A13</f>
        <v>1</v>
      </c>
      <c r="B28" s="55">
        <f>+'PPTO DIF'!B13</f>
        <v>1</v>
      </c>
      <c r="C28" s="55">
        <f>+'PPTO DIF'!C13</f>
        <v>113</v>
      </c>
      <c r="D28" s="55">
        <f>+'PPTO DIF'!D13</f>
        <v>1</v>
      </c>
      <c r="E28" s="55">
        <f>+'PPTO DIF'!E13</f>
        <v>1</v>
      </c>
      <c r="F28" s="55">
        <f>+'PPTO DIF'!F13</f>
        <v>15</v>
      </c>
      <c r="G28" s="55" t="str">
        <f>+'PPTO DIF'!G13</f>
        <v>JRE</v>
      </c>
      <c r="H28" s="523" t="str">
        <f>+'PPTO DIF'!H13</f>
        <v>07</v>
      </c>
      <c r="I28" s="55" t="str">
        <f>+'PPTO DIF'!I13</f>
        <v>DIF</v>
      </c>
      <c r="J28" s="43" t="str">
        <f>+'PPTO DIF'!J13</f>
        <v>PROTECCIÓN A PERSONAS SUCEPTIBLES O EN SITUACIÓN DE VULNERABILIDAD Y REHABILITACIÓN PARA PERSONAS CON DISCAPACIDAD</v>
      </c>
      <c r="K28" s="56">
        <f>+'PPTO DIF'!K13</f>
        <v>626324.16</v>
      </c>
    </row>
    <row r="29" spans="1:11" ht="26.25" x14ac:dyDescent="0.25">
      <c r="A29" s="55">
        <f>+'PPTO EDUCACION'!A13</f>
        <v>1</v>
      </c>
      <c r="B29" s="55">
        <f>+'PPTO EDUCACION'!B13</f>
        <v>1</v>
      </c>
      <c r="C29" s="55">
        <f>+'PPTO EDUCACION'!C13</f>
        <v>113</v>
      </c>
      <c r="D29" s="55">
        <f>+'PPTO EDUCACION'!D13</f>
        <v>1</v>
      </c>
      <c r="E29" s="55">
        <f>+'PPTO EDUCACION'!E13</f>
        <v>1</v>
      </c>
      <c r="F29" s="55">
        <f>+'PPTO EDUCACION'!F13</f>
        <v>15</v>
      </c>
      <c r="G29" s="55" t="str">
        <f>+'PPTO EDUCACION'!G13</f>
        <v>JRE</v>
      </c>
      <c r="H29" s="523">
        <f>+'PPTO EDUCACION'!H13</f>
        <v>33</v>
      </c>
      <c r="I29" s="55" t="str">
        <f>+'PPTO EDUCACION'!I13</f>
        <v>EDC</v>
      </c>
      <c r="J29" s="43" t="str">
        <f>+'PPTO EDUCACION'!J13</f>
        <v>CULTURA PARA LA PAZ, LA INCLUSIÓN, EL DESARROLLO HUMANO Y EL BIENESTAR MUNICIPAL</v>
      </c>
      <c r="K29" s="56">
        <f>+'PPTO EDUCACION'!K13</f>
        <v>228640.32</v>
      </c>
    </row>
    <row r="30" spans="1:11" ht="30.75" customHeight="1" x14ac:dyDescent="0.25">
      <c r="A30" s="55">
        <f>+'PPTO COM. SOCIAL'!A13</f>
        <v>1</v>
      </c>
      <c r="B30" s="55">
        <f>+'PPTO COM. SOCIAL'!B13</f>
        <v>1</v>
      </c>
      <c r="C30" s="55">
        <f>+'PPTO COM. SOCIAL'!C13</f>
        <v>113</v>
      </c>
      <c r="D30" s="55">
        <f>+'PPTO COM. SOCIAL'!D13</f>
        <v>1</v>
      </c>
      <c r="E30" s="55">
        <f>+'PPTO COM. SOCIAL'!E13</f>
        <v>1</v>
      </c>
      <c r="F30" s="55">
        <f>+'PPTO COM. SOCIAL'!F13</f>
        <v>15</v>
      </c>
      <c r="G30" s="55" t="str">
        <f>+'PPTO COM. SOCIAL'!G13</f>
        <v>JRE</v>
      </c>
      <c r="H30" s="523">
        <f>+'PPTO COM. SOCIAL'!H13</f>
        <v>23</v>
      </c>
      <c r="I30" s="55" t="str">
        <f>+'PPTO COM. SOCIAL'!I13</f>
        <v>COS</v>
      </c>
      <c r="J30" s="101" t="str">
        <f>+'PPTO COM. SOCIAL'!J13</f>
        <v>GOBIERNO ABIERTO</v>
      </c>
      <c r="K30" s="56">
        <f>+'PPTO COM. SOCIAL'!K13</f>
        <v>202436.40000000002</v>
      </c>
    </row>
    <row r="31" spans="1:11" ht="30.75" customHeight="1" x14ac:dyDescent="0.25">
      <c r="A31" s="55">
        <f>+'PPTO REG. CIV.'!A13</f>
        <v>1</v>
      </c>
      <c r="B31" s="55">
        <f>+'PPTO REG. CIV.'!B13</f>
        <v>1</v>
      </c>
      <c r="C31" s="55">
        <f>+'PPTO REG. CIV.'!C13</f>
        <v>113</v>
      </c>
      <c r="D31" s="55">
        <f>+'PPTO REG. CIV.'!D13</f>
        <v>1</v>
      </c>
      <c r="E31" s="55">
        <f>+'PPTO REG. CIV.'!E13</f>
        <v>1</v>
      </c>
      <c r="F31" s="55">
        <f>+'PPTO REG. CIV.'!F13</f>
        <v>15</v>
      </c>
      <c r="G31" s="55" t="str">
        <f>+'PPTO REG. CIV.'!G13</f>
        <v>JRE</v>
      </c>
      <c r="H31" s="523">
        <f>+'PPTO REG. CIV.'!H13</f>
        <v>12</v>
      </c>
      <c r="I31" s="55" t="str">
        <f>+'PPTO REG. CIV.'!I13</f>
        <v>RCV</v>
      </c>
      <c r="J31" s="101" t="str">
        <f>+'PPTO REG. CIV.'!J13</f>
        <v>FORTALECIMIENTO DE LAS FINANZAS MUNICIPALES</v>
      </c>
      <c r="K31" s="56">
        <f>+'PPTO REG. CIV.'!K13</f>
        <v>207012</v>
      </c>
    </row>
    <row r="32" spans="1:11" ht="19.5" customHeight="1" x14ac:dyDescent="0.25">
      <c r="A32" s="55">
        <f>+'PPTO DEPORTES'!A13</f>
        <v>1</v>
      </c>
      <c r="B32" s="55">
        <f>+'PPTO DEPORTES'!B13</f>
        <v>1</v>
      </c>
      <c r="C32" s="55">
        <f>+'PPTO DEPORTES'!C13</f>
        <v>113</v>
      </c>
      <c r="D32" s="55">
        <f>+'PPTO DEPORTES'!D13</f>
        <v>1</v>
      </c>
      <c r="E32" s="55">
        <f>+'PPTO DEPORTES'!E13</f>
        <v>1</v>
      </c>
      <c r="F32" s="55">
        <f>+'PPTO DEPORTES'!F13</f>
        <v>15</v>
      </c>
      <c r="G32" s="55" t="str">
        <f>+'PPTO DEPORTES'!G13</f>
        <v>JRE</v>
      </c>
      <c r="H32" s="523">
        <f>+'PPTO DEPORTES'!H13</f>
        <v>25</v>
      </c>
      <c r="I32" s="55" t="str">
        <f>+'PPTO DEPORTES'!I13</f>
        <v>DYJ</v>
      </c>
      <c r="J32" s="101" t="str">
        <f>+'PPTO DEPORTES'!J13</f>
        <v>DEPORTE Y ACTIVACIÓN FÍSICA</v>
      </c>
      <c r="K32" s="56">
        <f>+'PPTO DEPORTES'!K13</f>
        <v>291610.08</v>
      </c>
    </row>
    <row r="33" spans="1:11" ht="24.75" customHeight="1" x14ac:dyDescent="0.25">
      <c r="A33" s="55">
        <f>+'PPTO SALUD'!A13</f>
        <v>1</v>
      </c>
      <c r="B33" s="55">
        <f>+'PPTO SALUD'!B13</f>
        <v>1</v>
      </c>
      <c r="C33" s="55">
        <f>+'PPTO SALUD'!C13</f>
        <v>113</v>
      </c>
      <c r="D33" s="55">
        <f>+'PPTO SALUD'!D13</f>
        <v>1</v>
      </c>
      <c r="E33" s="55">
        <f>+'PPTO SALUD'!E13</f>
        <v>1</v>
      </c>
      <c r="F33" s="55">
        <f>+'PPTO SALUD'!F13</f>
        <v>15</v>
      </c>
      <c r="G33" s="55" t="str">
        <f>+'PPTO SALUD'!G13</f>
        <v>JRE</v>
      </c>
      <c r="H33" s="523">
        <f>+'PPTO SALUD'!H13</f>
        <v>20</v>
      </c>
      <c r="I33" s="55" t="str">
        <f>+'PPTO SALUD'!I13</f>
        <v>SAM</v>
      </c>
      <c r="J33" s="43" t="str">
        <f>+'PPTO SALUD'!J13</f>
        <v>PROTECCIÓN A PERSONAS SUCEPTIBLES O EN SITUACIÓN DE VULNERABILIDAD Y REHABILITACIÓN PARA PERSONAS CON DISCAPACIDAD</v>
      </c>
      <c r="K33" s="56">
        <f>+'PPTO SALUD'!K13</f>
        <v>262436.40000000002</v>
      </c>
    </row>
    <row r="34" spans="1:11" ht="29.25" customHeight="1" x14ac:dyDescent="0.25">
      <c r="A34" s="55">
        <f>+'PPTO AGUA POTABLE'!A13</f>
        <v>1</v>
      </c>
      <c r="B34" s="55">
        <f>+'PPTO AGUA POTABLE'!B13</f>
        <v>1</v>
      </c>
      <c r="C34" s="55">
        <f>+'PPTO AGUA POTABLE'!C13</f>
        <v>113</v>
      </c>
      <c r="D34" s="55">
        <f>+'PPTO AGUA POTABLE'!D13</f>
        <v>1</v>
      </c>
      <c r="E34" s="55">
        <f>+'PPTO AGUA POTABLE'!E13</f>
        <v>1</v>
      </c>
      <c r="F34" s="55">
        <f>+'PPTO AGUA POTABLE'!F13</f>
        <v>15</v>
      </c>
      <c r="G34" s="55" t="str">
        <f>+'PPTO AGUA POTABLE'!G13</f>
        <v>JRE</v>
      </c>
      <c r="H34" s="523">
        <f>+'PPTO AGUA POTABLE'!H13</f>
        <v>35</v>
      </c>
      <c r="I34" s="55" t="str">
        <f>+'PPTO AGUA POTABLE'!I13</f>
        <v>AGP</v>
      </c>
      <c r="J34" s="101" t="str">
        <f>+'PPTO AGUA POTABLE'!J13</f>
        <v>SERVICIOS PÚBLICOS MUNICIPALES</v>
      </c>
      <c r="K34" s="56">
        <f>+'PPTO AGUA POTABLE'!K13</f>
        <v>720381.36</v>
      </c>
    </row>
    <row r="35" spans="1:11" ht="30" customHeight="1" x14ac:dyDescent="0.25">
      <c r="A35" s="55">
        <f>+'PPTO REGLAMENTOS'!A13</f>
        <v>1</v>
      </c>
      <c r="B35" s="55">
        <f>+'PPTO REGLAMENTOS'!B13</f>
        <v>1</v>
      </c>
      <c r="C35" s="55">
        <f>+'PPTO REGLAMENTOS'!C13</f>
        <v>113</v>
      </c>
      <c r="D35" s="55">
        <f>+'PPTO REGLAMENTOS'!D13</f>
        <v>1</v>
      </c>
      <c r="E35" s="55">
        <f>+'PPTO REGLAMENTOS'!E13</f>
        <v>1</v>
      </c>
      <c r="F35" s="55">
        <f>+'PPTO REGLAMENTOS'!F13</f>
        <v>15</v>
      </c>
      <c r="G35" s="55" t="str">
        <f>+'PPTO REGLAMENTOS'!G13</f>
        <v>JRE</v>
      </c>
      <c r="H35" s="523">
        <f>+'PPTO REGLAMENTOS'!H13</f>
        <v>11</v>
      </c>
      <c r="I35" s="55" t="str">
        <f>+'PPTO REGLAMENTOS'!I13</f>
        <v>REG</v>
      </c>
      <c r="J35" s="101" t="str">
        <f>+'PPTO REGLAMENTOS'!J13</f>
        <v>RESPETO A LA LEGALIDAD Y A LOS DERECHOS HUMANOS</v>
      </c>
      <c r="K35" s="56">
        <f>+'PPTO REGLAMENTOS'!K13</f>
        <v>504640.32</v>
      </c>
    </row>
    <row r="36" spans="1:11" ht="30" customHeight="1" x14ac:dyDescent="0.25">
      <c r="A36" s="55">
        <f>+'PPTO PARQUES'!A13</f>
        <v>1</v>
      </c>
      <c r="B36" s="55">
        <f>+'PPTO PARQUES'!B13</f>
        <v>1</v>
      </c>
      <c r="C36" s="55">
        <f>+'PPTO PARQUES'!C13</f>
        <v>113</v>
      </c>
      <c r="D36" s="55">
        <f>+'PPTO PARQUES'!D13</f>
        <v>1</v>
      </c>
      <c r="E36" s="55">
        <f>+'PPTO PARQUES'!E13</f>
        <v>1</v>
      </c>
      <c r="F36" s="55">
        <f>+'PPTO PARQUES'!F13</f>
        <v>15</v>
      </c>
      <c r="G36" s="55" t="str">
        <f>+'PPTO PARQUES'!G13</f>
        <v>JRE</v>
      </c>
      <c r="H36" s="523">
        <f>+'PPTO PARQUES'!H13</f>
        <v>37</v>
      </c>
      <c r="I36" s="55" t="str">
        <f>+'PPTO PARQUES'!I13</f>
        <v>PYJ</v>
      </c>
      <c r="J36" s="101" t="str">
        <f>+'PPTO PARQUES'!J13</f>
        <v>SERVICIOS PÚBLICOS MUNICIPALES</v>
      </c>
      <c r="K36" s="56">
        <f>+'PPTO PARQUES'!K13</f>
        <v>503924.16000000003</v>
      </c>
    </row>
    <row r="37" spans="1:11" ht="17.25" customHeight="1" x14ac:dyDescent="0.25">
      <c r="A37" s="55">
        <f>+'PPTO SERV. GRALES'!A13</f>
        <v>1</v>
      </c>
      <c r="B37" s="55">
        <f>+'PPTO SERV. GRALES'!B13</f>
        <v>1</v>
      </c>
      <c r="C37" s="55">
        <f>+'PPTO SERV. GRALES'!C13</f>
        <v>113</v>
      </c>
      <c r="D37" s="55">
        <f>+'PPTO SERV. GRALES'!D13</f>
        <v>1</v>
      </c>
      <c r="E37" s="55">
        <f>+'PPTO SERV. GRALES'!E13</f>
        <v>1</v>
      </c>
      <c r="F37" s="55">
        <f>+'PPTO SERV. GRALES'!F13</f>
        <v>15</v>
      </c>
      <c r="G37" s="55" t="str">
        <f>+'PPTO SERV. GRALES'!G13</f>
        <v>JRE</v>
      </c>
      <c r="H37" s="523">
        <f>+'PPTO SERV. GRALES'!H13</f>
        <v>18</v>
      </c>
      <c r="I37" s="55" t="str">
        <f>+'PPTO SERV. GRALES'!I13</f>
        <v>DSG</v>
      </c>
      <c r="J37" s="101" t="str">
        <f>+'PPTO SERV. GRALES'!J13</f>
        <v>SERVICIOS PÚBLICOS MUNICIPALES</v>
      </c>
      <c r="K37" s="56">
        <f>+'PPTO SERV. GRALES'!K13</f>
        <v>1973484.72</v>
      </c>
    </row>
    <row r="38" spans="1:11" ht="26.25" customHeight="1" x14ac:dyDescent="0.25">
      <c r="A38" s="55">
        <f>+'PPTO ALUM PUB.'!A13</f>
        <v>1</v>
      </c>
      <c r="B38" s="55">
        <f>+'PPTO ALUM PUB.'!B13</f>
        <v>1</v>
      </c>
      <c r="C38" s="55">
        <f>+'PPTO ALUM PUB.'!C13</f>
        <v>113</v>
      </c>
      <c r="D38" s="55">
        <f>+'PPTO ALUM PUB.'!D13</f>
        <v>1</v>
      </c>
      <c r="E38" s="55">
        <f>+'PPTO ALUM PUB.'!E13</f>
        <v>1</v>
      </c>
      <c r="F38" s="55">
        <f>+'PPTO ALUM PUB.'!F13</f>
        <v>15</v>
      </c>
      <c r="G38" s="55" t="str">
        <f>+'PPTO ALUM PUB.'!G13</f>
        <v>JRE</v>
      </c>
      <c r="H38" s="523">
        <f>+'PPTO ALUM PUB.'!H13</f>
        <v>22</v>
      </c>
      <c r="I38" s="55" t="str">
        <f>+'PPTO ALUM PUB.'!I13</f>
        <v>DAP</v>
      </c>
      <c r="J38" s="43" t="str">
        <f>+'PPTO ALUM PUB.'!J13</f>
        <v>SERVICIOS PÚBLICOS MUNICIPALES</v>
      </c>
      <c r="K38" s="56">
        <f>+'PPTO ALUM PUB.'!K13</f>
        <v>242324.16</v>
      </c>
    </row>
    <row r="39" spans="1:11" ht="27.75" customHeight="1" x14ac:dyDescent="0.25">
      <c r="A39" s="55">
        <f>+'PPTO DIV. SEX.'!A13</f>
        <v>1</v>
      </c>
      <c r="B39" s="55">
        <f>+'PPTO DIV. SEX.'!B13</f>
        <v>1</v>
      </c>
      <c r="C39" s="55">
        <f>+'PPTO DIV. SEX.'!C13</f>
        <v>113</v>
      </c>
      <c r="D39" s="55">
        <f>+'PPTO DIV. SEX.'!D13</f>
        <v>1</v>
      </c>
      <c r="E39" s="55">
        <f>+'PPTO DIV. SEX.'!E13</f>
        <v>1</v>
      </c>
      <c r="F39" s="55">
        <f>+'PPTO DIV. SEX.'!F13</f>
        <v>15</v>
      </c>
      <c r="G39" s="55" t="str">
        <f>+'PPTO DIV. SEX.'!G13</f>
        <v>JRE</v>
      </c>
      <c r="H39" s="523">
        <f>+'PPTO DIV. SEX.'!H13</f>
        <v>38</v>
      </c>
      <c r="I39" s="55" t="str">
        <f>+'PPTO DIV. SEX.'!I13</f>
        <v>DIS</v>
      </c>
      <c r="J39" s="43" t="str">
        <f>+'PPTO DIV. SEX.'!J13</f>
        <v>BRINDAR LOS CONOCIMIENTOS SOBRE COMO TENER MAYOR ÉXITO DENTRO DE SUS NEGOCIOS A LAS MUJERES JEFAS DE FAMILIA</v>
      </c>
      <c r="K39" s="56">
        <f>+'PPTO DIV. SEX.'!K13</f>
        <v>98324.160000000003</v>
      </c>
    </row>
    <row r="40" spans="1:11" ht="26.25" x14ac:dyDescent="0.25">
      <c r="A40" s="55">
        <f>+'PPTO TURISMO'!A13</f>
        <v>1</v>
      </c>
      <c r="B40" s="55">
        <f>+'PPTO TURISMO'!B13</f>
        <v>1</v>
      </c>
      <c r="C40" s="55">
        <f>+'PPTO TURISMO'!C13</f>
        <v>113</v>
      </c>
      <c r="D40" s="55">
        <f>+'PPTO TURISMO'!D13</f>
        <v>1</v>
      </c>
      <c r="E40" s="55">
        <f>+'PPTO TURISMO'!E13</f>
        <v>1</v>
      </c>
      <c r="F40" s="55">
        <f>+'PPTO TURISMO'!F13</f>
        <v>15</v>
      </c>
      <c r="G40" s="55" t="str">
        <f>+'PPTO TURISMO'!G13</f>
        <v>JRE</v>
      </c>
      <c r="H40" s="55">
        <f>+'PPTO TURISMO'!H13</f>
        <v>32</v>
      </c>
      <c r="I40" s="523" t="str">
        <f>+'PPTO TURISMO'!I13</f>
        <v>TUR</v>
      </c>
      <c r="J40" s="43" t="str">
        <f>+'PPTO TURISMO'!J13</f>
        <v>BRINDAR LOS CONOCIMIENTOS SOBRE COMO TENER MAYOR ÉXITO DENTRO DE SUS NEGOCIOS A LAS MUJERES JEFAS DE FAMILIA</v>
      </c>
      <c r="K40" s="56">
        <f>+'PPTO TURISMO'!K13</f>
        <v>89173.680000000008</v>
      </c>
    </row>
    <row r="41" spans="1:11" x14ac:dyDescent="0.25">
      <c r="A41" s="55">
        <f>+'PPTO COOR. ECOL.'!A13</f>
        <v>1</v>
      </c>
      <c r="B41" s="55">
        <f>+'PPTO COOR. ECOL.'!B13</f>
        <v>1</v>
      </c>
      <c r="C41" s="55">
        <f>+'PPTO COOR. ECOL.'!C13</f>
        <v>113</v>
      </c>
      <c r="D41" s="55">
        <f>+'PPTO COOR. ECOL.'!D13</f>
        <v>1</v>
      </c>
      <c r="E41" s="55">
        <f>+'PPTO COOR. ECOL.'!E13</f>
        <v>1</v>
      </c>
      <c r="F41" s="55">
        <f>+'PPTO COOR. ECOL.'!F13</f>
        <v>15</v>
      </c>
      <c r="G41" s="55" t="str">
        <f>+'PPTO COOR. ECOL.'!G13</f>
        <v>JRE</v>
      </c>
      <c r="H41" s="55">
        <f>+'PPTO COOR. ECOL.'!H13</f>
        <v>39</v>
      </c>
      <c r="I41" s="523" t="str">
        <f>+'PPTO COOR. ECOL.'!I13</f>
        <v>ECO</v>
      </c>
      <c r="J41" s="101" t="str">
        <f>+'PPTO COOR. ECOL.'!J13</f>
        <v>RESPETO A LA LEGALIDAD Y A LOS DERECHOS HUMANOS</v>
      </c>
      <c r="K41" s="56">
        <f>+'PPTO COOR. ECOL.'!K13</f>
        <v>149173.68</v>
      </c>
    </row>
    <row r="42" spans="1:11" x14ac:dyDescent="0.25">
      <c r="A42" s="55">
        <f>+'PPTO COOR. REC. HUM'!A13</f>
        <v>1</v>
      </c>
      <c r="B42" s="55">
        <f>+'PPTO COOR. REC. HUM'!B13</f>
        <v>1</v>
      </c>
      <c r="C42" s="55">
        <f>+'PPTO COOR. REC. HUM'!C13</f>
        <v>113</v>
      </c>
      <c r="D42" s="55">
        <f>+'PPTO COOR. REC. HUM'!D13</f>
        <v>1</v>
      </c>
      <c r="E42" s="55">
        <f>+'PPTO COOR. REC. HUM'!E13</f>
        <v>1</v>
      </c>
      <c r="F42" s="55">
        <f>+'PPTO COOR. REC. HUM'!F13</f>
        <v>15</v>
      </c>
      <c r="G42" s="55" t="str">
        <f>+'PPTO COOR. REC. HUM'!G13</f>
        <v>JRE</v>
      </c>
      <c r="H42" s="55" t="str">
        <f>+'PPTO COOR. REC. HUM'!H13</f>
        <v>09</v>
      </c>
      <c r="I42" s="523" t="str">
        <f>+'PPTO COOR. REC. HUM'!I13</f>
        <v>HYM</v>
      </c>
      <c r="J42" s="101" t="str">
        <f>+'PPTO COOR. REC. HUM'!J13</f>
        <v>RESPETO A LA LEGALIDAD Y A LOS DERECHOS HUMANOS</v>
      </c>
      <c r="K42" s="56">
        <f>+'PPTO COOR. REC. HUM'!K13</f>
        <v>89173.680000000008</v>
      </c>
    </row>
    <row r="43" spans="1:11" x14ac:dyDescent="0.25">
      <c r="A43" s="1">
        <v>1</v>
      </c>
      <c r="B43" s="1">
        <v>3</v>
      </c>
      <c r="C43" s="1"/>
      <c r="D43" s="1"/>
      <c r="E43" s="1"/>
      <c r="F43" s="1"/>
      <c r="G43" s="1"/>
      <c r="H43" s="1"/>
      <c r="I43" s="521"/>
      <c r="J43" s="7" t="s">
        <v>96</v>
      </c>
      <c r="K43" s="5">
        <f>+K44</f>
        <v>1264208.0199999996</v>
      </c>
    </row>
    <row r="44" spans="1:11" x14ac:dyDescent="0.25">
      <c r="A44" s="1">
        <v>1</v>
      </c>
      <c r="B44" s="1">
        <v>3</v>
      </c>
      <c r="C44" s="1">
        <v>132</v>
      </c>
      <c r="D44" s="1"/>
      <c r="E44" s="1"/>
      <c r="F44" s="1"/>
      <c r="G44" s="1"/>
      <c r="H44" s="1"/>
      <c r="I44" s="521"/>
      <c r="J44" s="7" t="s">
        <v>97</v>
      </c>
      <c r="K44" s="5">
        <f>+K45</f>
        <v>1264208.0199999996</v>
      </c>
    </row>
    <row r="45" spans="1:11" x14ac:dyDescent="0.25">
      <c r="A45" s="1">
        <v>1</v>
      </c>
      <c r="B45" s="1">
        <v>3</v>
      </c>
      <c r="C45" s="1">
        <v>132</v>
      </c>
      <c r="D45" s="1">
        <v>1</v>
      </c>
      <c r="E45" s="1"/>
      <c r="F45" s="1"/>
      <c r="G45" s="1"/>
      <c r="H45" s="1"/>
      <c r="I45" s="521"/>
      <c r="J45" s="7" t="s">
        <v>94</v>
      </c>
      <c r="K45" s="5">
        <f>+K46</f>
        <v>1264208.0199999996</v>
      </c>
    </row>
    <row r="46" spans="1:11" x14ac:dyDescent="0.25">
      <c r="A46" s="1">
        <v>1</v>
      </c>
      <c r="B46" s="1">
        <v>3</v>
      </c>
      <c r="C46" s="1">
        <v>132</v>
      </c>
      <c r="D46" s="1">
        <v>1</v>
      </c>
      <c r="E46" s="1">
        <v>1</v>
      </c>
      <c r="F46" s="1"/>
      <c r="G46" s="1"/>
      <c r="H46" s="1"/>
      <c r="I46" s="521"/>
      <c r="J46" s="7" t="s">
        <v>5</v>
      </c>
      <c r="K46" s="5">
        <f>SUM(K47:K76)</f>
        <v>1264208.0199999996</v>
      </c>
    </row>
    <row r="47" spans="1:11" ht="17.25" customHeight="1" x14ac:dyDescent="0.25">
      <c r="A47" s="1">
        <f>+'PPTO COMUNA'!A18</f>
        <v>1</v>
      </c>
      <c r="B47" s="1">
        <f>+'PPTO COMUNA'!B18</f>
        <v>3</v>
      </c>
      <c r="C47" s="1">
        <f>+'PPTO COMUNA'!C18</f>
        <v>132</v>
      </c>
      <c r="D47" s="1">
        <f>+'PPTO COMUNA'!D18</f>
        <v>1</v>
      </c>
      <c r="E47" s="1">
        <f>+'PPTO COMUNA'!E18</f>
        <v>1</v>
      </c>
      <c r="F47" s="1">
        <f>+'PPTO COMUNA'!F18</f>
        <v>15</v>
      </c>
      <c r="G47" s="1" t="str">
        <f>+'PPTO COMUNA'!G18</f>
        <v>JRE</v>
      </c>
      <c r="H47" s="1" t="str">
        <f>+'PPTO COMUNA'!H18</f>
        <v>40</v>
      </c>
      <c r="I47" s="521" t="str">
        <f>+'PPTO COMUNA'!I18</f>
        <v>COM</v>
      </c>
      <c r="J47" s="7" t="str">
        <f>+'PPTO COMUNA'!J18</f>
        <v>GOBIERNO ABIERTO</v>
      </c>
      <c r="K47" s="17">
        <f>+'PPTO COMUNA'!K18</f>
        <v>368557.86</v>
      </c>
    </row>
    <row r="48" spans="1:11" ht="15" customHeight="1" x14ac:dyDescent="0.25">
      <c r="A48" s="1">
        <f>+'PPTO PRESIDENCIA'!A18</f>
        <v>1</v>
      </c>
      <c r="B48" s="1">
        <f>+'PPTO PRESIDENCIA'!B18</f>
        <v>3</v>
      </c>
      <c r="C48" s="1">
        <f>+'PPTO PRESIDENCIA'!C18</f>
        <v>132</v>
      </c>
      <c r="D48" s="1">
        <f>+'PPTO PRESIDENCIA'!D18</f>
        <v>1</v>
      </c>
      <c r="E48" s="1">
        <f>+'PPTO PRESIDENCIA'!E18</f>
        <v>1</v>
      </c>
      <c r="F48" s="1">
        <f>+'PPTO PRESIDENCIA'!F18</f>
        <v>15</v>
      </c>
      <c r="G48" s="1" t="str">
        <f>+'PPTO PRESIDENCIA'!G18</f>
        <v>JRE</v>
      </c>
      <c r="H48" s="1" t="str">
        <f>+'PPTO PRESIDENCIA'!H18</f>
        <v>01</v>
      </c>
      <c r="I48" s="521" t="str">
        <f>+'PPTO PRESIDENCIA'!I18</f>
        <v>PSD</v>
      </c>
      <c r="J48" s="1" t="str">
        <f>+'PPTO PRESIDENCIA'!J18</f>
        <v>GOBIERNO ABIERTO</v>
      </c>
      <c r="K48" s="17">
        <f>+'PPTO PRESIDENCIA'!K18</f>
        <v>8193.68</v>
      </c>
    </row>
    <row r="49" spans="1:11" ht="15" customHeight="1" x14ac:dyDescent="0.25">
      <c r="A49" s="1">
        <f>+'PPTO SALA REG'!A18</f>
        <v>1</v>
      </c>
      <c r="B49" s="1">
        <f>+'PPTO SALA REG'!B18</f>
        <v>3</v>
      </c>
      <c r="C49" s="1">
        <f>+'PPTO SALA REG'!C18</f>
        <v>132</v>
      </c>
      <c r="D49" s="1">
        <f>+'PPTO SALA REG'!D18</f>
        <v>1</v>
      </c>
      <c r="E49" s="1">
        <f>+'PPTO SALA REG'!E18</f>
        <v>1</v>
      </c>
      <c r="F49" s="1">
        <f>+'PPTO SALA REG'!F18</f>
        <v>15</v>
      </c>
      <c r="G49" s="1" t="str">
        <f>+'PPTO SALA REG'!G18</f>
        <v>JRE</v>
      </c>
      <c r="H49" s="1" t="str">
        <f>+'PPTO SALA REG'!H18</f>
        <v>02</v>
      </c>
      <c r="I49" s="521" t="str">
        <f>+'PPTO SALA REG'!I18</f>
        <v>REG</v>
      </c>
      <c r="J49" s="1" t="str">
        <f>+'PPTO SALA REG'!J18</f>
        <v>GOBIERNO ABIERTO</v>
      </c>
      <c r="K49" s="17">
        <f>+'PPTO SALA REG'!K18</f>
        <v>5000</v>
      </c>
    </row>
    <row r="50" spans="1:11" ht="15" customHeight="1" x14ac:dyDescent="0.25">
      <c r="A50" s="1">
        <f>+'PPTO SINDICATURA'!A18</f>
        <v>1</v>
      </c>
      <c r="B50" s="1">
        <f>+'PPTO SINDICATURA'!B18</f>
        <v>3</v>
      </c>
      <c r="C50" s="1">
        <f>+'PPTO SINDICATURA'!C18</f>
        <v>132</v>
      </c>
      <c r="D50" s="1">
        <f>+'PPTO SINDICATURA'!D18</f>
        <v>1</v>
      </c>
      <c r="E50" s="1">
        <f>+'PPTO SINDICATURA'!E18</f>
        <v>1</v>
      </c>
      <c r="F50" s="1">
        <f>+'PPTO SINDICATURA'!F18</f>
        <v>15</v>
      </c>
      <c r="G50" s="1" t="str">
        <f>+'PPTO SINDICATURA'!G18</f>
        <v>JRE</v>
      </c>
      <c r="H50" s="1" t="str">
        <f>+'PPTO SINDICATURA'!H18</f>
        <v>03</v>
      </c>
      <c r="I50" s="521" t="str">
        <f>+'PPTO SINDICATURA'!I18</f>
        <v>SDM</v>
      </c>
      <c r="J50" s="1" t="str">
        <f>+'PPTO SINDICATURA'!J18</f>
        <v>GOBIERNO ABIERTO</v>
      </c>
      <c r="K50" s="17">
        <f>+'PPTO SINDICATURA'!K18</f>
        <v>16000</v>
      </c>
    </row>
    <row r="51" spans="1:11" ht="15" customHeight="1" x14ac:dyDescent="0.25">
      <c r="A51" s="1">
        <f>+'PPTO CATASTRO'!A18</f>
        <v>1</v>
      </c>
      <c r="B51" s="1">
        <f>+'PPTO CATASTRO'!B18</f>
        <v>3</v>
      </c>
      <c r="C51" s="1">
        <f>+'PPTO CATASTRO'!C18</f>
        <v>132</v>
      </c>
      <c r="D51" s="1">
        <f>+'PPTO CATASTRO'!D18</f>
        <v>1</v>
      </c>
      <c r="E51" s="1">
        <f>+'PPTO CATASTRO'!E18</f>
        <v>1</v>
      </c>
      <c r="F51" s="1">
        <f>+'PPTO CATASTRO'!F18</f>
        <v>15</v>
      </c>
      <c r="G51" s="1" t="str">
        <f>+'PPTO CATASTRO'!G18</f>
        <v>JRE</v>
      </c>
      <c r="H51" s="1">
        <f>+'PPTO CATASTRO'!H18</f>
        <v>19</v>
      </c>
      <c r="I51" s="521" t="str">
        <f>+'PPTO CATASTRO'!I18</f>
        <v>CAT</v>
      </c>
      <c r="J51" s="1" t="str">
        <f>+'PPTO CATASTRO'!J18</f>
        <v>FORTALECIMIENTO DE LAS FINANZAS MUNICIPALES</v>
      </c>
      <c r="K51" s="17">
        <f>+'PPTO CATASTRO'!K18</f>
        <v>10869.7</v>
      </c>
    </row>
    <row r="52" spans="1:11" ht="15" customHeight="1" x14ac:dyDescent="0.25">
      <c r="A52" s="1">
        <f>+'PPTO OFIC. MAY'!A18</f>
        <v>1</v>
      </c>
      <c r="B52" s="1">
        <f>+'PPTO OFIC. MAY'!B18</f>
        <v>3</v>
      </c>
      <c r="C52" s="1">
        <f>+'PPTO OFIC. MAY'!C18</f>
        <v>132</v>
      </c>
      <c r="D52" s="1">
        <f>+'PPTO OFIC. MAY'!D18</f>
        <v>1</v>
      </c>
      <c r="E52" s="1">
        <f>+'PPTO OFIC. MAY'!E18</f>
        <v>1</v>
      </c>
      <c r="F52" s="1">
        <f>+'PPTO OFIC. MAY'!F18</f>
        <v>15</v>
      </c>
      <c r="G52" s="1" t="str">
        <f>+'PPTO OFIC. MAY'!G18</f>
        <v>JRE</v>
      </c>
      <c r="H52" s="1">
        <f>+'PPTO OFIC. MAY'!H18</f>
        <v>15</v>
      </c>
      <c r="I52" s="521" t="str">
        <f>+'PPTO OFIC. MAY'!I18</f>
        <v>OMY</v>
      </c>
      <c r="J52" s="1" t="str">
        <f>+'PPTO OFIC. MAY'!J18</f>
        <v>RESPETO A LA LEGALIDAD Y A LOS DERECHOS HUMANOS</v>
      </c>
      <c r="K52" s="17">
        <f>+'PPTO OFIC. MAY'!K18</f>
        <v>24854.7</v>
      </c>
    </row>
    <row r="53" spans="1:11" ht="15" customHeight="1" x14ac:dyDescent="0.25">
      <c r="A53" s="1">
        <f>+'PPTO ORGANO CONTROL'!A18</f>
        <v>1</v>
      </c>
      <c r="B53" s="1">
        <f>+'PPTO ORGANO CONTROL'!B18</f>
        <v>3</v>
      </c>
      <c r="C53" s="1">
        <f>+'PPTO ORGANO CONTROL'!C18</f>
        <v>132</v>
      </c>
      <c r="D53" s="1">
        <f>+'PPTO ORGANO CONTROL'!D18</f>
        <v>1</v>
      </c>
      <c r="E53" s="1">
        <f>+'PPTO ORGANO CONTROL'!E18</f>
        <v>1</v>
      </c>
      <c r="F53" s="1">
        <f>+'PPTO ORGANO CONTROL'!F18</f>
        <v>15</v>
      </c>
      <c r="G53" s="1" t="str">
        <f>+'PPTO ORGANO CONTROL'!G18</f>
        <v>JRE</v>
      </c>
      <c r="H53" s="1" t="str">
        <f>+'PPTO ORGANO CONTROL'!H18</f>
        <v>08</v>
      </c>
      <c r="I53" s="521" t="str">
        <f>+'PPTO ORGANO CONTROL'!I18</f>
        <v>OIC</v>
      </c>
      <c r="J53" s="1" t="str">
        <f>+'PPTO ORGANO CONTROL'!J18</f>
        <v>TRANSPARENCIA Y RENDICIÓN DE CUENTAS</v>
      </c>
      <c r="K53" s="17">
        <f>+'PPTO ORGANO CONTROL'!K18</f>
        <v>16751.82</v>
      </c>
    </row>
    <row r="54" spans="1:11" ht="15" customHeight="1" x14ac:dyDescent="0.25">
      <c r="A54" s="1">
        <f>+'PPTO TRANSP'!A18</f>
        <v>1</v>
      </c>
      <c r="B54" s="1">
        <f>+'PPTO TRANSP'!B18</f>
        <v>3</v>
      </c>
      <c r="C54" s="1">
        <f>+'PPTO TRANSP'!C18</f>
        <v>132</v>
      </c>
      <c r="D54" s="1">
        <f>+'PPTO TRANSP'!D18</f>
        <v>1</v>
      </c>
      <c r="E54" s="1">
        <f>+'PPTO TRANSP'!E18</f>
        <v>1</v>
      </c>
      <c r="F54" s="1">
        <f>+'PPTO TRANSP'!F18</f>
        <v>15</v>
      </c>
      <c r="G54" s="1" t="str">
        <f>+'PPTO TRANSP'!G18</f>
        <v>JRE</v>
      </c>
      <c r="H54" s="1">
        <f>+'PPTO TRANSP'!H18</f>
        <v>36</v>
      </c>
      <c r="I54" s="521" t="str">
        <f>+'PPTO TRANSP'!I18</f>
        <v>TRA</v>
      </c>
      <c r="J54" s="1" t="str">
        <f>+'PPTO TRANSP'!J18</f>
        <v>TRANSPARENCIA Y RENDICIÓN DE CUENTAS</v>
      </c>
      <c r="K54" s="17">
        <f>+'PPTO TRANSP'!K18</f>
        <v>5000</v>
      </c>
    </row>
    <row r="55" spans="1:11" ht="15" customHeight="1" x14ac:dyDescent="0.25">
      <c r="A55" s="1">
        <f>+'PPTO PLANEA'!A18</f>
        <v>1</v>
      </c>
      <c r="B55" s="1">
        <f>+'PPTO PLANEA'!B18</f>
        <v>3</v>
      </c>
      <c r="C55" s="1">
        <f>+'PPTO PLANEA'!C18</f>
        <v>132</v>
      </c>
      <c r="D55" s="1">
        <f>+'PPTO PLANEA'!D18</f>
        <v>1</v>
      </c>
      <c r="E55" s="1">
        <f>+'PPTO PLANEA'!E18</f>
        <v>1</v>
      </c>
      <c r="F55" s="1">
        <f>+'PPTO PLANEA'!F18</f>
        <v>15</v>
      </c>
      <c r="G55" s="1" t="str">
        <f>+'PPTO PLANEA'!G18</f>
        <v>JRE</v>
      </c>
      <c r="H55" s="1">
        <f>+'PPTO PLANEA'!H18</f>
        <v>24</v>
      </c>
      <c r="I55" s="521" t="str">
        <f>+'PPTO PLANEA'!I18</f>
        <v>PLA</v>
      </c>
      <c r="J55" s="1" t="str">
        <f>+'PPTO PLANEA'!J18</f>
        <v>PLANEACIÓN PARA RESULTADOS EN LA GESTIÓN PÚBLICA</v>
      </c>
      <c r="K55" s="17">
        <f>+'PPTO PLANEA'!K18</f>
        <v>24106.720000000001</v>
      </c>
    </row>
    <row r="56" spans="1:11" ht="15" customHeight="1" x14ac:dyDescent="0.25">
      <c r="A56" s="1">
        <f>+'PPTO SEC. GRAL.'!A18</f>
        <v>1</v>
      </c>
      <c r="B56" s="1">
        <f>+'PPTO SEC. GRAL.'!B18</f>
        <v>3</v>
      </c>
      <c r="C56" s="1">
        <f>+'PPTO SEC. GRAL.'!C18</f>
        <v>132</v>
      </c>
      <c r="D56" s="1">
        <f>+'PPTO SEC. GRAL.'!D18</f>
        <v>1</v>
      </c>
      <c r="E56" s="1">
        <f>+'PPTO SEC. GRAL.'!E18</f>
        <v>1</v>
      </c>
      <c r="F56" s="1">
        <f>+'PPTO SEC. GRAL.'!F18</f>
        <v>15</v>
      </c>
      <c r="G56" s="1" t="str">
        <f>+'PPTO SEC. GRAL.'!G18</f>
        <v>JRE</v>
      </c>
      <c r="H56" s="1" t="str">
        <f>+'PPTO SEC. GRAL.'!H18</f>
        <v>04</v>
      </c>
      <c r="I56" s="521" t="str">
        <f>+'PPTO SEC. GRAL.'!I18</f>
        <v>SGR</v>
      </c>
      <c r="J56" s="1" t="str">
        <f>+'PPTO SEC. GRAL.'!J18</f>
        <v>PLANEACIÓN PARA RESULTADOS EN LA GESTIÓN PÚBLICA</v>
      </c>
      <c r="K56" s="17">
        <f>+'PPTO SEC. GRAL.'!K18</f>
        <v>34328.660000000003</v>
      </c>
    </row>
    <row r="57" spans="1:11" ht="15" customHeight="1" x14ac:dyDescent="0.25">
      <c r="A57" s="1">
        <f>+'PPTO TESORERIA'!A18</f>
        <v>1</v>
      </c>
      <c r="B57" s="1">
        <f>+'PPTO TESORERIA'!B18</f>
        <v>3</v>
      </c>
      <c r="C57" s="1">
        <f>+'PPTO TESORERIA'!C18</f>
        <v>132</v>
      </c>
      <c r="D57" s="1">
        <f>+'PPTO TESORERIA'!D18</f>
        <v>1</v>
      </c>
      <c r="E57" s="1">
        <f>+'PPTO TESORERIA'!E18</f>
        <v>1</v>
      </c>
      <c r="F57" s="1">
        <f>+'PPTO TESORERIA'!F18</f>
        <v>15</v>
      </c>
      <c r="G57" s="1" t="str">
        <f>+'PPTO TESORERIA'!G18</f>
        <v>JRE</v>
      </c>
      <c r="H57" s="1" t="str">
        <f>+'PPTO TESORERIA'!H18</f>
        <v>05</v>
      </c>
      <c r="I57" s="521" t="str">
        <f>+'PPTO TESORERIA'!I18</f>
        <v>TES</v>
      </c>
      <c r="J57" s="1" t="str">
        <f>+'PPTO TESORERIA'!J18</f>
        <v>ADMINISTRACIÓN OPTIMA DE LOS RECURSOS</v>
      </c>
      <c r="K57" s="17">
        <f>+'PPTO TESORERIA'!K18</f>
        <v>112327.6</v>
      </c>
    </row>
    <row r="58" spans="1:11" ht="15" customHeight="1" x14ac:dyDescent="0.25">
      <c r="A58" s="1">
        <f>+'PPTO OBRAS '!A18</f>
        <v>1</v>
      </c>
      <c r="B58" s="1">
        <f>+'PPTO OBRAS '!B18</f>
        <v>3</v>
      </c>
      <c r="C58" s="1">
        <f>+'PPTO OBRAS '!C18</f>
        <v>132</v>
      </c>
      <c r="D58" s="1">
        <f>+'PPTO OBRAS '!D18</f>
        <v>1</v>
      </c>
      <c r="E58" s="1">
        <f>+'PPTO OBRAS '!E18</f>
        <v>1</v>
      </c>
      <c r="F58" s="1">
        <f>+'PPTO OBRAS '!F18</f>
        <v>15</v>
      </c>
      <c r="G58" s="1" t="str">
        <f>+'PPTO OBRAS '!G18</f>
        <v>JRE</v>
      </c>
      <c r="H58" s="1" t="str">
        <f>+'PPTO OBRAS '!H18</f>
        <v>06</v>
      </c>
      <c r="I58" s="521" t="str">
        <f>+'PPTO OBRAS '!I18</f>
        <v>OP1</v>
      </c>
      <c r="J58" s="1" t="str">
        <f>+'PPTO OBRAS '!J18</f>
        <v>CONSTRUCCION Y MANTENIMIENTO DE INFRAESTRUCTURA Y EQUIPAMIENTO URBANO</v>
      </c>
      <c r="K58" s="17">
        <f>+'PPTO OBRAS '!K18</f>
        <v>48807.020000000004</v>
      </c>
    </row>
    <row r="59" spans="1:11" ht="15" customHeight="1" x14ac:dyDescent="0.25">
      <c r="A59" s="1">
        <f>+'PPTO DES. RUR'!A18</f>
        <v>1</v>
      </c>
      <c r="B59" s="1">
        <f>+'PPTO DES. RUR'!B18</f>
        <v>3</v>
      </c>
      <c r="C59" s="1">
        <f>+'PPTO DES. RUR'!C18</f>
        <v>132</v>
      </c>
      <c r="D59" s="1">
        <f>+'PPTO DES. RUR'!D18</f>
        <v>1</v>
      </c>
      <c r="E59" s="1">
        <f>+'PPTO DES. RUR'!E18</f>
        <v>1</v>
      </c>
      <c r="F59" s="1">
        <f>+'PPTO DES. RUR'!F18</f>
        <v>15</v>
      </c>
      <c r="G59" s="1" t="str">
        <f>+'PPTO DES. RUR'!G18</f>
        <v>JRE</v>
      </c>
      <c r="H59" s="1">
        <f>+'PPTO DES. RUR'!H18</f>
        <v>30</v>
      </c>
      <c r="I59" s="521" t="str">
        <f>+'PPTO DES. RUR'!I18</f>
        <v>DER</v>
      </c>
      <c r="J59" s="1" t="str">
        <f>+'PPTO DES. RUR'!J18</f>
        <v>DESARROLLO Y REACTIVACIÓN DE PRODUCCIÓN PRIMARIA</v>
      </c>
      <c r="K59" s="17">
        <f>+'PPTO DES. RUR'!K18</f>
        <v>36548.6</v>
      </c>
    </row>
    <row r="60" spans="1:11" ht="15" customHeight="1" x14ac:dyDescent="0.25">
      <c r="A60" s="1">
        <f>+'PPTO BIENES. SOC'!A18</f>
        <v>1</v>
      </c>
      <c r="B60" s="1">
        <f>+'PPTO BIENES. SOC'!B18</f>
        <v>3</v>
      </c>
      <c r="C60" s="1">
        <f>+'PPTO BIENES. SOC'!C18</f>
        <v>132</v>
      </c>
      <c r="D60" s="1">
        <f>+'PPTO BIENES. SOC'!D18</f>
        <v>1</v>
      </c>
      <c r="E60" s="1">
        <f>+'PPTO BIENES. SOC'!E18</f>
        <v>1</v>
      </c>
      <c r="F60" s="1">
        <f>+'PPTO BIENES. SOC'!F18</f>
        <v>15</v>
      </c>
      <c r="G60" s="1" t="str">
        <f>+'PPTO BIENES. SOC'!G18</f>
        <v>JRE</v>
      </c>
      <c r="H60" s="1">
        <f>+'PPTO BIENES. SOC'!H18</f>
        <v>16</v>
      </c>
      <c r="I60" s="521" t="str">
        <f>+'PPTO BIENES. SOC'!I18</f>
        <v>DBS</v>
      </c>
      <c r="J60" s="1" t="str">
        <f>+'PPTO BIENES. SOC'!J18</f>
        <v>MEJORAMIENTO DE LA VIVIENDA</v>
      </c>
      <c r="K60" s="17">
        <f>+'PPTO BIENES. SOC'!K18</f>
        <v>18053.36</v>
      </c>
    </row>
    <row r="61" spans="1:11" ht="15" customHeight="1" x14ac:dyDescent="0.25">
      <c r="A61" s="1">
        <f>+'PPTO DES. ECON.'!A18</f>
        <v>1</v>
      </c>
      <c r="B61" s="1">
        <f>+'PPTO DES. ECON.'!B18</f>
        <v>3</v>
      </c>
      <c r="C61" s="1">
        <f>+'PPTO DES. ECON.'!C18</f>
        <v>132</v>
      </c>
      <c r="D61" s="1">
        <f>+'PPTO DES. ECON.'!D18</f>
        <v>1</v>
      </c>
      <c r="E61" s="1">
        <f>+'PPTO DES. ECON.'!E18</f>
        <v>1</v>
      </c>
      <c r="F61" s="1">
        <f>+'PPTO DES. ECON.'!F18</f>
        <v>15</v>
      </c>
      <c r="G61" s="1" t="str">
        <f>+'PPTO DES. ECON.'!G18</f>
        <v>JRE</v>
      </c>
      <c r="H61" s="1">
        <f>+'PPTO DES. ECON.'!H18</f>
        <v>31</v>
      </c>
      <c r="I61" s="521" t="str">
        <f>+'PPTO DES. ECON.'!I18</f>
        <v>DEC</v>
      </c>
      <c r="J61" s="1" t="str">
        <f>+'PPTO DES. ECON.'!J18</f>
        <v>PROMOCIÓN DE LA INVERSIÓN Y EL EMPELO E IMPULSO A LAS MICRO Y PEQUEÑAS EMPRESAS</v>
      </c>
      <c r="K61" s="17">
        <f>+'PPTO DES. ECON.'!K18</f>
        <v>19053.36</v>
      </c>
    </row>
    <row r="62" spans="1:11" ht="15" customHeight="1" x14ac:dyDescent="0.25">
      <c r="A62" s="1">
        <f>+'PPTO DIF'!A18</f>
        <v>1</v>
      </c>
      <c r="B62" s="1">
        <f>+'PPTO DIF'!B18</f>
        <v>3</v>
      </c>
      <c r="C62" s="1">
        <f>+'PPTO DIF'!C18</f>
        <v>132</v>
      </c>
      <c r="D62" s="1">
        <f>+'PPTO DIF'!D18</f>
        <v>1</v>
      </c>
      <c r="E62" s="1">
        <f>+'PPTO DIF'!E18</f>
        <v>1</v>
      </c>
      <c r="F62" s="1">
        <f>+'PPTO DIF'!F18</f>
        <v>15</v>
      </c>
      <c r="G62" s="1" t="str">
        <f>+'PPTO DIF'!G18</f>
        <v>JRE</v>
      </c>
      <c r="H62" s="1" t="str">
        <f>+'PPTO DIF'!H18</f>
        <v>07</v>
      </c>
      <c r="I62" s="521" t="str">
        <f>+'PPTO DIF'!I18</f>
        <v>DIF</v>
      </c>
      <c r="J62" s="1" t="str">
        <f>+'PPTO DIF'!J18</f>
        <v>PROTECCIÓN A PERSONAS SUCEPTIBLES O EN SITUACIÓN DE VULNERABILIDAD Y REHABILITACIÓN PARA PERSONAS CON DISCAPACIDAD</v>
      </c>
      <c r="K62" s="17">
        <f>+'PPTO DIF'!K18</f>
        <v>52193.68</v>
      </c>
    </row>
    <row r="63" spans="1:11" ht="15" customHeight="1" x14ac:dyDescent="0.25">
      <c r="A63" s="1">
        <f>+'PPTO EDUCACION'!A18</f>
        <v>1</v>
      </c>
      <c r="B63" s="1">
        <f>+'PPTO EDUCACION'!B18</f>
        <v>3</v>
      </c>
      <c r="C63" s="1">
        <f>+'PPTO EDUCACION'!C18</f>
        <v>132</v>
      </c>
      <c r="D63" s="1">
        <f>+'PPTO EDUCACION'!D18</f>
        <v>1</v>
      </c>
      <c r="E63" s="1">
        <f>+'PPTO EDUCACION'!E18</f>
        <v>1</v>
      </c>
      <c r="F63" s="1">
        <f>+'PPTO EDUCACION'!F18</f>
        <v>15</v>
      </c>
      <c r="G63" s="1" t="str">
        <f>+'PPTO EDUCACION'!G18</f>
        <v>JRE</v>
      </c>
      <c r="H63" s="1">
        <f>+'PPTO EDUCACION'!H18</f>
        <v>33</v>
      </c>
      <c r="I63" s="521" t="str">
        <f>+'PPTO EDUCACION'!I18</f>
        <v>EDC</v>
      </c>
      <c r="J63" s="1" t="str">
        <f>+'PPTO EDUCACION'!J18</f>
        <v>CULTURA PARA LA PAZ, LA INCLUSIÓN, EL DESARROLLO HUMANO Y EL BIENESTAR MUNICIPAL</v>
      </c>
      <c r="K63" s="17">
        <f>+'PPTO EDUCACION'!K18</f>
        <v>19053.36</v>
      </c>
    </row>
    <row r="64" spans="1:11" ht="15" customHeight="1" x14ac:dyDescent="0.25">
      <c r="A64" s="1">
        <f>+'PPTO COM. SOCIAL'!A18</f>
        <v>1</v>
      </c>
      <c r="B64" s="1">
        <f>+'PPTO COM. SOCIAL'!B18</f>
        <v>3</v>
      </c>
      <c r="C64" s="1">
        <f>+'PPTO COM. SOCIAL'!C18</f>
        <v>132</v>
      </c>
      <c r="D64" s="1">
        <f>+'PPTO COM. SOCIAL'!D18</f>
        <v>1</v>
      </c>
      <c r="E64" s="1">
        <f>+'PPTO COM. SOCIAL'!E18</f>
        <v>1</v>
      </c>
      <c r="F64" s="1">
        <f>+'PPTO COM. SOCIAL'!F18</f>
        <v>15</v>
      </c>
      <c r="G64" s="1" t="str">
        <f>+'PPTO COM. SOCIAL'!G18</f>
        <v>JRE</v>
      </c>
      <c r="H64" s="1">
        <f>+'PPTO COM. SOCIAL'!H18</f>
        <v>23</v>
      </c>
      <c r="I64" s="521" t="str">
        <f>+'PPTO COM. SOCIAL'!I18</f>
        <v>COS</v>
      </c>
      <c r="J64" s="1" t="str">
        <f>+'PPTO COM. SOCIAL'!J18</f>
        <v>GOBIERNO ABIERTO</v>
      </c>
      <c r="K64" s="17">
        <f>+'PPTO COM. SOCIAL'!K18</f>
        <v>16869.7</v>
      </c>
    </row>
    <row r="65" spans="1:11" ht="15" customHeight="1" x14ac:dyDescent="0.25">
      <c r="A65" s="1">
        <f>+'PPTO REG. CIV.'!A18</f>
        <v>1</v>
      </c>
      <c r="B65" s="1">
        <f>+'PPTO REG. CIV.'!B18</f>
        <v>3</v>
      </c>
      <c r="C65" s="1">
        <f>+'PPTO REG. CIV.'!C18</f>
        <v>132</v>
      </c>
      <c r="D65" s="1">
        <f>+'PPTO REG. CIV.'!D18</f>
        <v>1</v>
      </c>
      <c r="E65" s="1">
        <f>+'PPTO REG. CIV.'!E18</f>
        <v>1</v>
      </c>
      <c r="F65" s="1">
        <f>+'PPTO REG. CIV.'!F18</f>
        <v>15</v>
      </c>
      <c r="G65" s="1" t="str">
        <f>+'PPTO REG. CIV.'!G18</f>
        <v>JRE</v>
      </c>
      <c r="H65" s="1">
        <f>+'PPTO REG. CIV.'!H18</f>
        <v>12</v>
      </c>
      <c r="I65" s="521" t="str">
        <f>+'PPTO REG. CIV.'!I18</f>
        <v>RCV</v>
      </c>
      <c r="J65" s="1" t="str">
        <f>+'PPTO REG. CIV.'!J18</f>
        <v>FORTALECIMIENTO DE LAS FINANZAS MUNICIPALES</v>
      </c>
      <c r="K65" s="17">
        <f>+'PPTO REG. CIV.'!K18</f>
        <v>17251</v>
      </c>
    </row>
    <row r="66" spans="1:11" ht="15" customHeight="1" x14ac:dyDescent="0.25">
      <c r="A66" s="1">
        <f>+'PPTO DEPORTES'!A18</f>
        <v>1</v>
      </c>
      <c r="B66" s="1">
        <f>+'PPTO DEPORTES'!B18</f>
        <v>3</v>
      </c>
      <c r="C66" s="1">
        <f>+'PPTO DEPORTES'!C18</f>
        <v>132</v>
      </c>
      <c r="D66" s="1">
        <f>+'PPTO DEPORTES'!D18</f>
        <v>1</v>
      </c>
      <c r="E66" s="1">
        <f>+'PPTO DEPORTES'!E18</f>
        <v>1</v>
      </c>
      <c r="F66" s="1">
        <f>+'PPTO DEPORTES'!F18</f>
        <v>15</v>
      </c>
      <c r="G66" s="1" t="str">
        <f>+'PPTO DEPORTES'!G18</f>
        <v>JRE</v>
      </c>
      <c r="H66" s="1">
        <f>+'PPTO DEPORTES'!H18</f>
        <v>25</v>
      </c>
      <c r="I66" s="521" t="str">
        <f>+'PPTO DEPORTES'!I18</f>
        <v>DYJ</v>
      </c>
      <c r="J66" s="1" t="str">
        <f>+'PPTO DEPORTES'!J18</f>
        <v>DEPORTE Y ACTIVACIÓN FÍSICA</v>
      </c>
      <c r="K66" s="17">
        <f>+'PPTO DEPORTES'!K18</f>
        <v>24300.840000000004</v>
      </c>
    </row>
    <row r="67" spans="1:11" ht="15" customHeight="1" x14ac:dyDescent="0.25">
      <c r="A67" s="1">
        <f>+'PPTO SALUD'!A18</f>
        <v>1</v>
      </c>
      <c r="B67" s="1">
        <f>+'PPTO SALUD'!B18</f>
        <v>3</v>
      </c>
      <c r="C67" s="1">
        <f>+'PPTO SALUD'!C18</f>
        <v>132</v>
      </c>
      <c r="D67" s="1">
        <f>+'PPTO SALUD'!D18</f>
        <v>1</v>
      </c>
      <c r="E67" s="1">
        <f>+'PPTO SALUD'!E18</f>
        <v>1</v>
      </c>
      <c r="F67" s="1">
        <f>+'PPTO SALUD'!F18</f>
        <v>15</v>
      </c>
      <c r="G67" s="1" t="str">
        <f>+'PPTO SALUD'!G18</f>
        <v>JRE</v>
      </c>
      <c r="H67" s="1">
        <f>+'PPTO SALUD'!H18</f>
        <v>20</v>
      </c>
      <c r="I67" s="521" t="str">
        <f>+'PPTO SALUD'!I18</f>
        <v>SAM</v>
      </c>
      <c r="J67" s="1" t="str">
        <f>+'PPTO SALUD'!J18</f>
        <v>PROTECCIÓN A PERSONAS SUCEPTIBLES O EN SITUACIÓN DE VULNERABILIDAD Y REHABILITACIÓN PARA PERSONAS CON DISCAPACIDAD</v>
      </c>
      <c r="K67" s="17">
        <f>+'PPTO SALUD'!K18</f>
        <v>21869.7</v>
      </c>
    </row>
    <row r="68" spans="1:11" ht="15" customHeight="1" x14ac:dyDescent="0.25">
      <c r="A68" s="1">
        <f>+'PPTO AGUA POTABLE'!A18</f>
        <v>1</v>
      </c>
      <c r="B68" s="1">
        <f>+'PPTO AGUA POTABLE'!B18</f>
        <v>3</v>
      </c>
      <c r="C68" s="1">
        <f>+'PPTO AGUA POTABLE'!C18</f>
        <v>132</v>
      </c>
      <c r="D68" s="1">
        <f>+'PPTO AGUA POTABLE'!D18</f>
        <v>1</v>
      </c>
      <c r="E68" s="1">
        <f>+'PPTO AGUA POTABLE'!E18</f>
        <v>1</v>
      </c>
      <c r="F68" s="1">
        <f>+'PPTO AGUA POTABLE'!F18</f>
        <v>15</v>
      </c>
      <c r="G68" s="1" t="str">
        <f>+'PPTO AGUA POTABLE'!G18</f>
        <v>JRE</v>
      </c>
      <c r="H68" s="1">
        <f>+'PPTO AGUA POTABLE'!H18</f>
        <v>35</v>
      </c>
      <c r="I68" s="521" t="str">
        <f>+'PPTO AGUA POTABLE'!I18</f>
        <v>AGP</v>
      </c>
      <c r="J68" s="1" t="str">
        <f>+'PPTO AGUA POTABLE'!J18</f>
        <v>SERVICIOS PÚBLICOS MUNICIPALES</v>
      </c>
      <c r="K68" s="17">
        <f>+'PPTO AGUA POTABLE'!K18</f>
        <v>60031.78</v>
      </c>
    </row>
    <row r="69" spans="1:11" ht="15" customHeight="1" x14ac:dyDescent="0.25">
      <c r="A69" s="1">
        <f>+'PPTO REGLAMENTOS'!A18</f>
        <v>1</v>
      </c>
      <c r="B69" s="1">
        <f>+'PPTO REGLAMENTOS'!B18</f>
        <v>3</v>
      </c>
      <c r="C69" s="1">
        <f>+'PPTO REGLAMENTOS'!C18</f>
        <v>132</v>
      </c>
      <c r="D69" s="1">
        <f>+'PPTO REGLAMENTOS'!D18</f>
        <v>1</v>
      </c>
      <c r="E69" s="1">
        <f>+'PPTO REGLAMENTOS'!E18</f>
        <v>1</v>
      </c>
      <c r="F69" s="1">
        <f>+'PPTO REGLAMENTOS'!F18</f>
        <v>15</v>
      </c>
      <c r="G69" s="1" t="str">
        <f>+'PPTO REGLAMENTOS'!G18</f>
        <v>JRE</v>
      </c>
      <c r="H69" s="1">
        <f>+'PPTO REGLAMENTOS'!H18</f>
        <v>11</v>
      </c>
      <c r="I69" s="521" t="str">
        <f>+'PPTO REGLAMENTOS'!I18</f>
        <v>REG</v>
      </c>
      <c r="J69" s="1" t="str">
        <f>+'PPTO REGLAMENTOS'!J18</f>
        <v>RESPETO A LA LEGALIDAD Y A LOS DERECHOS HUMANOS</v>
      </c>
      <c r="K69" s="17">
        <f>+'PPTO REGLAMENTOS'!K18</f>
        <v>42053.36</v>
      </c>
    </row>
    <row r="70" spans="1:11" ht="15" customHeight="1" x14ac:dyDescent="0.25">
      <c r="A70" s="1">
        <f>+'PPTO PARQUES'!A18</f>
        <v>1</v>
      </c>
      <c r="B70" s="1">
        <f>+'PPTO PARQUES'!B18</f>
        <v>3</v>
      </c>
      <c r="C70" s="1">
        <f>+'PPTO PARQUES'!C18</f>
        <v>132</v>
      </c>
      <c r="D70" s="1">
        <f>+'PPTO PARQUES'!D18</f>
        <v>1</v>
      </c>
      <c r="E70" s="1">
        <f>+'PPTO PARQUES'!E18</f>
        <v>1</v>
      </c>
      <c r="F70" s="1">
        <f>+'PPTO PARQUES'!F18</f>
        <v>15</v>
      </c>
      <c r="G70" s="1" t="str">
        <f>+'PPTO PARQUES'!G18</f>
        <v>JRE</v>
      </c>
      <c r="H70" s="1">
        <f>+'PPTO PARQUES'!H18</f>
        <v>37</v>
      </c>
      <c r="I70" s="521" t="str">
        <f>+'PPTO PARQUES'!I18</f>
        <v>PYJ</v>
      </c>
      <c r="J70" s="1" t="str">
        <f>+'PPTO PARQUES'!J18</f>
        <v>SERVICIOS PÚBLICOS MUNICIPALES</v>
      </c>
      <c r="K70" s="17">
        <f>+'PPTO PARQUES'!K18</f>
        <v>41993.68</v>
      </c>
    </row>
    <row r="71" spans="1:11" ht="15" customHeight="1" x14ac:dyDescent="0.25">
      <c r="A71" s="1">
        <f>+'PPTO SERV. GRALES'!A18</f>
        <v>1</v>
      </c>
      <c r="B71" s="1">
        <f>+'PPTO SERV. GRALES'!B18</f>
        <v>3</v>
      </c>
      <c r="C71" s="1">
        <f>+'PPTO SERV. GRALES'!C18</f>
        <v>132</v>
      </c>
      <c r="D71" s="1">
        <f>+'PPTO SERV. GRALES'!D18</f>
        <v>1</v>
      </c>
      <c r="E71" s="1">
        <f>+'PPTO SERV. GRALES'!E18</f>
        <v>1</v>
      </c>
      <c r="F71" s="1">
        <f>+'PPTO SERV. GRALES'!F18</f>
        <v>15</v>
      </c>
      <c r="G71" s="1" t="str">
        <f>+'PPTO SERV. GRALES'!G18</f>
        <v>JRE</v>
      </c>
      <c r="H71" s="1">
        <f>+'PPTO SERV. GRALES'!H18</f>
        <v>18</v>
      </c>
      <c r="I71" s="521" t="str">
        <f>+'PPTO SERV. GRALES'!I18</f>
        <v>DSG</v>
      </c>
      <c r="J71" s="1" t="str">
        <f>+'PPTO SERV. GRALES'!J18</f>
        <v>SERVICIOS PÚBLICOS MUNICIPALES</v>
      </c>
      <c r="K71" s="17">
        <f>+'PPTO SERV. GRALES'!K18</f>
        <v>164457.06</v>
      </c>
    </row>
    <row r="72" spans="1:11" ht="15" customHeight="1" x14ac:dyDescent="0.25">
      <c r="A72" s="1">
        <f>+'PPTO ALUM PUB.'!A18</f>
        <v>1</v>
      </c>
      <c r="B72" s="1">
        <f>+'PPTO ALUM PUB.'!B18</f>
        <v>3</v>
      </c>
      <c r="C72" s="1">
        <f>+'PPTO ALUM PUB.'!C18</f>
        <v>132</v>
      </c>
      <c r="D72" s="1">
        <f>+'PPTO ALUM PUB.'!D18</f>
        <v>1</v>
      </c>
      <c r="E72" s="1">
        <f>+'PPTO ALUM PUB.'!E18</f>
        <v>1</v>
      </c>
      <c r="F72" s="1">
        <f>+'PPTO ALUM PUB.'!F18</f>
        <v>15</v>
      </c>
      <c r="G72" s="1" t="str">
        <f>+'PPTO ALUM PUB.'!G18</f>
        <v>JRE</v>
      </c>
      <c r="H72" s="1">
        <f>+'PPTO ALUM PUB.'!H18</f>
        <v>22</v>
      </c>
      <c r="I72" s="521" t="str">
        <f>+'PPTO ALUM PUB.'!I18</f>
        <v>DAP</v>
      </c>
      <c r="J72" s="1" t="str">
        <f>+'PPTO ALUM PUB.'!J18</f>
        <v>SERVICIOS PÚBLICOS MUNICIPALES</v>
      </c>
      <c r="K72" s="17">
        <f>+'PPTO ALUM PUB.'!K18</f>
        <v>20193.68</v>
      </c>
    </row>
    <row r="73" spans="1:11" ht="15" customHeight="1" x14ac:dyDescent="0.25">
      <c r="A73" s="1">
        <f>+'PPTO DIV. SEX.'!A18</f>
        <v>1</v>
      </c>
      <c r="B73" s="1">
        <f>+'PPTO DIV. SEX.'!B18</f>
        <v>3</v>
      </c>
      <c r="C73" s="1">
        <f>+'PPTO DIV. SEX.'!C18</f>
        <v>132</v>
      </c>
      <c r="D73" s="1">
        <f>+'PPTO DIV. SEX.'!D18</f>
        <v>1</v>
      </c>
      <c r="E73" s="1">
        <f>+'PPTO DIV. SEX.'!E18</f>
        <v>1</v>
      </c>
      <c r="F73" s="1">
        <f>+'PPTO DIV. SEX.'!F18</f>
        <v>15</v>
      </c>
      <c r="G73" s="1" t="str">
        <f>+'PPTO DIV. SEX.'!G18</f>
        <v>JRE</v>
      </c>
      <c r="H73" s="1">
        <f>+'PPTO DIV. SEX.'!H18</f>
        <v>38</v>
      </c>
      <c r="I73" s="521" t="str">
        <f>+'PPTO DIV. SEX.'!I18</f>
        <v>DIS</v>
      </c>
      <c r="J73" s="1" t="str">
        <f>+'PPTO DIV. SEX.'!J18</f>
        <v>BRINDAR LOS CONOCIMIENTOS SOBRE COMO TENER MAYOR ÉXITO DENTRO DE SUS NEGOCIOS A LAS MUJERES JEFAS DE FAMILIA</v>
      </c>
      <c r="K73" s="17">
        <f>+'PPTO DIV. SEX.'!K18</f>
        <v>8193.68</v>
      </c>
    </row>
    <row r="74" spans="1:11" ht="15" customHeight="1" x14ac:dyDescent="0.25">
      <c r="A74" s="1">
        <f>+'PPTO TURISMO'!A18</f>
        <v>1</v>
      </c>
      <c r="B74" s="1">
        <f>+'PPTO TURISMO'!B18</f>
        <v>3</v>
      </c>
      <c r="C74" s="1">
        <f>+'PPTO TURISMO'!C18</f>
        <v>132</v>
      </c>
      <c r="D74" s="1">
        <f>+'PPTO TURISMO'!D18</f>
        <v>1</v>
      </c>
      <c r="E74" s="1">
        <f>+'PPTO TURISMO'!E18</f>
        <v>1</v>
      </c>
      <c r="F74" s="1">
        <f>+'PPTO TURISMO'!F18</f>
        <v>15</v>
      </c>
      <c r="G74" s="1" t="str">
        <f>+'PPTO TURISMO'!G18</f>
        <v>JRE</v>
      </c>
      <c r="H74" s="1">
        <f>+'PPTO TURISMO'!H18</f>
        <v>32</v>
      </c>
      <c r="I74" s="521" t="str">
        <f>+'PPTO TURISMO'!I18</f>
        <v>TUR</v>
      </c>
      <c r="J74" s="1" t="str">
        <f>+'PPTO TURISMO'!J18</f>
        <v>BRINDAR LOS CONOCIMIENTOS SOBRE COMO TENER MAYOR ÉXITO DENTRO DE SUS NEGOCIOS A LAS MUJERES JEFAS DE FAMILIA</v>
      </c>
      <c r="K74" s="17">
        <f>+'PPTO TURISMO'!K18</f>
        <v>7431.1400000000012</v>
      </c>
    </row>
    <row r="75" spans="1:11" ht="15" customHeight="1" x14ac:dyDescent="0.25">
      <c r="A75" s="1">
        <f>+'PPTO COOR. ECOL.'!A18</f>
        <v>1</v>
      </c>
      <c r="B75" s="1">
        <f>+'PPTO COOR. ECOL.'!B18</f>
        <v>3</v>
      </c>
      <c r="C75" s="1">
        <f>+'PPTO COOR. ECOL.'!C18</f>
        <v>132</v>
      </c>
      <c r="D75" s="1">
        <f>+'PPTO COOR. ECOL.'!D18</f>
        <v>1</v>
      </c>
      <c r="E75" s="1">
        <f>+'PPTO COOR. ECOL.'!E18</f>
        <v>1</v>
      </c>
      <c r="F75" s="1">
        <f>+'PPTO COOR. ECOL.'!F18</f>
        <v>15</v>
      </c>
      <c r="G75" s="1" t="str">
        <f>+'PPTO COOR. ECOL.'!G18</f>
        <v>JRE</v>
      </c>
      <c r="H75" s="1">
        <f>+'PPTO COOR. ECOL.'!H18</f>
        <v>39</v>
      </c>
      <c r="I75" s="521" t="str">
        <f>+'PPTO COOR. ECOL.'!I18</f>
        <v>ECO</v>
      </c>
      <c r="J75" s="1" t="str">
        <f>+'PPTO COOR. ECOL.'!J18</f>
        <v>RESPETO A LA LEGALIDAD Y A LOS DERECHOS HUMANOS</v>
      </c>
      <c r="K75" s="17">
        <f>+'PPTO COOR. ECOL.'!K18</f>
        <v>12431.140000000001</v>
      </c>
    </row>
    <row r="76" spans="1:11" ht="15" customHeight="1" x14ac:dyDescent="0.25">
      <c r="A76" s="1">
        <f>+'PPTO COOR. REC. HUM'!A18</f>
        <v>1</v>
      </c>
      <c r="B76" s="1">
        <f>+'PPTO COOR. REC. HUM'!B18</f>
        <v>3</v>
      </c>
      <c r="C76" s="1">
        <f>+'PPTO COOR. REC. HUM'!C18</f>
        <v>132</v>
      </c>
      <c r="D76" s="1">
        <f>+'PPTO COOR. REC. HUM'!D18</f>
        <v>1</v>
      </c>
      <c r="E76" s="1">
        <f>+'PPTO COOR. REC. HUM'!E18</f>
        <v>1</v>
      </c>
      <c r="F76" s="1">
        <f>+'PPTO COOR. REC. HUM'!F18</f>
        <v>15</v>
      </c>
      <c r="G76" s="1" t="str">
        <f>+'PPTO COOR. REC. HUM'!G18</f>
        <v>JRE</v>
      </c>
      <c r="H76" s="1" t="str">
        <f>+'PPTO COOR. REC. HUM'!H18</f>
        <v>09</v>
      </c>
      <c r="I76" s="521" t="str">
        <f>+'PPTO COOR. REC. HUM'!I18</f>
        <v>HYM</v>
      </c>
      <c r="J76" s="1" t="str">
        <f>+'PPTO COOR. REC. HUM'!J18</f>
        <v>RESPETO A LA LEGALIDAD Y A LOS DERECHOS HUMANOS</v>
      </c>
      <c r="K76" s="17">
        <f>+'PPTO COOR. REC. HUM'!K18</f>
        <v>7431.1400000000012</v>
      </c>
    </row>
    <row r="77" spans="1:11" x14ac:dyDescent="0.25">
      <c r="A77" s="1">
        <v>1</v>
      </c>
      <c r="B77" s="1">
        <v>5</v>
      </c>
      <c r="C77" s="1"/>
      <c r="D77" s="1"/>
      <c r="E77" s="1"/>
      <c r="F77" s="1"/>
      <c r="G77" s="1"/>
      <c r="H77" s="1"/>
      <c r="I77" s="521"/>
      <c r="J77" s="7" t="s">
        <v>98</v>
      </c>
      <c r="K77" s="5">
        <f>+K78</f>
        <v>1350000</v>
      </c>
    </row>
    <row r="78" spans="1:11" x14ac:dyDescent="0.25">
      <c r="A78" s="1">
        <v>1</v>
      </c>
      <c r="B78" s="1">
        <v>5</v>
      </c>
      <c r="C78" s="1">
        <v>152</v>
      </c>
      <c r="D78" s="1"/>
      <c r="E78" s="1"/>
      <c r="F78" s="1"/>
      <c r="G78" s="1"/>
      <c r="H78" s="1"/>
      <c r="I78" s="521"/>
      <c r="J78" s="7" t="s">
        <v>99</v>
      </c>
      <c r="K78" s="5">
        <f>+K79</f>
        <v>1350000</v>
      </c>
    </row>
    <row r="79" spans="1:11" x14ac:dyDescent="0.25">
      <c r="A79" s="1">
        <v>1</v>
      </c>
      <c r="B79" s="1">
        <v>5</v>
      </c>
      <c r="C79" s="1">
        <v>152</v>
      </c>
      <c r="D79" s="1">
        <v>1</v>
      </c>
      <c r="E79" s="1"/>
      <c r="F79" s="1"/>
      <c r="G79" s="1"/>
      <c r="H79" s="1"/>
      <c r="I79" s="521"/>
      <c r="J79" s="7" t="s">
        <v>94</v>
      </c>
      <c r="K79" s="5">
        <f>+K80</f>
        <v>1350000</v>
      </c>
    </row>
    <row r="80" spans="1:11" x14ac:dyDescent="0.25">
      <c r="A80" s="1">
        <v>1</v>
      </c>
      <c r="B80" s="1">
        <v>5</v>
      </c>
      <c r="C80" s="1">
        <v>152</v>
      </c>
      <c r="D80" s="1">
        <v>1</v>
      </c>
      <c r="E80" s="1">
        <v>1</v>
      </c>
      <c r="F80" s="1"/>
      <c r="G80" s="1"/>
      <c r="H80" s="1"/>
      <c r="I80" s="521"/>
      <c r="J80" s="7" t="s">
        <v>1054</v>
      </c>
      <c r="K80" s="5">
        <f>SUM(K81:K110)</f>
        <v>1350000</v>
      </c>
    </row>
    <row r="81" spans="1:11" ht="27.75" customHeight="1" x14ac:dyDescent="0.25">
      <c r="A81" s="1">
        <f>+'PPTO COMUNA'!A23</f>
        <v>1</v>
      </c>
      <c r="B81" s="1">
        <f>+'PPTO COMUNA'!B23</f>
        <v>5</v>
      </c>
      <c r="C81" s="1">
        <f>+'PPTO COMUNA'!C23</f>
        <v>152</v>
      </c>
      <c r="D81" s="1">
        <f>+'PPTO COMUNA'!D23</f>
        <v>1</v>
      </c>
      <c r="E81" s="1">
        <f>+'PPTO COMUNA'!E23</f>
        <v>1</v>
      </c>
      <c r="F81" s="1">
        <f>+'PPTO COMUNA'!F23</f>
        <v>15</v>
      </c>
      <c r="G81" s="1" t="str">
        <f>+'PPTO COMUNA'!G23</f>
        <v>JRE</v>
      </c>
      <c r="H81" s="1" t="str">
        <f>+'PPTO COMUNA'!H23</f>
        <v>40</v>
      </c>
      <c r="I81" s="521" t="str">
        <f>+'PPTO COMUNA'!I23</f>
        <v>COM</v>
      </c>
      <c r="J81" s="1" t="str">
        <f>+'PPTO COMUNA'!J23</f>
        <v>GOBIERNO ABIERTO</v>
      </c>
      <c r="K81" s="17">
        <f>+'PPTO COMUNA'!K23</f>
        <v>350000</v>
      </c>
    </row>
    <row r="82" spans="1:11" ht="27.75" customHeight="1" x14ac:dyDescent="0.25">
      <c r="A82" s="1">
        <f>+'PPTO PRESIDENCIA'!A23</f>
        <v>1</v>
      </c>
      <c r="B82" s="1">
        <f>+'PPTO PRESIDENCIA'!B23</f>
        <v>5</v>
      </c>
      <c r="C82" s="1">
        <f>+'PPTO PRESIDENCIA'!C23</f>
        <v>152</v>
      </c>
      <c r="D82" s="1">
        <f>+'PPTO PRESIDENCIA'!D23</f>
        <v>1</v>
      </c>
      <c r="E82" s="1">
        <f>+'PPTO PRESIDENCIA'!E23</f>
        <v>1</v>
      </c>
      <c r="F82" s="1">
        <f>+'PPTO PRESIDENCIA'!F23</f>
        <v>15</v>
      </c>
      <c r="G82" s="1" t="str">
        <f>+'PPTO PRESIDENCIA'!G23</f>
        <v>JRE</v>
      </c>
      <c r="H82" s="1" t="str">
        <f>+'PPTO PRESIDENCIA'!H23</f>
        <v>01</v>
      </c>
      <c r="I82" s="521" t="str">
        <f>+'PPTO PRESIDENCIA'!I23</f>
        <v>PSD</v>
      </c>
      <c r="J82" s="1" t="str">
        <f>+'PPTO PRESIDENCIA'!J23</f>
        <v>GOBIERNO ABIERTO</v>
      </c>
      <c r="K82" s="17">
        <f>+'PPTO PRESIDENCIA'!K23</f>
        <v>25000</v>
      </c>
    </row>
    <row r="83" spans="1:11" ht="27.75" customHeight="1" x14ac:dyDescent="0.25">
      <c r="A83" s="1">
        <f>+'PPTO SALA REG'!A23</f>
        <v>1</v>
      </c>
      <c r="B83" s="1">
        <f>+'PPTO SALA REG'!B23</f>
        <v>5</v>
      </c>
      <c r="C83" s="1">
        <f>+'PPTO SALA REG'!C23</f>
        <v>152</v>
      </c>
      <c r="D83" s="1">
        <f>+'PPTO SALA REG'!D23</f>
        <v>1</v>
      </c>
      <c r="E83" s="1">
        <f>+'PPTO SALA REG'!E23</f>
        <v>1</v>
      </c>
      <c r="F83" s="1">
        <f>+'PPTO SALA REG'!F23</f>
        <v>15</v>
      </c>
      <c r="G83" s="1" t="str">
        <f>+'PPTO SALA REG'!G23</f>
        <v>JRE</v>
      </c>
      <c r="H83" s="1" t="str">
        <f>+'PPTO SALA REG'!H23</f>
        <v>02</v>
      </c>
      <c r="I83" s="521" t="str">
        <f>+'PPTO SALA REG'!I23</f>
        <v>REG</v>
      </c>
      <c r="J83" s="521" t="str">
        <f>+'PPTO SALA REG'!J23</f>
        <v>GOBIERNO ABIERTO</v>
      </c>
      <c r="K83" s="17">
        <f>+'PPTO SALA REG'!K23</f>
        <v>50000</v>
      </c>
    </row>
    <row r="84" spans="1:11" ht="27.75" customHeight="1" x14ac:dyDescent="0.25">
      <c r="A84" s="1">
        <f>+'PPTO SINDICATURA'!A23</f>
        <v>1</v>
      </c>
      <c r="B84" s="1">
        <f>+'PPTO SINDICATURA'!B23</f>
        <v>5</v>
      </c>
      <c r="C84" s="1">
        <f>+'PPTO SINDICATURA'!C23</f>
        <v>152</v>
      </c>
      <c r="D84" s="1">
        <f>+'PPTO SINDICATURA'!D23</f>
        <v>1</v>
      </c>
      <c r="E84" s="1">
        <f>+'PPTO SINDICATURA'!E23</f>
        <v>1</v>
      </c>
      <c r="F84" s="1">
        <f>+'PPTO SINDICATURA'!F23</f>
        <v>15</v>
      </c>
      <c r="G84" s="1" t="str">
        <f>+'PPTO SINDICATURA'!G23</f>
        <v>JRE</v>
      </c>
      <c r="H84" s="1" t="str">
        <f>+'PPTO SINDICATURA'!H23</f>
        <v>03</v>
      </c>
      <c r="I84" s="521" t="str">
        <f>+'PPTO SINDICATURA'!I23</f>
        <v>SDM</v>
      </c>
      <c r="J84" s="521" t="str">
        <f>+'PPTO SINDICATURA'!J23</f>
        <v>GOBIERNO ABIERTO</v>
      </c>
      <c r="K84" s="17">
        <f>+'PPTO SINDICATURA'!K23</f>
        <v>50000</v>
      </c>
    </row>
    <row r="85" spans="1:11" ht="27.75" customHeight="1" x14ac:dyDescent="0.25">
      <c r="A85" s="1">
        <f>+'PPTO CATASTRO'!A23</f>
        <v>1</v>
      </c>
      <c r="B85" s="1">
        <f>+'PPTO CATASTRO'!B23</f>
        <v>5</v>
      </c>
      <c r="C85" s="1">
        <f>+'PPTO CATASTRO'!C23</f>
        <v>152</v>
      </c>
      <c r="D85" s="1">
        <f>+'PPTO CATASTRO'!D23</f>
        <v>1</v>
      </c>
      <c r="E85" s="1">
        <f>+'PPTO CATASTRO'!E23</f>
        <v>1</v>
      </c>
      <c r="F85" s="1">
        <f>+'PPTO CATASTRO'!F23</f>
        <v>15</v>
      </c>
      <c r="G85" s="1" t="str">
        <f>+'PPTO CATASTRO'!G23</f>
        <v>JRE</v>
      </c>
      <c r="H85" s="1">
        <f>+'PPTO CATASTRO'!H23</f>
        <v>19</v>
      </c>
      <c r="I85" s="521" t="str">
        <f>+'PPTO CATASTRO'!I23</f>
        <v>CAT</v>
      </c>
      <c r="J85" s="521" t="str">
        <f>+'PPTO CATASTRO'!J23</f>
        <v>FORTALECIMIENTO DE LAS FINANZAS MUNICIPALES</v>
      </c>
      <c r="K85" s="17">
        <f>+'PPTO CATASTRO'!K23</f>
        <v>50000</v>
      </c>
    </row>
    <row r="86" spans="1:11" ht="27.75" customHeight="1" x14ac:dyDescent="0.25">
      <c r="A86" s="1">
        <f>+'PPTO OFIC. MAY'!A23</f>
        <v>1</v>
      </c>
      <c r="B86" s="1">
        <f>+'PPTO OFIC. MAY'!B23</f>
        <v>5</v>
      </c>
      <c r="C86" s="1">
        <f>+'PPTO OFIC. MAY'!C23</f>
        <v>152</v>
      </c>
      <c r="D86" s="1">
        <f>+'PPTO OFIC. MAY'!D23</f>
        <v>1</v>
      </c>
      <c r="E86" s="1">
        <f>+'PPTO OFIC. MAY'!E23</f>
        <v>1</v>
      </c>
      <c r="F86" s="1">
        <f>+'PPTO OFIC. MAY'!F23</f>
        <v>15</v>
      </c>
      <c r="G86" s="1" t="str">
        <f>+'PPTO OFIC. MAY'!G23</f>
        <v>JRE</v>
      </c>
      <c r="H86" s="1">
        <f>+'PPTO OFIC. MAY'!H23</f>
        <v>15</v>
      </c>
      <c r="I86" s="521" t="str">
        <f>+'PPTO OFIC. MAY'!I23</f>
        <v>OMY</v>
      </c>
      <c r="J86" s="521" t="str">
        <f>+'PPTO OFIC. MAY'!J23</f>
        <v>RESPETO A LA LEGALIDAD Y A LOS DERECHOS HUMANOS</v>
      </c>
      <c r="K86" s="17">
        <f>+'PPTO OFIC. MAY'!K23</f>
        <v>50000</v>
      </c>
    </row>
    <row r="87" spans="1:11" ht="27.75" customHeight="1" x14ac:dyDescent="0.25">
      <c r="A87" s="1">
        <f>+'PPTO ORGANO CONTROL'!A23</f>
        <v>1</v>
      </c>
      <c r="B87" s="1">
        <f>+'PPTO ORGANO CONTROL'!B23</f>
        <v>5</v>
      </c>
      <c r="C87" s="1">
        <f>+'PPTO ORGANO CONTROL'!C23</f>
        <v>152</v>
      </c>
      <c r="D87" s="1">
        <f>+'PPTO ORGANO CONTROL'!D23</f>
        <v>1</v>
      </c>
      <c r="E87" s="1">
        <f>+'PPTO ORGANO CONTROL'!E23</f>
        <v>1</v>
      </c>
      <c r="F87" s="1">
        <f>+'PPTO ORGANO CONTROL'!F23</f>
        <v>15</v>
      </c>
      <c r="G87" s="1" t="str">
        <f>+'PPTO ORGANO CONTROL'!G23</f>
        <v>JRE</v>
      </c>
      <c r="H87" s="1" t="str">
        <f>+'PPTO ORGANO CONTROL'!H23</f>
        <v>08</v>
      </c>
      <c r="I87" s="521" t="str">
        <f>+'PPTO ORGANO CONTROL'!I23</f>
        <v>OIC</v>
      </c>
      <c r="J87" s="521" t="str">
        <f>+'PPTO ORGANO CONTROL'!J23</f>
        <v>TRANSPARENCIA Y RENDICIÓN DE CUENTAS</v>
      </c>
      <c r="K87" s="17">
        <f>+'PPTO ORGANO CONTROL'!K23</f>
        <v>50000</v>
      </c>
    </row>
    <row r="88" spans="1:11" ht="27.75" customHeight="1" x14ac:dyDescent="0.25">
      <c r="A88" s="1">
        <f>+'PPTO TRANSP'!A23</f>
        <v>1</v>
      </c>
      <c r="B88" s="1">
        <f>+'PPTO TRANSP'!B23</f>
        <v>5</v>
      </c>
      <c r="C88" s="1">
        <f>+'PPTO TRANSP'!C23</f>
        <v>152</v>
      </c>
      <c r="D88" s="1">
        <f>+'PPTO TRANSP'!D23</f>
        <v>1</v>
      </c>
      <c r="E88" s="1">
        <f>+'PPTO TRANSP'!E23</f>
        <v>1</v>
      </c>
      <c r="F88" s="1">
        <f>+'PPTO TRANSP'!F23</f>
        <v>15</v>
      </c>
      <c r="G88" s="1" t="str">
        <f>+'PPTO TRANSP'!G23</f>
        <v>JRE</v>
      </c>
      <c r="H88" s="1">
        <f>+'PPTO TRANSP'!H23</f>
        <v>36</v>
      </c>
      <c r="I88" s="521" t="str">
        <f>+'PPTO TRANSP'!I23</f>
        <v>TRA</v>
      </c>
      <c r="J88" s="521" t="str">
        <f>+'PPTO TRANSP'!J23</f>
        <v>TRANSPARENCIA Y RENDICIÓN DE CUENTAS</v>
      </c>
      <c r="K88" s="17">
        <f>+'PPTO TRANSP'!K23</f>
        <v>50000</v>
      </c>
    </row>
    <row r="89" spans="1:11" ht="27.75" customHeight="1" x14ac:dyDescent="0.25">
      <c r="A89" s="1">
        <f>+'PPTO PLANEA'!A23</f>
        <v>1</v>
      </c>
      <c r="B89" s="1">
        <f>+'PPTO PLANEA'!B23</f>
        <v>5</v>
      </c>
      <c r="C89" s="1">
        <f>+'PPTO PLANEA'!C23</f>
        <v>152</v>
      </c>
      <c r="D89" s="1">
        <f>+'PPTO PLANEA'!D23</f>
        <v>1</v>
      </c>
      <c r="E89" s="1">
        <f>+'PPTO PLANEA'!E23</f>
        <v>1</v>
      </c>
      <c r="F89" s="1">
        <f>+'PPTO PLANEA'!F23</f>
        <v>15</v>
      </c>
      <c r="G89" s="1" t="str">
        <f>+'PPTO PLANEA'!G23</f>
        <v>JRE</v>
      </c>
      <c r="H89" s="1">
        <f>+'PPTO PLANEA'!H23</f>
        <v>24</v>
      </c>
      <c r="I89" s="521" t="str">
        <f>+'PPTO PLANEA'!I23</f>
        <v>PLA</v>
      </c>
      <c r="J89" s="521" t="str">
        <f>+'PPTO PLANEA'!J23</f>
        <v>PLANEACIÓN PARA RESULTADOS EN LA GESTIÓN PÚBLICA</v>
      </c>
      <c r="K89" s="17">
        <f>+'PPTO PLANEA'!K23</f>
        <v>50000</v>
      </c>
    </row>
    <row r="90" spans="1:11" ht="27.75" customHeight="1" x14ac:dyDescent="0.25">
      <c r="A90" s="1">
        <f>+'PPTO SEC. GRAL.'!A23</f>
        <v>1</v>
      </c>
      <c r="B90" s="1">
        <f>+'PPTO SEC. GRAL.'!B23</f>
        <v>5</v>
      </c>
      <c r="C90" s="1">
        <f>+'PPTO SEC. GRAL.'!C23</f>
        <v>152</v>
      </c>
      <c r="D90" s="1">
        <f>+'PPTO SEC. GRAL.'!D23</f>
        <v>1</v>
      </c>
      <c r="E90" s="1">
        <f>+'PPTO SEC. GRAL.'!E23</f>
        <v>1</v>
      </c>
      <c r="F90" s="1">
        <f>+'PPTO SEC. GRAL.'!F23</f>
        <v>15</v>
      </c>
      <c r="G90" s="1" t="str">
        <f>+'PPTO SEC. GRAL.'!G23</f>
        <v>JRE</v>
      </c>
      <c r="H90" s="1" t="str">
        <f>+'PPTO SEC. GRAL.'!H23</f>
        <v>04</v>
      </c>
      <c r="I90" s="521" t="str">
        <f>+'PPTO SEC. GRAL.'!I23</f>
        <v>SGR</v>
      </c>
      <c r="J90" s="521" t="str">
        <f>+'PPTO SEC. GRAL.'!J23</f>
        <v>PLANEACIÓN PARA RESULTADOS EN LA GESTIÓN PÚBLICA</v>
      </c>
      <c r="K90" s="17">
        <f>+'PPTO SEC. GRAL.'!K23</f>
        <v>50000</v>
      </c>
    </row>
    <row r="91" spans="1:11" ht="27.75" customHeight="1" x14ac:dyDescent="0.25">
      <c r="A91" s="1">
        <f>+'PPTO TESORERIA'!A23</f>
        <v>1</v>
      </c>
      <c r="B91" s="1">
        <f>+'PPTO TESORERIA'!B23</f>
        <v>5</v>
      </c>
      <c r="C91" s="1">
        <f>+'PPTO TESORERIA'!C23</f>
        <v>152</v>
      </c>
      <c r="D91" s="1">
        <f>+'PPTO TESORERIA'!D23</f>
        <v>1</v>
      </c>
      <c r="E91" s="1">
        <f>+'PPTO TESORERIA'!E23</f>
        <v>1</v>
      </c>
      <c r="F91" s="1">
        <f>+'PPTO TESORERIA'!F23</f>
        <v>15</v>
      </c>
      <c r="G91" s="1" t="str">
        <f>+'PPTO TESORERIA'!G23</f>
        <v>JRE</v>
      </c>
      <c r="H91" s="1" t="str">
        <f>+'PPTO TESORERIA'!H23</f>
        <v>05</v>
      </c>
      <c r="I91" s="521" t="str">
        <f>+'PPTO TESORERIA'!I23</f>
        <v>TES</v>
      </c>
      <c r="J91" s="521" t="str">
        <f>+'PPTO TESORERIA'!J23</f>
        <v>ADMINISTRACIÓN OPTIMA DE LOS RECURSOS</v>
      </c>
      <c r="K91" s="17">
        <f>+'PPTO TESORERIA'!K23</f>
        <v>50000</v>
      </c>
    </row>
    <row r="92" spans="1:11" ht="27.75" customHeight="1" x14ac:dyDescent="0.25">
      <c r="A92" s="1">
        <f>+'PPTO OBRAS '!A23</f>
        <v>1</v>
      </c>
      <c r="B92" s="1">
        <f>+'PPTO OBRAS '!B23</f>
        <v>5</v>
      </c>
      <c r="C92" s="1">
        <f>+'PPTO OBRAS '!C23</f>
        <v>152</v>
      </c>
      <c r="D92" s="1">
        <f>+'PPTO OBRAS '!D23</f>
        <v>1</v>
      </c>
      <c r="E92" s="1">
        <f>+'PPTO OBRAS '!E23</f>
        <v>1</v>
      </c>
      <c r="F92" s="1">
        <f>+'PPTO OBRAS '!F23</f>
        <v>15</v>
      </c>
      <c r="G92" s="1" t="str">
        <f>+'PPTO OBRAS '!G23</f>
        <v>JRE</v>
      </c>
      <c r="H92" s="1" t="str">
        <f>+'PPTO OBRAS '!H23</f>
        <v>06</v>
      </c>
      <c r="I92" s="521" t="str">
        <f>+'PPTO OBRAS '!I23</f>
        <v>OP1</v>
      </c>
      <c r="J92" s="521" t="str">
        <f>+'PPTO OBRAS '!J23</f>
        <v>CONSTRUCCION Y MANTENIMIENTO DE INFRAESTRUCTURA Y EQUIPAMIENTO URBANO</v>
      </c>
      <c r="K92" s="17">
        <f>+'PPTO OBRAS '!K23</f>
        <v>50000</v>
      </c>
    </row>
    <row r="93" spans="1:11" ht="27.75" customHeight="1" x14ac:dyDescent="0.25">
      <c r="A93" s="1">
        <f>+'PPTO DES. RUR'!A23</f>
        <v>1</v>
      </c>
      <c r="B93" s="1">
        <f>+'PPTO DES. RUR'!B23</f>
        <v>5</v>
      </c>
      <c r="C93" s="1">
        <f>+'PPTO DES. RUR'!C23</f>
        <v>152</v>
      </c>
      <c r="D93" s="1">
        <f>+'PPTO DES. RUR'!D23</f>
        <v>1</v>
      </c>
      <c r="E93" s="1">
        <f>+'PPTO DES. RUR'!E23</f>
        <v>1</v>
      </c>
      <c r="F93" s="1">
        <f>+'PPTO DES. RUR'!F23</f>
        <v>15</v>
      </c>
      <c r="G93" s="1" t="str">
        <f>+'PPTO DES. RUR'!G23</f>
        <v>JRE</v>
      </c>
      <c r="H93" s="1">
        <f>+'PPTO DES. RUR'!H23</f>
        <v>30</v>
      </c>
      <c r="I93" s="521" t="str">
        <f>+'PPTO DES. RUR'!I23</f>
        <v>DER</v>
      </c>
      <c r="J93" s="521" t="str">
        <f>+'PPTO DES. RUR'!J23</f>
        <v>DESARROLLO Y REACTIVACIÓN DE PRODUCCIÓN PRIMARIA</v>
      </c>
      <c r="K93" s="17">
        <f>+'PPTO DES. RUR'!K23</f>
        <v>50000</v>
      </c>
    </row>
    <row r="94" spans="1:11" ht="27.75" customHeight="1" x14ac:dyDescent="0.25">
      <c r="A94" s="1">
        <f>+'PPTO BIENES. SOC'!A23</f>
        <v>1</v>
      </c>
      <c r="B94" s="1">
        <f>+'PPTO BIENES. SOC'!B23</f>
        <v>5</v>
      </c>
      <c r="C94" s="1">
        <f>+'PPTO BIENES. SOC'!C23</f>
        <v>152</v>
      </c>
      <c r="D94" s="1">
        <f>+'PPTO BIENES. SOC'!D23</f>
        <v>1</v>
      </c>
      <c r="E94" s="1">
        <f>+'PPTO BIENES. SOC'!E23</f>
        <v>1</v>
      </c>
      <c r="F94" s="1">
        <f>+'PPTO BIENES. SOC'!F23</f>
        <v>15</v>
      </c>
      <c r="G94" s="1" t="str">
        <f>+'PPTO BIENES. SOC'!G23</f>
        <v>JRE</v>
      </c>
      <c r="H94" s="1">
        <f>+'PPTO BIENES. SOC'!H23</f>
        <v>16</v>
      </c>
      <c r="I94" s="521" t="str">
        <f>+'PPTO BIENES. SOC'!I23</f>
        <v>DBS</v>
      </c>
      <c r="J94" s="521" t="str">
        <f>+'PPTO BIENES. SOC'!J23</f>
        <v>MEJORAMIENTO DE LA VIVIENDA</v>
      </c>
      <c r="K94" s="17">
        <f>+'PPTO BIENES. SOC'!K23</f>
        <v>25000</v>
      </c>
    </row>
    <row r="95" spans="1:11" ht="27.75" customHeight="1" x14ac:dyDescent="0.25">
      <c r="A95" s="1">
        <f>+'PPTO DES. ECON.'!A23</f>
        <v>1</v>
      </c>
      <c r="B95" s="1">
        <f>+'PPTO DES. ECON.'!B23</f>
        <v>5</v>
      </c>
      <c r="C95" s="1">
        <f>+'PPTO DES. ECON.'!C23</f>
        <v>152</v>
      </c>
      <c r="D95" s="1">
        <f>+'PPTO DES. ECON.'!D23</f>
        <v>1</v>
      </c>
      <c r="E95" s="1">
        <f>+'PPTO DES. ECON.'!E23</f>
        <v>1</v>
      </c>
      <c r="F95" s="1">
        <f>+'PPTO DES. ECON.'!F23</f>
        <v>15</v>
      </c>
      <c r="G95" s="1" t="str">
        <f>+'PPTO DES. ECON.'!G23</f>
        <v>JRE</v>
      </c>
      <c r="H95" s="1">
        <f>+'PPTO DES. ECON.'!H23</f>
        <v>31</v>
      </c>
      <c r="I95" s="1" t="str">
        <f>+'PPTO DES. ECON.'!I23</f>
        <v>DEC</v>
      </c>
      <c r="J95" s="1" t="str">
        <f>+'PPTO DES. ECON.'!J23</f>
        <v>PROMOCIÓN DE LA INVERSIÓN Y EL EMPELO E IMPULSO A LAS MICRO Y PEQUEÑAS EMPRESAS</v>
      </c>
      <c r="K95" s="17">
        <f>+'PPTO DES. ECON.'!K23</f>
        <v>25000</v>
      </c>
    </row>
    <row r="96" spans="1:11" ht="27.75" customHeight="1" x14ac:dyDescent="0.25">
      <c r="A96" s="1">
        <f>+'PPTO DIF'!A23</f>
        <v>1</v>
      </c>
      <c r="B96" s="1">
        <f>+'PPTO DIF'!B23</f>
        <v>5</v>
      </c>
      <c r="C96" s="1">
        <f>+'PPTO DIF'!C23</f>
        <v>152</v>
      </c>
      <c r="D96" s="1">
        <f>+'PPTO DIF'!D23</f>
        <v>1</v>
      </c>
      <c r="E96" s="1">
        <f>+'PPTO DIF'!E23</f>
        <v>1</v>
      </c>
      <c r="F96" s="1">
        <f>+'PPTO DIF'!F23</f>
        <v>15</v>
      </c>
      <c r="G96" s="1" t="str">
        <f>+'PPTO DIF'!G23</f>
        <v>JRE</v>
      </c>
      <c r="H96" s="1" t="str">
        <f>+'PPTO DIF'!H23</f>
        <v>07</v>
      </c>
      <c r="I96" s="1" t="str">
        <f>+'PPTO DIF'!I23</f>
        <v>DIF</v>
      </c>
      <c r="J96" s="1" t="str">
        <f>+'PPTO DIF'!J23</f>
        <v>PROTECCIÓN A PERSONAS SUCEPTIBLES O EN SITUACIÓN DE VULNERABILIDAD Y REHABILITACIÓN PARA PERSONAS CON DISCAPACIDAD</v>
      </c>
      <c r="K96" s="17">
        <f>+'PPTO DIF'!K23</f>
        <v>25000</v>
      </c>
    </row>
    <row r="97" spans="1:11" ht="27.75" customHeight="1" x14ac:dyDescent="0.25">
      <c r="A97" s="1">
        <f>+'PPTO EDUCACION'!A23</f>
        <v>1</v>
      </c>
      <c r="B97" s="1">
        <f>+'PPTO EDUCACION'!B23</f>
        <v>5</v>
      </c>
      <c r="C97" s="1">
        <f>+'PPTO EDUCACION'!C23</f>
        <v>152</v>
      </c>
      <c r="D97" s="1">
        <f>+'PPTO EDUCACION'!D23</f>
        <v>1</v>
      </c>
      <c r="E97" s="1">
        <f>+'PPTO EDUCACION'!E23</f>
        <v>1</v>
      </c>
      <c r="F97" s="1">
        <f>+'PPTO EDUCACION'!F23</f>
        <v>15</v>
      </c>
      <c r="G97" s="1" t="str">
        <f>+'PPTO EDUCACION'!G23</f>
        <v>JRE</v>
      </c>
      <c r="H97" s="1">
        <f>+'PPTO EDUCACION'!H23</f>
        <v>33</v>
      </c>
      <c r="I97" s="1" t="str">
        <f>+'PPTO EDUCACION'!I23</f>
        <v>EDC</v>
      </c>
      <c r="J97" s="1" t="str">
        <f>+'PPTO EDUCACION'!J23</f>
        <v>CULTURA PARA LA PAZ, LA INCLUSIÓN, EL DESARROLLO HUMANO Y EL BIENESTAR MUNICIPAL</v>
      </c>
      <c r="K97" s="17">
        <f>+'PPTO EDUCACION'!K23</f>
        <v>25000</v>
      </c>
    </row>
    <row r="98" spans="1:11" ht="27.75" customHeight="1" x14ac:dyDescent="0.25">
      <c r="A98" s="1">
        <f>+'PPTO COM. SOCIAL'!A23</f>
        <v>1</v>
      </c>
      <c r="B98" s="1">
        <f>+'PPTO COM. SOCIAL'!B23</f>
        <v>5</v>
      </c>
      <c r="C98" s="1">
        <f>+'PPTO COM. SOCIAL'!C23</f>
        <v>152</v>
      </c>
      <c r="D98" s="1">
        <f>+'PPTO COM. SOCIAL'!D23</f>
        <v>1</v>
      </c>
      <c r="E98" s="1">
        <f>+'PPTO COM. SOCIAL'!E23</f>
        <v>1</v>
      </c>
      <c r="F98" s="1">
        <f>+'PPTO COM. SOCIAL'!F23</f>
        <v>15</v>
      </c>
      <c r="G98" s="1" t="str">
        <f>+'PPTO COM. SOCIAL'!G23</f>
        <v>JRE</v>
      </c>
      <c r="H98" s="1">
        <f>+'PPTO COM. SOCIAL'!H23</f>
        <v>23</v>
      </c>
      <c r="I98" s="1" t="str">
        <f>+'PPTO COM. SOCIAL'!I23</f>
        <v>COS</v>
      </c>
      <c r="J98" s="1" t="str">
        <f>+'PPTO COM. SOCIAL'!J23</f>
        <v>GOBIERNO ABIERTO</v>
      </c>
      <c r="K98" s="17">
        <f>+'PPTO COM. SOCIAL'!K23</f>
        <v>25000</v>
      </c>
    </row>
    <row r="99" spans="1:11" ht="27.75" customHeight="1" x14ac:dyDescent="0.25">
      <c r="A99" s="1">
        <f>+'PPTO REG. CIV.'!A23</f>
        <v>1</v>
      </c>
      <c r="B99" s="1">
        <f>+'PPTO REG. CIV.'!B23</f>
        <v>5</v>
      </c>
      <c r="C99" s="1">
        <f>+'PPTO REG. CIV.'!C23</f>
        <v>152</v>
      </c>
      <c r="D99" s="1">
        <f>+'PPTO REG. CIV.'!D23</f>
        <v>1</v>
      </c>
      <c r="E99" s="1">
        <f>+'PPTO REG. CIV.'!E23</f>
        <v>1</v>
      </c>
      <c r="F99" s="1">
        <f>+'PPTO REG. CIV.'!F23</f>
        <v>15</v>
      </c>
      <c r="G99" s="1" t="str">
        <f>+'PPTO REG. CIV.'!G23</f>
        <v>JRE</v>
      </c>
      <c r="H99" s="1">
        <f>+'PPTO REG. CIV.'!H23</f>
        <v>12</v>
      </c>
      <c r="I99" s="1" t="str">
        <f>+'PPTO REG. CIV.'!I23</f>
        <v>RCV</v>
      </c>
      <c r="J99" s="1" t="str">
        <f>+'PPTO REG. CIV.'!J23</f>
        <v>FORTALECIMIENTO DE LAS FINANZAS MUNICIPALES</v>
      </c>
      <c r="K99" s="17">
        <f>+'PPTO REG. CIV.'!K23</f>
        <v>25000</v>
      </c>
    </row>
    <row r="100" spans="1:11" ht="27.75" customHeight="1" x14ac:dyDescent="0.25">
      <c r="A100" s="1">
        <f>+'PPTO DEPORTES'!A23</f>
        <v>1</v>
      </c>
      <c r="B100" s="1">
        <f>+'PPTO DEPORTES'!B23</f>
        <v>5</v>
      </c>
      <c r="C100" s="1">
        <f>+'PPTO DEPORTES'!C23</f>
        <v>152</v>
      </c>
      <c r="D100" s="1">
        <f>+'PPTO DEPORTES'!D23</f>
        <v>1</v>
      </c>
      <c r="E100" s="1">
        <f>+'PPTO DEPORTES'!E23</f>
        <v>1</v>
      </c>
      <c r="F100" s="1">
        <f>+'PPTO DEPORTES'!F23</f>
        <v>15</v>
      </c>
      <c r="G100" s="1" t="str">
        <f>+'PPTO DEPORTES'!G23</f>
        <v>JRE</v>
      </c>
      <c r="H100" s="1">
        <f>+'PPTO DEPORTES'!H23</f>
        <v>25</v>
      </c>
      <c r="I100" s="1" t="str">
        <f>+'PPTO DEPORTES'!I23</f>
        <v>DYJ</v>
      </c>
      <c r="J100" s="1" t="str">
        <f>+'PPTO DEPORTES'!J23</f>
        <v>DEPORTE Y ACTIVACIÓN FÍSICA</v>
      </c>
      <c r="K100" s="17">
        <f>+'PPTO DEPORTES'!K23</f>
        <v>25000</v>
      </c>
    </row>
    <row r="101" spans="1:11" ht="27.75" customHeight="1" x14ac:dyDescent="0.25">
      <c r="A101" s="1">
        <f>+'PPTO SALUD'!A23</f>
        <v>1</v>
      </c>
      <c r="B101" s="1">
        <f>+'PPTO SALUD'!B23</f>
        <v>5</v>
      </c>
      <c r="C101" s="1">
        <f>+'PPTO SALUD'!C23</f>
        <v>152</v>
      </c>
      <c r="D101" s="1">
        <f>+'PPTO SALUD'!D23</f>
        <v>1</v>
      </c>
      <c r="E101" s="1">
        <f>+'PPTO SALUD'!E23</f>
        <v>1</v>
      </c>
      <c r="F101" s="1">
        <f>+'PPTO SALUD'!F23</f>
        <v>15</v>
      </c>
      <c r="G101" s="1" t="str">
        <f>+'PPTO SALUD'!G23</f>
        <v>JRE</v>
      </c>
      <c r="H101" s="1">
        <f>+'PPTO SALUD'!H23</f>
        <v>20</v>
      </c>
      <c r="I101" s="1" t="str">
        <f>+'PPTO SALUD'!I23</f>
        <v>SAM</v>
      </c>
      <c r="J101" s="1" t="str">
        <f>+'PPTO SALUD'!J23</f>
        <v>PROTECCIÓN A PERSONAS SUCEPTIBLES O EN SITUACIÓN DE VULNERABILIDAD Y REHABILITACIÓN PARA PERSONAS CON DISCAPACIDAD</v>
      </c>
      <c r="K101" s="17">
        <f>+'PPTO SALUD'!K23</f>
        <v>25000</v>
      </c>
    </row>
    <row r="102" spans="1:11" ht="27.75" customHeight="1" x14ac:dyDescent="0.25">
      <c r="A102" s="1">
        <f>+'PPTO AGUA POTABLE'!A23</f>
        <v>1</v>
      </c>
      <c r="B102" s="1">
        <f>+'PPTO AGUA POTABLE'!B23</f>
        <v>5</v>
      </c>
      <c r="C102" s="1">
        <f>+'PPTO AGUA POTABLE'!C23</f>
        <v>152</v>
      </c>
      <c r="D102" s="1">
        <f>+'PPTO AGUA POTABLE'!D23</f>
        <v>1</v>
      </c>
      <c r="E102" s="1">
        <f>+'PPTO AGUA POTABLE'!E23</f>
        <v>1</v>
      </c>
      <c r="F102" s="1">
        <f>+'PPTO AGUA POTABLE'!F23</f>
        <v>15</v>
      </c>
      <c r="G102" s="1" t="str">
        <f>+'PPTO AGUA POTABLE'!G23</f>
        <v>JRE</v>
      </c>
      <c r="H102" s="1">
        <f>+'PPTO AGUA POTABLE'!H23</f>
        <v>35</v>
      </c>
      <c r="I102" s="1" t="str">
        <f>+'PPTO AGUA POTABLE'!I23</f>
        <v>AGP</v>
      </c>
      <c r="J102" s="1" t="str">
        <f>+'PPTO AGUA POTABLE'!J23</f>
        <v>SERVICIOS PÚBLICOS MUNICIPALES</v>
      </c>
      <c r="K102" s="17">
        <f>+'PPTO AGUA POTABLE'!K23</f>
        <v>25000</v>
      </c>
    </row>
    <row r="103" spans="1:11" ht="27.75" customHeight="1" x14ac:dyDescent="0.25">
      <c r="A103" s="1">
        <f>+'PPTO REGLAMENTOS'!A23</f>
        <v>1</v>
      </c>
      <c r="B103" s="1">
        <f>+'PPTO REGLAMENTOS'!B23</f>
        <v>5</v>
      </c>
      <c r="C103" s="1">
        <f>+'PPTO REGLAMENTOS'!C23</f>
        <v>152</v>
      </c>
      <c r="D103" s="1">
        <f>+'PPTO REGLAMENTOS'!D23</f>
        <v>1</v>
      </c>
      <c r="E103" s="1">
        <f>+'PPTO REGLAMENTOS'!E23</f>
        <v>1</v>
      </c>
      <c r="F103" s="1">
        <f>+'PPTO REGLAMENTOS'!F23</f>
        <v>15</v>
      </c>
      <c r="G103" s="1" t="str">
        <f>+'PPTO REGLAMENTOS'!G23</f>
        <v>JRE</v>
      </c>
      <c r="H103" s="1">
        <f>+'PPTO REGLAMENTOS'!H23</f>
        <v>11</v>
      </c>
      <c r="I103" s="1" t="str">
        <f>+'PPTO REGLAMENTOS'!I23</f>
        <v>REG</v>
      </c>
      <c r="J103" s="1" t="str">
        <f>+'PPTO REGLAMENTOS'!J23</f>
        <v>RESPETO A LA LEGALIDAD Y A LOS DERECHOS HUMANOS</v>
      </c>
      <c r="K103" s="17">
        <f>+'PPTO REGLAMENTOS'!K23</f>
        <v>25000</v>
      </c>
    </row>
    <row r="104" spans="1:11" ht="27.75" customHeight="1" x14ac:dyDescent="0.25">
      <c r="A104" s="1">
        <f>+'PPTO PARQUES'!A23</f>
        <v>1</v>
      </c>
      <c r="B104" s="1">
        <f>+'PPTO PARQUES'!B23</f>
        <v>5</v>
      </c>
      <c r="C104" s="1">
        <f>+'PPTO PARQUES'!C23</f>
        <v>152</v>
      </c>
      <c r="D104" s="1">
        <f>+'PPTO PARQUES'!D23</f>
        <v>1</v>
      </c>
      <c r="E104" s="1">
        <f>+'PPTO PARQUES'!E23</f>
        <v>1</v>
      </c>
      <c r="F104" s="1">
        <f>+'PPTO PARQUES'!F23</f>
        <v>15</v>
      </c>
      <c r="G104" s="1" t="str">
        <f>+'PPTO PARQUES'!G23</f>
        <v>JRE</v>
      </c>
      <c r="H104" s="1">
        <f>+'PPTO PARQUES'!H23</f>
        <v>37</v>
      </c>
      <c r="I104" s="1" t="str">
        <f>+'PPTO PARQUES'!I23</f>
        <v>PYJ</v>
      </c>
      <c r="J104" s="1" t="str">
        <f>+'PPTO PARQUES'!J23</f>
        <v>SERVICIOS PÚBLICOS MUNICIPALES</v>
      </c>
      <c r="K104" s="17">
        <f>+'PPTO PARQUES'!K23</f>
        <v>25000</v>
      </c>
    </row>
    <row r="105" spans="1:11" ht="27.75" customHeight="1" x14ac:dyDescent="0.25">
      <c r="A105" s="1">
        <f>+'PPTO SERV. GRALES'!A23</f>
        <v>1</v>
      </c>
      <c r="B105" s="1">
        <f>+'PPTO SERV. GRALES'!B23</f>
        <v>5</v>
      </c>
      <c r="C105" s="1">
        <f>+'PPTO SERV. GRALES'!C23</f>
        <v>152</v>
      </c>
      <c r="D105" s="1">
        <f>+'PPTO SERV. GRALES'!D23</f>
        <v>1</v>
      </c>
      <c r="E105" s="1">
        <f>+'PPTO SERV. GRALES'!E23</f>
        <v>1</v>
      </c>
      <c r="F105" s="1">
        <f>+'PPTO SERV. GRALES'!F23</f>
        <v>15</v>
      </c>
      <c r="G105" s="1" t="str">
        <f>+'PPTO SERV. GRALES'!G23</f>
        <v>JRE</v>
      </c>
      <c r="H105" s="1">
        <f>+'PPTO SERV. GRALES'!H23</f>
        <v>18</v>
      </c>
      <c r="I105" s="1" t="str">
        <f>+'PPTO SERV. GRALES'!I23</f>
        <v>DSG</v>
      </c>
      <c r="J105" s="1" t="str">
        <f>+'PPTO SERV. GRALES'!J23</f>
        <v>SERVICIOS PÚBLICOS MUNICIPALES</v>
      </c>
      <c r="K105" s="17">
        <f>+'PPTO SERV. GRALES'!K23</f>
        <v>25000</v>
      </c>
    </row>
    <row r="106" spans="1:11" ht="27.75" customHeight="1" x14ac:dyDescent="0.25">
      <c r="A106" s="1">
        <f>+'PPTO ALUM PUB.'!A23</f>
        <v>1</v>
      </c>
      <c r="B106" s="1">
        <f>+'PPTO ALUM PUB.'!B23</f>
        <v>5</v>
      </c>
      <c r="C106" s="1">
        <f>+'PPTO ALUM PUB.'!C23</f>
        <v>152</v>
      </c>
      <c r="D106" s="1">
        <f>+'PPTO ALUM PUB.'!D23</f>
        <v>1</v>
      </c>
      <c r="E106" s="1">
        <f>+'PPTO ALUM PUB.'!E23</f>
        <v>1</v>
      </c>
      <c r="F106" s="1">
        <f>+'PPTO ALUM PUB.'!F23</f>
        <v>15</v>
      </c>
      <c r="G106" s="1" t="str">
        <f>+'PPTO ALUM PUB.'!G23</f>
        <v>JRE</v>
      </c>
      <c r="H106" s="1">
        <f>+'PPTO ALUM PUB.'!H23</f>
        <v>22</v>
      </c>
      <c r="I106" s="1" t="str">
        <f>+'PPTO ALUM PUB.'!I23</f>
        <v>DAP</v>
      </c>
      <c r="J106" s="1" t="str">
        <f>+'PPTO ALUM PUB.'!J23</f>
        <v>SERVICIOS PÚBLICOS MUNICIPALES</v>
      </c>
      <c r="K106" s="17">
        <f>+'PPTO ALUM PUB.'!K23</f>
        <v>25000</v>
      </c>
    </row>
    <row r="107" spans="1:11" ht="27.75" customHeight="1" x14ac:dyDescent="0.25">
      <c r="A107" s="1">
        <f>+'PPTO DIV. SEX.'!A23</f>
        <v>1</v>
      </c>
      <c r="B107" s="1">
        <f>+'PPTO DIV. SEX.'!B23</f>
        <v>5</v>
      </c>
      <c r="C107" s="1">
        <f>+'PPTO DIV. SEX.'!C23</f>
        <v>152</v>
      </c>
      <c r="D107" s="1">
        <f>+'PPTO DIV. SEX.'!D23</f>
        <v>1</v>
      </c>
      <c r="E107" s="1">
        <f>+'PPTO DIV. SEX.'!E23</f>
        <v>1</v>
      </c>
      <c r="F107" s="1">
        <f>+'PPTO DIV. SEX.'!F23</f>
        <v>15</v>
      </c>
      <c r="G107" s="1" t="str">
        <f>+'PPTO DIV. SEX.'!G23</f>
        <v>JRE</v>
      </c>
      <c r="H107" s="1">
        <f>+'PPTO DIV. SEX.'!H23</f>
        <v>38</v>
      </c>
      <c r="I107" s="1" t="str">
        <f>+'PPTO DIV. SEX.'!I23</f>
        <v>DIS</v>
      </c>
      <c r="J107" s="1" t="str">
        <f>+'PPTO DIV. SEX.'!J23</f>
        <v>BRINDAR LOS CONOCIMIENTOS SOBRE COMO TENER MAYOR ÉXITO DENTRO DE SUS NEGOCIOS A LAS MUJERES JEFAS DE FAMILIA</v>
      </c>
      <c r="K107" s="17">
        <f>+'PPTO DIV. SEX.'!K23</f>
        <v>25000</v>
      </c>
    </row>
    <row r="108" spans="1:11" ht="27.75" customHeight="1" x14ac:dyDescent="0.25">
      <c r="A108" s="1">
        <f>+'PPTO TURISMO'!A23</f>
        <v>1</v>
      </c>
      <c r="B108" s="1">
        <f>+'PPTO TURISMO'!B23</f>
        <v>5</v>
      </c>
      <c r="C108" s="1">
        <f>+'PPTO TURISMO'!C23</f>
        <v>152</v>
      </c>
      <c r="D108" s="1">
        <f>+'PPTO TURISMO'!D23</f>
        <v>1</v>
      </c>
      <c r="E108" s="1">
        <f>+'PPTO TURISMO'!E23</f>
        <v>1</v>
      </c>
      <c r="F108" s="1">
        <f>+'PPTO TURISMO'!F23</f>
        <v>15</v>
      </c>
      <c r="G108" s="1" t="str">
        <f>+'PPTO TURISMO'!G23</f>
        <v>JRE</v>
      </c>
      <c r="H108" s="1">
        <f>+'PPTO TURISMO'!H23</f>
        <v>32</v>
      </c>
      <c r="I108" s="1" t="str">
        <f>+'PPTO TURISMO'!I23</f>
        <v>TUR</v>
      </c>
      <c r="J108" s="1" t="str">
        <f>+'PPTO TURISMO'!J23</f>
        <v>BRINDAR LOS CONOCIMIENTOS SOBRE COMO TENER MAYOR ÉXITO DENTRO DE SUS NEGOCIOS A LAS MUJERES JEFAS DE FAMILIA</v>
      </c>
      <c r="K108" s="17">
        <f>+'PPTO TURISMO'!K23</f>
        <v>25000</v>
      </c>
    </row>
    <row r="109" spans="1:11" ht="27.75" customHeight="1" x14ac:dyDescent="0.25">
      <c r="A109" s="1">
        <f>+'PPTO COOR. ECOL.'!A23</f>
        <v>1</v>
      </c>
      <c r="B109" s="1">
        <f>+'PPTO COOR. ECOL.'!B23</f>
        <v>5</v>
      </c>
      <c r="C109" s="1">
        <f>+'PPTO COOR. ECOL.'!C23</f>
        <v>152</v>
      </c>
      <c r="D109" s="1">
        <f>+'PPTO COOR. ECOL.'!D23</f>
        <v>1</v>
      </c>
      <c r="E109" s="1">
        <f>+'PPTO COOR. ECOL.'!E23</f>
        <v>1</v>
      </c>
      <c r="F109" s="1">
        <f>+'PPTO COOR. ECOL.'!F23</f>
        <v>15</v>
      </c>
      <c r="G109" s="1" t="str">
        <f>+'PPTO COOR. ECOL.'!G23</f>
        <v>JRE</v>
      </c>
      <c r="H109" s="1">
        <f>+'PPTO COOR. ECOL.'!H23</f>
        <v>39</v>
      </c>
      <c r="I109" s="1" t="str">
        <f>+'PPTO COOR. ECOL.'!I23</f>
        <v>ECO</v>
      </c>
      <c r="J109" s="1" t="str">
        <f>+'PPTO COOR. ECOL.'!J23</f>
        <v>RESPETO A LA LEGALIDAD Y A LOS DERECHOS HUMANOS</v>
      </c>
      <c r="K109" s="17">
        <f>+'PPTO COOR. ECOL.'!K23</f>
        <v>25000</v>
      </c>
    </row>
    <row r="110" spans="1:11" ht="27.75" customHeight="1" x14ac:dyDescent="0.25">
      <c r="A110" s="1">
        <f>+'PPTO COOR. REC. HUM'!A23</f>
        <v>1</v>
      </c>
      <c r="B110" s="1">
        <f>+'PPTO COOR. REC. HUM'!B23</f>
        <v>5</v>
      </c>
      <c r="C110" s="1">
        <f>+'PPTO COOR. REC. HUM'!C23</f>
        <v>152</v>
      </c>
      <c r="D110" s="1">
        <f>+'PPTO COOR. REC. HUM'!D23</f>
        <v>1</v>
      </c>
      <c r="E110" s="1">
        <f>+'PPTO COOR. REC. HUM'!E23</f>
        <v>1</v>
      </c>
      <c r="F110" s="1">
        <f>+'PPTO COOR. REC. HUM'!F23</f>
        <v>15</v>
      </c>
      <c r="G110" s="1" t="str">
        <f>+'PPTO COOR. REC. HUM'!G23</f>
        <v>JRE</v>
      </c>
      <c r="H110" s="1" t="str">
        <f>+'PPTO COOR. REC. HUM'!H23</f>
        <v>09</v>
      </c>
      <c r="I110" s="1" t="str">
        <f>+'PPTO COOR. REC. HUM'!I23</f>
        <v>HYM</v>
      </c>
      <c r="J110" s="1" t="str">
        <f>+'PPTO COOR. REC. HUM'!J23</f>
        <v>RESPETO A LA LEGALIDAD Y A LOS DERECHOS HUMANOS</v>
      </c>
      <c r="K110" s="17">
        <f>+'PPTO COOR. REC. HUM'!K23</f>
        <v>25000</v>
      </c>
    </row>
    <row r="111" spans="1:11" x14ac:dyDescent="0.25">
      <c r="A111" s="1">
        <v>1</v>
      </c>
      <c r="B111" s="1">
        <v>5</v>
      </c>
      <c r="C111" s="1">
        <v>159</v>
      </c>
      <c r="D111" s="1"/>
      <c r="E111" s="1"/>
      <c r="F111" s="1"/>
      <c r="G111" s="1"/>
      <c r="H111" s="1"/>
      <c r="I111" s="1"/>
      <c r="J111" s="7" t="s">
        <v>98</v>
      </c>
      <c r="K111" s="64">
        <f>+K112</f>
        <v>0</v>
      </c>
    </row>
    <row r="112" spans="1:11" x14ac:dyDescent="0.25">
      <c r="A112" s="1">
        <v>1</v>
      </c>
      <c r="B112" s="1">
        <v>5</v>
      </c>
      <c r="C112" s="1">
        <v>159</v>
      </c>
      <c r="D112" s="1">
        <v>1</v>
      </c>
      <c r="E112" s="1"/>
      <c r="F112" s="1"/>
      <c r="G112" s="1"/>
      <c r="H112" s="1"/>
      <c r="I112" s="1"/>
      <c r="J112" s="7" t="s">
        <v>94</v>
      </c>
      <c r="K112" s="64">
        <f>+K113</f>
        <v>0</v>
      </c>
    </row>
    <row r="113" spans="1:11" x14ac:dyDescent="0.25">
      <c r="A113" s="1">
        <v>1</v>
      </c>
      <c r="B113" s="1">
        <v>5</v>
      </c>
      <c r="C113" s="1">
        <v>159</v>
      </c>
      <c r="D113" s="1">
        <v>1</v>
      </c>
      <c r="E113" s="1">
        <v>1</v>
      </c>
      <c r="F113" s="1"/>
      <c r="G113" s="1"/>
      <c r="H113" s="1"/>
      <c r="I113" s="1"/>
      <c r="J113" s="7" t="s">
        <v>13</v>
      </c>
      <c r="K113" s="64">
        <v>0</v>
      </c>
    </row>
    <row r="114" spans="1:11" x14ac:dyDescent="0.25">
      <c r="A114" s="1">
        <v>1</v>
      </c>
      <c r="B114" s="1">
        <v>6</v>
      </c>
      <c r="C114" s="1"/>
      <c r="D114" s="1"/>
      <c r="E114" s="1"/>
      <c r="F114" s="1"/>
      <c r="G114" s="1"/>
      <c r="H114" s="1"/>
      <c r="I114" s="1"/>
      <c r="J114" s="7" t="s">
        <v>101</v>
      </c>
      <c r="K114" s="64">
        <f>+K115</f>
        <v>1158998.5999999999</v>
      </c>
    </row>
    <row r="115" spans="1:11" x14ac:dyDescent="0.25">
      <c r="A115" s="1">
        <v>1</v>
      </c>
      <c r="B115" s="1">
        <v>6</v>
      </c>
      <c r="C115" s="1">
        <v>161</v>
      </c>
      <c r="D115" s="1"/>
      <c r="E115" s="1"/>
      <c r="F115" s="1"/>
      <c r="G115" s="1"/>
      <c r="H115" s="1"/>
      <c r="I115" s="1"/>
      <c r="J115" s="7" t="s">
        <v>102</v>
      </c>
      <c r="K115" s="64">
        <f>+K116</f>
        <v>1158998.5999999999</v>
      </c>
    </row>
    <row r="116" spans="1:11" x14ac:dyDescent="0.25">
      <c r="A116" s="1">
        <v>1</v>
      </c>
      <c r="B116" s="1">
        <v>6</v>
      </c>
      <c r="C116" s="1">
        <v>161</v>
      </c>
      <c r="D116" s="1">
        <v>1</v>
      </c>
      <c r="E116" s="1"/>
      <c r="F116" s="1"/>
      <c r="G116" s="1"/>
      <c r="H116" s="1"/>
      <c r="I116" s="521"/>
      <c r="J116" s="7" t="s">
        <v>94</v>
      </c>
      <c r="K116" s="64">
        <f>+K117</f>
        <v>1158998.5999999999</v>
      </c>
    </row>
    <row r="117" spans="1:11" x14ac:dyDescent="0.25">
      <c r="A117" s="1">
        <v>1</v>
      </c>
      <c r="B117" s="1">
        <v>6</v>
      </c>
      <c r="C117" s="1">
        <v>161</v>
      </c>
      <c r="D117" s="1">
        <v>1</v>
      </c>
      <c r="E117" s="1">
        <v>1</v>
      </c>
      <c r="F117" s="1"/>
      <c r="G117" s="1"/>
      <c r="H117" s="1"/>
      <c r="I117" s="521"/>
      <c r="J117" s="7" t="s">
        <v>102</v>
      </c>
      <c r="K117" s="64">
        <f>SUM(K118:K147)</f>
        <v>1158998.5999999999</v>
      </c>
    </row>
    <row r="118" spans="1:11" x14ac:dyDescent="0.25">
      <c r="A118" s="1">
        <f>+'PPTO COMUNA'!A32</f>
        <v>1</v>
      </c>
      <c r="B118" s="1">
        <f>+'PPTO COMUNA'!B32</f>
        <v>6</v>
      </c>
      <c r="C118" s="1">
        <f>+'PPTO COMUNA'!C32</f>
        <v>161</v>
      </c>
      <c r="D118" s="1">
        <f>+'PPTO COMUNA'!D32</f>
        <v>1</v>
      </c>
      <c r="E118" s="1">
        <f>+'PPTO COMUNA'!E32</f>
        <v>1</v>
      </c>
      <c r="F118" s="1">
        <f>+'PPTO COMUNA'!F32</f>
        <v>15</v>
      </c>
      <c r="G118" s="1" t="str">
        <f>+'PPTO COMUNA'!G32</f>
        <v>JRE</v>
      </c>
      <c r="H118" s="1" t="str">
        <f>+'PPTO COMUNA'!H32</f>
        <v>40</v>
      </c>
      <c r="I118" s="521" t="str">
        <f>+'PPTO COMUNA'!I32</f>
        <v>COM</v>
      </c>
      <c r="J118" s="1" t="str">
        <f>+'PPTO COMUNA'!J32</f>
        <v>GOBIERNO ABIERTO</v>
      </c>
      <c r="K118" s="17">
        <f>+'PPTO COMUNA'!K32</f>
        <v>350000</v>
      </c>
    </row>
    <row r="119" spans="1:11" x14ac:dyDescent="0.25">
      <c r="A119" s="1">
        <f>+'PPTO PRESIDENCIA'!A32</f>
        <v>1</v>
      </c>
      <c r="B119" s="1">
        <f>+'PPTO PRESIDENCIA'!B32</f>
        <v>6</v>
      </c>
      <c r="C119" s="1">
        <f>+'PPTO PRESIDENCIA'!C32</f>
        <v>161</v>
      </c>
      <c r="D119" s="1">
        <f>+'PPTO PRESIDENCIA'!D32</f>
        <v>1</v>
      </c>
      <c r="E119" s="1">
        <f>+'PPTO PRESIDENCIA'!E32</f>
        <v>1</v>
      </c>
      <c r="F119" s="1">
        <f>+'PPTO PRESIDENCIA'!F32</f>
        <v>15</v>
      </c>
      <c r="G119" s="1" t="str">
        <f>+'PPTO PRESIDENCIA'!G32</f>
        <v>JRE</v>
      </c>
      <c r="H119" s="1" t="str">
        <f>+'PPTO PRESIDENCIA'!H32</f>
        <v>01</v>
      </c>
      <c r="I119" s="521" t="str">
        <f>+'PPTO PRESIDENCIA'!I32</f>
        <v>PSD</v>
      </c>
      <c r="J119" s="1" t="str">
        <f>+'PPTO PRESIDENCIA'!J32</f>
        <v>GOBIERNO ABIERTO</v>
      </c>
      <c r="K119" s="17">
        <f>+'PPTO PRESIDENCIA'!K32</f>
        <v>25000</v>
      </c>
    </row>
    <row r="120" spans="1:11" x14ac:dyDescent="0.25">
      <c r="A120" s="1">
        <f>+'PPTO SALA REG'!A32</f>
        <v>1</v>
      </c>
      <c r="B120" s="1">
        <f>+'PPTO SALA REG'!B32</f>
        <v>6</v>
      </c>
      <c r="C120" s="1">
        <f>+'PPTO SALA REG'!C32</f>
        <v>161</v>
      </c>
      <c r="D120" s="1">
        <f>+'PPTO SALA REG'!D32</f>
        <v>1</v>
      </c>
      <c r="E120" s="1">
        <f>+'PPTO SALA REG'!E32</f>
        <v>1</v>
      </c>
      <c r="F120" s="1">
        <f>+'PPTO SALA REG'!F32</f>
        <v>15</v>
      </c>
      <c r="G120" s="1" t="str">
        <f>+'PPTO SALA REG'!G32</f>
        <v>JRE</v>
      </c>
      <c r="H120" s="1" t="str">
        <f>+'PPTO SALA REG'!H32</f>
        <v>02</v>
      </c>
      <c r="I120" s="521" t="str">
        <f>+'PPTO SALA REG'!I32</f>
        <v>REG</v>
      </c>
      <c r="J120" s="1" t="str">
        <f>+'PPTO SALA REG'!J32</f>
        <v>GOBIERNO ABIERTO</v>
      </c>
      <c r="K120" s="17">
        <f>+'PPTO SALA REG'!K32</f>
        <v>18200</v>
      </c>
    </row>
    <row r="121" spans="1:11" x14ac:dyDescent="0.25">
      <c r="A121" s="1">
        <f>+'PPTO SINDICATURA'!A32</f>
        <v>1</v>
      </c>
      <c r="B121" s="1">
        <f>+'PPTO SINDICATURA'!B32</f>
        <v>6</v>
      </c>
      <c r="C121" s="1">
        <f>+'PPTO SINDICATURA'!C32</f>
        <v>161</v>
      </c>
      <c r="D121" s="1">
        <f>+'PPTO SINDICATURA'!D32</f>
        <v>1</v>
      </c>
      <c r="E121" s="1">
        <f>+'PPTO SINDICATURA'!E32</f>
        <v>1</v>
      </c>
      <c r="F121" s="1">
        <f>+'PPTO SINDICATURA'!F32</f>
        <v>15</v>
      </c>
      <c r="G121" s="1" t="str">
        <f>+'PPTO SINDICATURA'!G32</f>
        <v>JRE</v>
      </c>
      <c r="H121" s="101" t="str">
        <f>+'PPTO SINDICATURA'!H32</f>
        <v>03</v>
      </c>
      <c r="I121" s="521" t="str">
        <f>+'PPTO SINDICATURA'!I32</f>
        <v>SDM</v>
      </c>
      <c r="J121" s="1" t="str">
        <f>+'PPTO SINDICATURA'!J32</f>
        <v>GOBIERNO ABIERTO</v>
      </c>
      <c r="K121" s="17">
        <f>+'PPTO SINDICATURA'!K32</f>
        <v>14560</v>
      </c>
    </row>
    <row r="122" spans="1:11" x14ac:dyDescent="0.25">
      <c r="A122" s="1">
        <f>+'PPTO CATASTRO'!A32</f>
        <v>1</v>
      </c>
      <c r="B122" s="1">
        <f>+'PPTO CATASTRO'!B32</f>
        <v>6</v>
      </c>
      <c r="C122" s="1">
        <f>+'PPTO CATASTRO'!C32</f>
        <v>161</v>
      </c>
      <c r="D122" s="1">
        <f>+'PPTO CATASTRO'!D32</f>
        <v>1</v>
      </c>
      <c r="E122" s="1">
        <f>+'PPTO CATASTRO'!E32</f>
        <v>1</v>
      </c>
      <c r="F122" s="1">
        <f>+'PPTO CATASTRO'!F32</f>
        <v>15</v>
      </c>
      <c r="G122" s="1" t="str">
        <f>+'PPTO CATASTRO'!G32</f>
        <v>JRE</v>
      </c>
      <c r="H122" s="101">
        <f>+'PPTO CATASTRO'!H32</f>
        <v>19</v>
      </c>
      <c r="I122" s="521" t="str">
        <f>+'PPTO CATASTRO'!I32</f>
        <v>CAT</v>
      </c>
      <c r="J122" s="1" t="str">
        <f>+'PPTO CATASTRO'!J32</f>
        <v>FORTALECIMIENTO DE LAS FINANZAS MUNICIPALES</v>
      </c>
      <c r="K122" s="17">
        <f>+'PPTO CATASTRO'!K32</f>
        <v>9891.43</v>
      </c>
    </row>
    <row r="123" spans="1:11" x14ac:dyDescent="0.25">
      <c r="A123" s="1">
        <f>+'PPTO OFIC. MAY'!A32</f>
        <v>1</v>
      </c>
      <c r="B123" s="1">
        <f>+'PPTO OFIC. MAY'!B32</f>
        <v>6</v>
      </c>
      <c r="C123" s="1">
        <f>+'PPTO OFIC. MAY'!C32</f>
        <v>161</v>
      </c>
      <c r="D123" s="1">
        <f>+'PPTO OFIC. MAY'!D32</f>
        <v>1</v>
      </c>
      <c r="E123" s="1">
        <f>+'PPTO OFIC. MAY'!E32</f>
        <v>1</v>
      </c>
      <c r="F123" s="1">
        <f>+'PPTO OFIC. MAY'!F32</f>
        <v>15</v>
      </c>
      <c r="G123" s="1" t="str">
        <f>+'PPTO OFIC. MAY'!G32</f>
        <v>JRE</v>
      </c>
      <c r="H123" s="101">
        <f>+'PPTO OFIC. MAY'!H32</f>
        <v>15</v>
      </c>
      <c r="I123" s="521" t="str">
        <f>+'PPTO OFIC. MAY'!I32</f>
        <v>OMY</v>
      </c>
      <c r="J123" s="1" t="str">
        <f>+'PPTO OFIC. MAY'!J32</f>
        <v>RESPETO A LA LEGALIDAD Y A LOS DERECHOS HUMANOS</v>
      </c>
      <c r="K123" s="17">
        <f>+'PPTO OFIC. MAY'!K32</f>
        <v>15470</v>
      </c>
    </row>
    <row r="124" spans="1:11" x14ac:dyDescent="0.25">
      <c r="A124" s="1">
        <f>+'PPTO ORGANO CONTROL'!A32</f>
        <v>1</v>
      </c>
      <c r="B124" s="1">
        <f>+'PPTO ORGANO CONTROL'!B32</f>
        <v>6</v>
      </c>
      <c r="C124" s="1">
        <f>+'PPTO ORGANO CONTROL'!C32</f>
        <v>161</v>
      </c>
      <c r="D124" s="1">
        <f>+'PPTO ORGANO CONTROL'!D32</f>
        <v>1</v>
      </c>
      <c r="E124" s="1">
        <f>+'PPTO ORGANO CONTROL'!E32</f>
        <v>1</v>
      </c>
      <c r="F124" s="1">
        <f>+'PPTO ORGANO CONTROL'!F32</f>
        <v>15</v>
      </c>
      <c r="G124" s="1" t="str">
        <f>+'PPTO ORGANO CONTROL'!G32</f>
        <v>JRE</v>
      </c>
      <c r="H124" s="101" t="str">
        <f>+'PPTO ORGANO CONTROL'!H32</f>
        <v>08</v>
      </c>
      <c r="I124" s="521" t="str">
        <f>+'PPTO ORGANO CONTROL'!I32</f>
        <v>OIC</v>
      </c>
      <c r="J124" s="1" t="str">
        <f>+'PPTO ORGANO CONTROL'!J32</f>
        <v>TRANSPARENCIA Y RENDICIÓN DE CUENTAS</v>
      </c>
      <c r="K124" s="17">
        <f>+'PPTO ORGANO CONTROL'!K32</f>
        <v>14788.41</v>
      </c>
    </row>
    <row r="125" spans="1:11" x14ac:dyDescent="0.25">
      <c r="A125" s="1">
        <f>+'PPTO TRANSP'!A32</f>
        <v>1</v>
      </c>
      <c r="B125" s="1">
        <f>+'PPTO TRANSP'!B32</f>
        <v>6</v>
      </c>
      <c r="C125" s="1">
        <f>+'PPTO TRANSP'!C32</f>
        <v>161</v>
      </c>
      <c r="D125" s="1">
        <f>+'PPTO TRANSP'!D32</f>
        <v>1</v>
      </c>
      <c r="E125" s="1">
        <f>+'PPTO TRANSP'!E32</f>
        <v>1</v>
      </c>
      <c r="F125" s="1">
        <f>+'PPTO TRANSP'!F32</f>
        <v>15</v>
      </c>
      <c r="G125" s="1" t="str">
        <f>+'PPTO TRANSP'!G32</f>
        <v>JRE</v>
      </c>
      <c r="H125" s="101">
        <f>+'PPTO TRANSP'!H32</f>
        <v>36</v>
      </c>
      <c r="I125" s="521" t="str">
        <f>+'PPTO TRANSP'!I32</f>
        <v>TRA</v>
      </c>
      <c r="J125" s="1" t="str">
        <f>+'PPTO TRANSP'!J32</f>
        <v>TRANSPARENCIA Y RENDICIÓN DE CUENTAS</v>
      </c>
      <c r="K125" s="17">
        <f>+'PPTO TRANSP'!K32</f>
        <v>4550</v>
      </c>
    </row>
    <row r="126" spans="1:11" x14ac:dyDescent="0.25">
      <c r="A126" s="1">
        <f>+'PPTO PLANEA'!A32</f>
        <v>1</v>
      </c>
      <c r="B126" s="1">
        <f>+'PPTO PLANEA'!B32</f>
        <v>6</v>
      </c>
      <c r="C126" s="1">
        <f>+'PPTO PLANEA'!C32</f>
        <v>161</v>
      </c>
      <c r="D126" s="1">
        <f>+'PPTO PLANEA'!D32</f>
        <v>1</v>
      </c>
      <c r="E126" s="1">
        <f>+'PPTO PLANEA'!E32</f>
        <v>1</v>
      </c>
      <c r="F126" s="1">
        <f>+'PPTO PLANEA'!F32</f>
        <v>15</v>
      </c>
      <c r="G126" s="1" t="str">
        <f>+'PPTO PLANEA'!G32</f>
        <v>JRE</v>
      </c>
      <c r="H126" s="101">
        <f>+'PPTO PLANEA'!H32</f>
        <v>24</v>
      </c>
      <c r="I126" s="521" t="str">
        <f>+'PPTO PLANEA'!I32</f>
        <v>PLA</v>
      </c>
      <c r="J126" s="1" t="str">
        <f>+'PPTO PLANEA'!J32</f>
        <v>PLANEACIÓN PARA RESULTADOS EN LA GESTIÓN PÚBLICA</v>
      </c>
      <c r="K126" s="17">
        <f>+'PPTO PLANEA'!K32</f>
        <v>21937.119999999999</v>
      </c>
    </row>
    <row r="127" spans="1:11" x14ac:dyDescent="0.25">
      <c r="A127" s="1">
        <f>+'PPTO SEC. GRAL.'!A32</f>
        <v>1</v>
      </c>
      <c r="B127" s="1">
        <f>+'PPTO SEC. GRAL.'!B32</f>
        <v>6</v>
      </c>
      <c r="C127" s="1">
        <f>+'PPTO SEC. GRAL.'!C32</f>
        <v>161</v>
      </c>
      <c r="D127" s="1">
        <f>+'PPTO SEC. GRAL.'!D32</f>
        <v>1</v>
      </c>
      <c r="E127" s="1">
        <f>+'PPTO SEC. GRAL.'!E32</f>
        <v>1</v>
      </c>
      <c r="F127" s="1">
        <f>+'PPTO SEC. GRAL.'!F32</f>
        <v>15</v>
      </c>
      <c r="G127" s="1" t="str">
        <f>+'PPTO SEC. GRAL.'!G32</f>
        <v>JRE</v>
      </c>
      <c r="H127" s="101" t="str">
        <f>+'PPTO SEC. GRAL.'!H32</f>
        <v>04</v>
      </c>
      <c r="I127" s="521" t="str">
        <f>+'PPTO SEC. GRAL.'!I32</f>
        <v>SGR</v>
      </c>
      <c r="J127" s="1" t="str">
        <f>+'PPTO SEC. GRAL.'!J32</f>
        <v>PLANEACIÓN PARA RESULTADOS EN LA GESTIÓN PÚBLICA</v>
      </c>
      <c r="K127" s="17">
        <f>+'PPTO SEC. GRAL.'!K32</f>
        <v>31274.080000000002</v>
      </c>
    </row>
    <row r="128" spans="1:11" x14ac:dyDescent="0.25">
      <c r="A128" s="1">
        <f>+'PPTO TESORERIA'!A32</f>
        <v>1</v>
      </c>
      <c r="B128" s="1">
        <f>+'PPTO TESORERIA'!B32</f>
        <v>6</v>
      </c>
      <c r="C128" s="1">
        <f>+'PPTO TESORERIA'!C32</f>
        <v>161</v>
      </c>
      <c r="D128" s="1">
        <f>+'PPTO TESORERIA'!D32</f>
        <v>1</v>
      </c>
      <c r="E128" s="1">
        <f>+'PPTO TESORERIA'!E32</f>
        <v>1</v>
      </c>
      <c r="F128" s="1">
        <f>+'PPTO TESORERIA'!F32</f>
        <v>15</v>
      </c>
      <c r="G128" s="1" t="str">
        <f>+'PPTO TESORERIA'!G32</f>
        <v>JRE</v>
      </c>
      <c r="H128" s="101" t="str">
        <f>+'PPTO TESORERIA'!H32</f>
        <v>05</v>
      </c>
      <c r="I128" s="521" t="str">
        <f>+'PPTO TESORERIA'!I32</f>
        <v>TES</v>
      </c>
      <c r="J128" s="1" t="str">
        <f>+'PPTO TESORERIA'!J32</f>
        <v>ADMINISTRACIÓN OPTIMA DE LOS RECURSOS</v>
      </c>
      <c r="K128" s="17">
        <f>+'PPTO TESORERIA'!K32</f>
        <v>102218.12</v>
      </c>
    </row>
    <row r="129" spans="1:11" x14ac:dyDescent="0.25">
      <c r="A129" s="1">
        <f>+'PPTO OBRAS '!A32</f>
        <v>1</v>
      </c>
      <c r="B129" s="1">
        <f>+'PPTO OBRAS '!B32</f>
        <v>6</v>
      </c>
      <c r="C129" s="1">
        <f>+'PPTO OBRAS '!C32</f>
        <v>161</v>
      </c>
      <c r="D129" s="1">
        <f>+'PPTO OBRAS '!D32</f>
        <v>1</v>
      </c>
      <c r="E129" s="1">
        <f>+'PPTO OBRAS '!E32</f>
        <v>1</v>
      </c>
      <c r="F129" s="1">
        <f>+'PPTO OBRAS '!F32</f>
        <v>15</v>
      </c>
      <c r="G129" s="1" t="str">
        <f>+'PPTO OBRAS '!G32</f>
        <v>JRE</v>
      </c>
      <c r="H129" s="1" t="str">
        <f>+'PPTO OBRAS '!H32</f>
        <v>06</v>
      </c>
      <c r="I129" s="521" t="str">
        <f>+'PPTO OBRAS '!I32</f>
        <v>OP1</v>
      </c>
      <c r="J129" s="1" t="str">
        <f>+'PPTO OBRAS '!J32</f>
        <v>CONSTRUCCION Y MANTENIMIENTO DE INFRAESTRUCTURA Y EQUIPAMIENTO URBANO</v>
      </c>
      <c r="K129" s="17">
        <f>+'PPTO OBRAS '!K32</f>
        <v>36109.440000000002</v>
      </c>
    </row>
    <row r="130" spans="1:11" x14ac:dyDescent="0.25">
      <c r="A130" s="1">
        <f>+'PPTO DES. RUR'!A32</f>
        <v>1</v>
      </c>
      <c r="B130" s="1">
        <f>+'PPTO DES. RUR'!B32</f>
        <v>6</v>
      </c>
      <c r="C130" s="1">
        <f>+'PPTO DES. RUR'!C32</f>
        <v>161</v>
      </c>
      <c r="D130" s="1">
        <f>+'PPTO DES. RUR'!D32</f>
        <v>1</v>
      </c>
      <c r="E130" s="1">
        <f>+'PPTO DES. RUR'!E32</f>
        <v>1</v>
      </c>
      <c r="F130" s="1">
        <f>+'PPTO DES. RUR'!F32</f>
        <v>15</v>
      </c>
      <c r="G130" s="1" t="str">
        <f>+'PPTO DES. RUR'!G32</f>
        <v>JRE</v>
      </c>
      <c r="H130" s="101">
        <f>+'PPTO DES. RUR'!H32</f>
        <v>30</v>
      </c>
      <c r="I130" s="521" t="str">
        <f>+'PPTO DES. RUR'!I32</f>
        <v>DER</v>
      </c>
      <c r="J130" s="1" t="str">
        <f>+'PPTO DES. RUR'!J32</f>
        <v>DESARROLLO Y REACTIVACIÓN DE PRODUCCIÓN PRIMARIA</v>
      </c>
      <c r="K130" s="17">
        <f>+'PPTO DES. RUR'!K32</f>
        <v>30000</v>
      </c>
    </row>
    <row r="131" spans="1:11" x14ac:dyDescent="0.25">
      <c r="A131" s="1">
        <f>+'PPTO BIENES. SOC'!A32</f>
        <v>1</v>
      </c>
      <c r="B131" s="1">
        <f>+'PPTO BIENES. SOC'!B32</f>
        <v>6</v>
      </c>
      <c r="C131" s="1">
        <f>+'PPTO BIENES. SOC'!C32</f>
        <v>161</v>
      </c>
      <c r="D131" s="1">
        <f>+'PPTO BIENES. SOC'!D32</f>
        <v>1</v>
      </c>
      <c r="E131" s="1">
        <f>+'PPTO BIENES. SOC'!E32</f>
        <v>1</v>
      </c>
      <c r="F131" s="1">
        <f>+'PPTO BIENES. SOC'!F32</f>
        <v>15</v>
      </c>
      <c r="G131" s="1" t="str">
        <f>+'PPTO BIENES. SOC'!G32</f>
        <v>JRE</v>
      </c>
      <c r="H131" s="101">
        <f>+'PPTO BIENES. SOC'!H32</f>
        <v>16</v>
      </c>
      <c r="I131" s="521" t="str">
        <f>+'PPTO BIENES. SOC'!I32</f>
        <v>DBS</v>
      </c>
      <c r="J131" s="1" t="str">
        <f>+'PPTO BIENES. SOC'!J32</f>
        <v>MEJORAMIENTO DE LA VIVIENDA</v>
      </c>
      <c r="K131" s="17">
        <f>+'PPTO BIENES. SOC'!K32</f>
        <v>25000</v>
      </c>
    </row>
    <row r="132" spans="1:11" x14ac:dyDescent="0.25">
      <c r="A132" s="1">
        <f>+'PPTO DES. ECON.'!A32</f>
        <v>1</v>
      </c>
      <c r="B132" s="1">
        <f>+'PPTO DES. ECON.'!B32</f>
        <v>6</v>
      </c>
      <c r="C132" s="1">
        <f>+'PPTO DES. ECON.'!C32</f>
        <v>161</v>
      </c>
      <c r="D132" s="1">
        <f>+'PPTO DES. ECON.'!D32</f>
        <v>1</v>
      </c>
      <c r="E132" s="1">
        <f>+'PPTO DES. ECON.'!E32</f>
        <v>1</v>
      </c>
      <c r="F132" s="1">
        <f>+'PPTO DES. ECON.'!F32</f>
        <v>15</v>
      </c>
      <c r="G132" s="1" t="str">
        <f>+'PPTO DES. ECON.'!G32</f>
        <v>JRE</v>
      </c>
      <c r="H132" s="101">
        <f>+'PPTO DES. ECON.'!H32</f>
        <v>31</v>
      </c>
      <c r="I132" s="521" t="str">
        <f>+'PPTO DES. ECON.'!I32</f>
        <v>DEC</v>
      </c>
      <c r="J132" s="1" t="str">
        <f>+'PPTO DES. ECON.'!J32</f>
        <v>PROMOCIÓN DE LA INVERSIÓN Y EL EMPELO E IMPULSO A LAS MICRO Y PEQUEÑAS EMPRESAS</v>
      </c>
      <c r="K132" s="17">
        <f>+'PPTO DES. ECON.'!K32</f>
        <v>25000</v>
      </c>
    </row>
    <row r="133" spans="1:11" x14ac:dyDescent="0.25">
      <c r="A133" s="1">
        <f>+'PPTO DIF'!A32</f>
        <v>1</v>
      </c>
      <c r="B133" s="1">
        <f>+'PPTO DIF'!B32</f>
        <v>6</v>
      </c>
      <c r="C133" s="1">
        <f>+'PPTO DIF'!C32</f>
        <v>161</v>
      </c>
      <c r="D133" s="1">
        <f>+'PPTO DIF'!D32</f>
        <v>1</v>
      </c>
      <c r="E133" s="1">
        <f>+'PPTO DIF'!E32</f>
        <v>1</v>
      </c>
      <c r="F133" s="1">
        <f>+'PPTO DIF'!F32</f>
        <v>15</v>
      </c>
      <c r="G133" s="1" t="str">
        <f>+'PPTO DIF'!G32</f>
        <v>JRE</v>
      </c>
      <c r="H133" s="101" t="str">
        <f>+'PPTO DIF'!H32</f>
        <v>07</v>
      </c>
      <c r="I133" s="521" t="str">
        <f>+'PPTO DIF'!I32</f>
        <v>DIF</v>
      </c>
      <c r="J133" s="1" t="str">
        <f>+'PPTO DIF'!J32</f>
        <v>PROTECCIÓN A PERSONAS SUCEPTIBLES O EN SITUACIÓN DE VULNERABILIDAD Y REHABILITACIÓN PARA PERSONAS CON DISCAPACIDAD</v>
      </c>
      <c r="K133" s="17">
        <f>+'PPTO DIF'!K32</f>
        <v>25000</v>
      </c>
    </row>
    <row r="134" spans="1:11" x14ac:dyDescent="0.25">
      <c r="A134" s="1">
        <f>+'PPTO EDUCACION'!A32</f>
        <v>1</v>
      </c>
      <c r="B134" s="1">
        <f>+'PPTO EDUCACION'!B32</f>
        <v>6</v>
      </c>
      <c r="C134" s="1">
        <f>+'PPTO EDUCACION'!C32</f>
        <v>161</v>
      </c>
      <c r="D134" s="1">
        <f>+'PPTO EDUCACION'!D32</f>
        <v>1</v>
      </c>
      <c r="E134" s="1">
        <f>+'PPTO EDUCACION'!E32</f>
        <v>1</v>
      </c>
      <c r="F134" s="1">
        <f>+'PPTO EDUCACION'!F32</f>
        <v>15</v>
      </c>
      <c r="G134" s="1" t="str">
        <f>+'PPTO EDUCACION'!G32</f>
        <v>JRE</v>
      </c>
      <c r="H134" s="101">
        <f>+'PPTO EDUCACION'!H32</f>
        <v>33</v>
      </c>
      <c r="I134" s="521" t="str">
        <f>+'PPTO EDUCACION'!I32</f>
        <v>EDC</v>
      </c>
      <c r="J134" s="1" t="str">
        <f>+'PPTO EDUCACION'!J32</f>
        <v>CULTURA PARA LA PAZ, LA INCLUSIÓN, EL DESARROLLO HUMANO Y EL BIENESTAR MUNICIPAL</v>
      </c>
      <c r="K134" s="17">
        <f>+'PPTO EDUCACION'!K32</f>
        <v>25000</v>
      </c>
    </row>
    <row r="135" spans="1:11" x14ac:dyDescent="0.25">
      <c r="A135" s="1">
        <f>+'PPTO COM. SOCIAL'!A32</f>
        <v>1</v>
      </c>
      <c r="B135" s="1">
        <f>+'PPTO COM. SOCIAL'!B32</f>
        <v>6</v>
      </c>
      <c r="C135" s="1">
        <f>+'PPTO COM. SOCIAL'!C32</f>
        <v>161</v>
      </c>
      <c r="D135" s="1">
        <f>+'PPTO COM. SOCIAL'!D32</f>
        <v>1</v>
      </c>
      <c r="E135" s="1">
        <f>+'PPTO COM. SOCIAL'!E32</f>
        <v>1</v>
      </c>
      <c r="F135" s="1">
        <f>+'PPTO COM. SOCIAL'!F32</f>
        <v>15</v>
      </c>
      <c r="G135" s="1" t="str">
        <f>+'PPTO COM. SOCIAL'!G32</f>
        <v>JRE</v>
      </c>
      <c r="H135" s="101">
        <f>+'PPTO COM. SOCIAL'!H32</f>
        <v>23</v>
      </c>
      <c r="I135" s="521" t="str">
        <f>+'PPTO COM. SOCIAL'!I32</f>
        <v>COS</v>
      </c>
      <c r="J135" s="1" t="str">
        <f>+'PPTO COM. SOCIAL'!J32</f>
        <v>GOBIERNO ABIERTO</v>
      </c>
      <c r="K135" s="17">
        <f>+'PPTO COM. SOCIAL'!K32</f>
        <v>25000</v>
      </c>
    </row>
    <row r="136" spans="1:11" x14ac:dyDescent="0.25">
      <c r="A136" s="1">
        <f>+'PPTO REG. CIV.'!A32</f>
        <v>1</v>
      </c>
      <c r="B136" s="1">
        <f>+'PPTO REG. CIV.'!B32</f>
        <v>6</v>
      </c>
      <c r="C136" s="1">
        <f>+'PPTO REG. CIV.'!C32</f>
        <v>161</v>
      </c>
      <c r="D136" s="1">
        <f>+'PPTO REG. CIV.'!D32</f>
        <v>1</v>
      </c>
      <c r="E136" s="1">
        <f>+'PPTO REG. CIV.'!E32</f>
        <v>1</v>
      </c>
      <c r="F136" s="1">
        <f>+'PPTO REG. CIV.'!F32</f>
        <v>15</v>
      </c>
      <c r="G136" s="1" t="str">
        <f>+'PPTO REG. CIV.'!G32</f>
        <v>JRE</v>
      </c>
      <c r="H136" s="101">
        <f>+'PPTO REG. CIV.'!H32</f>
        <v>12</v>
      </c>
      <c r="I136" s="521" t="str">
        <f>+'PPTO REG. CIV.'!I32</f>
        <v>RCV</v>
      </c>
      <c r="J136" s="1" t="str">
        <f>+'PPTO REG. CIV.'!J32</f>
        <v>FORTALECIMIENTO DE LAS FINANZAS MUNICIPALES</v>
      </c>
      <c r="K136" s="17">
        <f>+'PPTO REG. CIV.'!K32</f>
        <v>25000</v>
      </c>
    </row>
    <row r="137" spans="1:11" x14ac:dyDescent="0.25">
      <c r="A137" s="1">
        <f>+'PPTO DEPORTES'!A32</f>
        <v>1</v>
      </c>
      <c r="B137" s="1">
        <f>+'PPTO DEPORTES'!B32</f>
        <v>6</v>
      </c>
      <c r="C137" s="1">
        <f>+'PPTO DEPORTES'!C32</f>
        <v>161</v>
      </c>
      <c r="D137" s="1">
        <f>+'PPTO DEPORTES'!D32</f>
        <v>1</v>
      </c>
      <c r="E137" s="1">
        <f>+'PPTO DEPORTES'!E32</f>
        <v>1</v>
      </c>
      <c r="F137" s="1">
        <f>+'PPTO DEPORTES'!F32</f>
        <v>15</v>
      </c>
      <c r="G137" s="1" t="str">
        <f>+'PPTO DEPORTES'!G32</f>
        <v>JRE</v>
      </c>
      <c r="H137" s="101">
        <f>+'PPTO DEPORTES'!H32</f>
        <v>25</v>
      </c>
      <c r="I137" s="521" t="str">
        <f>+'PPTO DEPORTES'!I32</f>
        <v>DYJ</v>
      </c>
      <c r="J137" s="1" t="str">
        <f>+'PPTO DEPORTES'!J32</f>
        <v>DEPORTE Y ACTIVACIÓN FÍSICA</v>
      </c>
      <c r="K137" s="17">
        <f>+'PPTO DEPORTES'!K32</f>
        <v>25000</v>
      </c>
    </row>
    <row r="138" spans="1:11" x14ac:dyDescent="0.25">
      <c r="A138" s="1">
        <f>+'PPTO SALUD'!A32</f>
        <v>1</v>
      </c>
      <c r="B138" s="1">
        <f>+'PPTO SALUD'!B32</f>
        <v>6</v>
      </c>
      <c r="C138" s="1">
        <f>+'PPTO SALUD'!C32</f>
        <v>161</v>
      </c>
      <c r="D138" s="1">
        <f>+'PPTO SALUD'!D32</f>
        <v>1</v>
      </c>
      <c r="E138" s="1">
        <f>+'PPTO SALUD'!E32</f>
        <v>1</v>
      </c>
      <c r="F138" s="1">
        <f>+'PPTO SALUD'!F32</f>
        <v>15</v>
      </c>
      <c r="G138" s="1" t="str">
        <f>+'PPTO SALUD'!G32</f>
        <v>JRE</v>
      </c>
      <c r="H138" s="101">
        <f>+'PPTO SALUD'!H32</f>
        <v>20</v>
      </c>
      <c r="I138" s="521" t="str">
        <f>+'PPTO SALUD'!I32</f>
        <v>SAM</v>
      </c>
      <c r="J138" s="1" t="str">
        <f>+'PPTO SALUD'!J32</f>
        <v>PROTECCIÓN A PERSONAS SUCEPTIBLES O EN SITUACIÓN DE VULNERABILIDAD Y REHABILITACIÓN PARA PERSONAS CON DISCAPACIDAD</v>
      </c>
      <c r="K138" s="17">
        <f>+'PPTO SALUD'!K32</f>
        <v>25000</v>
      </c>
    </row>
    <row r="139" spans="1:11" x14ac:dyDescent="0.25">
      <c r="A139" s="1">
        <f>+'PPTO AGUA POTABLE'!A32</f>
        <v>1</v>
      </c>
      <c r="B139" s="1">
        <f>+'PPTO AGUA POTABLE'!B32</f>
        <v>6</v>
      </c>
      <c r="C139" s="1">
        <f>+'PPTO AGUA POTABLE'!C32</f>
        <v>161</v>
      </c>
      <c r="D139" s="1">
        <f>+'PPTO AGUA POTABLE'!D32</f>
        <v>1</v>
      </c>
      <c r="E139" s="1">
        <f>+'PPTO AGUA POTABLE'!E32</f>
        <v>1</v>
      </c>
      <c r="F139" s="1">
        <f>+'PPTO AGUA POTABLE'!F32</f>
        <v>15</v>
      </c>
      <c r="G139" s="1" t="str">
        <f>+'PPTO AGUA POTABLE'!G32</f>
        <v>JRE</v>
      </c>
      <c r="H139" s="101">
        <f>+'PPTO AGUA POTABLE'!H32</f>
        <v>35</v>
      </c>
      <c r="I139" s="521" t="str">
        <f>+'PPTO AGUA POTABLE'!I32</f>
        <v>AGP</v>
      </c>
      <c r="J139" s="1" t="str">
        <f>+'PPTO AGUA POTABLE'!J32</f>
        <v>SERVICIOS PÚBLICOS MUNICIPALES</v>
      </c>
      <c r="K139" s="17">
        <f>+'PPTO AGUA POTABLE'!K32</f>
        <v>25000</v>
      </c>
    </row>
    <row r="140" spans="1:11" x14ac:dyDescent="0.25">
      <c r="A140" s="1">
        <f>+'PPTO REGLAMENTOS'!A32</f>
        <v>1</v>
      </c>
      <c r="B140" s="1">
        <f>+'PPTO REGLAMENTOS'!B32</f>
        <v>6</v>
      </c>
      <c r="C140" s="1">
        <f>+'PPTO REGLAMENTOS'!C32</f>
        <v>161</v>
      </c>
      <c r="D140" s="1">
        <f>+'PPTO REGLAMENTOS'!D32</f>
        <v>1</v>
      </c>
      <c r="E140" s="1">
        <f>+'PPTO REGLAMENTOS'!E32</f>
        <v>1</v>
      </c>
      <c r="F140" s="1">
        <f>+'PPTO REGLAMENTOS'!F32</f>
        <v>15</v>
      </c>
      <c r="G140" s="1" t="str">
        <f>+'PPTO REGLAMENTOS'!G32</f>
        <v>JRE</v>
      </c>
      <c r="H140" s="101">
        <f>+'PPTO REGLAMENTOS'!H32</f>
        <v>11</v>
      </c>
      <c r="I140" s="521" t="str">
        <f>+'PPTO REGLAMENTOS'!I32</f>
        <v>REG</v>
      </c>
      <c r="J140" s="1" t="str">
        <f>+'PPTO REGLAMENTOS'!J32</f>
        <v>RESPETO A LA LEGALIDAD Y A LOS DERECHOS HUMANOS</v>
      </c>
      <c r="K140" s="17">
        <f>+'PPTO REGLAMENTOS'!K32</f>
        <v>25000</v>
      </c>
    </row>
    <row r="141" spans="1:11" x14ac:dyDescent="0.25">
      <c r="A141" s="1">
        <f>+'PPTO PARQUES'!A32</f>
        <v>1</v>
      </c>
      <c r="B141" s="1">
        <f>+'PPTO PARQUES'!B32</f>
        <v>6</v>
      </c>
      <c r="C141" s="1">
        <f>+'PPTO PARQUES'!C32</f>
        <v>161</v>
      </c>
      <c r="D141" s="1">
        <f>+'PPTO PARQUES'!D32</f>
        <v>1</v>
      </c>
      <c r="E141" s="1">
        <f>+'PPTO PARQUES'!E32</f>
        <v>1</v>
      </c>
      <c r="F141" s="1">
        <f>+'PPTO PARQUES'!F32</f>
        <v>15</v>
      </c>
      <c r="G141" s="1" t="str">
        <f>+'PPTO PARQUES'!G32</f>
        <v>JRE</v>
      </c>
      <c r="H141" s="101">
        <f>+'PPTO PARQUES'!H32</f>
        <v>37</v>
      </c>
      <c r="I141" s="521" t="str">
        <f>+'PPTO PARQUES'!I32</f>
        <v>PYJ</v>
      </c>
      <c r="J141" s="1" t="str">
        <f>+'PPTO PARQUES'!J32</f>
        <v>SERVICIOS PÚBLICOS MUNICIPALES</v>
      </c>
      <c r="K141" s="17">
        <f>+'PPTO PARQUES'!K32</f>
        <v>20000</v>
      </c>
    </row>
    <row r="142" spans="1:11" x14ac:dyDescent="0.25">
      <c r="A142" s="1">
        <f>+'PPTO SERV. GRALES'!A32</f>
        <v>1</v>
      </c>
      <c r="B142" s="1">
        <f>+'PPTO SERV. GRALES'!B32</f>
        <v>6</v>
      </c>
      <c r="C142" s="1">
        <f>+'PPTO SERV. GRALES'!C32</f>
        <v>161</v>
      </c>
      <c r="D142" s="1">
        <f>+'PPTO SERV. GRALES'!D32</f>
        <v>1</v>
      </c>
      <c r="E142" s="1">
        <f>+'PPTO SERV. GRALES'!E32</f>
        <v>1</v>
      </c>
      <c r="F142" s="1">
        <f>+'PPTO SERV. GRALES'!F32</f>
        <v>15</v>
      </c>
      <c r="G142" s="1" t="str">
        <f>+'PPTO SERV. GRALES'!G32</f>
        <v>JRE</v>
      </c>
      <c r="H142" s="101">
        <f>+'PPTO SERV. GRALES'!H32</f>
        <v>18</v>
      </c>
      <c r="I142" s="521" t="str">
        <f>+'PPTO SERV. GRALES'!I32</f>
        <v>DSG</v>
      </c>
      <c r="J142" s="1" t="str">
        <f>+'PPTO SERV. GRALES'!J32</f>
        <v>SERVICIOS PÚBLICOS MUNICIPALES</v>
      </c>
      <c r="K142" s="17">
        <f>+'PPTO SERV. GRALES'!K32</f>
        <v>25000</v>
      </c>
    </row>
    <row r="143" spans="1:11" x14ac:dyDescent="0.25">
      <c r="A143" s="1">
        <f>+'PPTO ALUM PUB.'!A32</f>
        <v>1</v>
      </c>
      <c r="B143" s="1">
        <f>+'PPTO ALUM PUB.'!B32</f>
        <v>6</v>
      </c>
      <c r="C143" s="1">
        <f>+'PPTO ALUM PUB.'!C32</f>
        <v>161</v>
      </c>
      <c r="D143" s="1">
        <f>+'PPTO ALUM PUB.'!D32</f>
        <v>1</v>
      </c>
      <c r="E143" s="1">
        <f>+'PPTO ALUM PUB.'!E32</f>
        <v>1</v>
      </c>
      <c r="F143" s="1">
        <f>+'PPTO ALUM PUB.'!F32</f>
        <v>15</v>
      </c>
      <c r="G143" s="1" t="str">
        <f>+'PPTO ALUM PUB.'!G32</f>
        <v>JRE</v>
      </c>
      <c r="H143" s="101">
        <f>+'PPTO ALUM PUB.'!H32</f>
        <v>22</v>
      </c>
      <c r="I143" s="521" t="str">
        <f>+'PPTO ALUM PUB.'!I32</f>
        <v>DAP</v>
      </c>
      <c r="J143" s="1" t="str">
        <f>+'PPTO ALUM PUB.'!J32</f>
        <v>SERVICIOS PÚBLICOS MUNICIPALES</v>
      </c>
      <c r="K143" s="17">
        <f>+'PPTO ALUM PUB.'!K32</f>
        <v>25000</v>
      </c>
    </row>
    <row r="144" spans="1:11" x14ac:dyDescent="0.25">
      <c r="A144" s="1">
        <f>+'PPTO DIV. SEX.'!A32</f>
        <v>1</v>
      </c>
      <c r="B144" s="1">
        <f>+'PPTO DIV. SEX.'!B32</f>
        <v>6</v>
      </c>
      <c r="C144" s="1">
        <f>+'PPTO DIV. SEX.'!C32</f>
        <v>161</v>
      </c>
      <c r="D144" s="1">
        <f>+'PPTO DIV. SEX.'!D32</f>
        <v>1</v>
      </c>
      <c r="E144" s="1">
        <f>+'PPTO DIV. SEX.'!E32</f>
        <v>1</v>
      </c>
      <c r="F144" s="1">
        <f>+'PPTO DIV. SEX.'!F32</f>
        <v>15</v>
      </c>
      <c r="G144" s="1" t="str">
        <f>+'PPTO DIV. SEX.'!G32</f>
        <v>JRE</v>
      </c>
      <c r="H144" s="101">
        <f>+'PPTO DIV. SEX.'!H32</f>
        <v>38</v>
      </c>
      <c r="I144" s="521" t="str">
        <f>+'PPTO DIV. SEX.'!I32</f>
        <v>DIS</v>
      </c>
      <c r="J144" s="1" t="str">
        <f>+'PPTO DIV. SEX.'!J32</f>
        <v>BRINDAR LOS CONOCIMIENTOS SOBRE COMO TENER MAYOR ÉXITO DENTRO DE SUS NEGOCIOS A LAS MUJERES JEFAS DE FAMILIA</v>
      </c>
      <c r="K144" s="17">
        <f>+'PPTO DIV. SEX.'!K32</f>
        <v>25000</v>
      </c>
    </row>
    <row r="145" spans="1:11" x14ac:dyDescent="0.25">
      <c r="A145" s="1">
        <f>+'PPTO TURISMO'!A32</f>
        <v>1</v>
      </c>
      <c r="B145" s="1">
        <f>+'PPTO TURISMO'!B32</f>
        <v>6</v>
      </c>
      <c r="C145" s="1">
        <f>+'PPTO TURISMO'!C32</f>
        <v>161</v>
      </c>
      <c r="D145" s="1">
        <f>+'PPTO TURISMO'!D32</f>
        <v>1</v>
      </c>
      <c r="E145" s="1">
        <f>+'PPTO TURISMO'!E32</f>
        <v>1</v>
      </c>
      <c r="F145" s="1">
        <f>+'PPTO TURISMO'!F32</f>
        <v>15</v>
      </c>
      <c r="G145" s="1" t="str">
        <f>+'PPTO TURISMO'!G32</f>
        <v>JRE</v>
      </c>
      <c r="H145" s="101">
        <f>+'PPTO TURISMO'!H32</f>
        <v>32</v>
      </c>
      <c r="I145" s="521" t="str">
        <f>+'PPTO TURISMO'!I32</f>
        <v>TUR</v>
      </c>
      <c r="J145" s="1" t="str">
        <f>+'PPTO TURISMO'!J32</f>
        <v>BRINDAR LOS CONOCIMIENTOS SOBRE COMO TENER MAYOR ÉXITO DENTRO DE SUS NEGOCIOS A LAS MUJERES JEFAS DE FAMILIA</v>
      </c>
      <c r="K145" s="17">
        <f>+'PPTO TURISMO'!K32</f>
        <v>25000</v>
      </c>
    </row>
    <row r="146" spans="1:11" x14ac:dyDescent="0.25">
      <c r="A146" s="1">
        <f>+'PPTO COOR. ECOL.'!A32</f>
        <v>1</v>
      </c>
      <c r="B146" s="1">
        <f>+'PPTO COOR. ECOL.'!B32</f>
        <v>6</v>
      </c>
      <c r="C146" s="1">
        <f>+'PPTO COOR. ECOL.'!C32</f>
        <v>161</v>
      </c>
      <c r="D146" s="1">
        <f>+'PPTO COOR. ECOL.'!D32</f>
        <v>1</v>
      </c>
      <c r="E146" s="1">
        <f>+'PPTO COOR. ECOL.'!E32</f>
        <v>1</v>
      </c>
      <c r="F146" s="1">
        <f>+'PPTO COOR. ECOL.'!F32</f>
        <v>15</v>
      </c>
      <c r="G146" s="1" t="str">
        <f>+'PPTO COOR. ECOL.'!G32</f>
        <v>JRE</v>
      </c>
      <c r="H146" s="101">
        <f>+'PPTO COOR. ECOL.'!H32</f>
        <v>39</v>
      </c>
      <c r="I146" s="521" t="str">
        <f>+'PPTO COOR. ECOL.'!I32</f>
        <v>ECO</v>
      </c>
      <c r="J146" s="1" t="str">
        <f>+'PPTO COOR. ECOL.'!J32</f>
        <v>RESPETO A LA LEGALIDAD Y A LOS DERECHOS HUMANOS</v>
      </c>
      <c r="K146" s="17">
        <f>+'PPTO COOR. ECOL.'!K32</f>
        <v>65000</v>
      </c>
    </row>
    <row r="147" spans="1:11" ht="26.25" customHeight="1" x14ac:dyDescent="0.25">
      <c r="A147" s="1">
        <f>+'PPTO COOR. REC. HUM'!A32</f>
        <v>1</v>
      </c>
      <c r="B147" s="1">
        <f>+'PPTO COOR. REC. HUM'!B32</f>
        <v>6</v>
      </c>
      <c r="C147" s="1">
        <f>+'PPTO COOR. REC. HUM'!C32</f>
        <v>161</v>
      </c>
      <c r="D147" s="1">
        <f>+'PPTO COOR. REC. HUM'!D32</f>
        <v>1</v>
      </c>
      <c r="E147" s="1">
        <f>+'PPTO COOR. REC. HUM'!E32</f>
        <v>1</v>
      </c>
      <c r="F147" s="1">
        <f>+'PPTO COOR. REC. HUM'!F32</f>
        <v>15</v>
      </c>
      <c r="G147" s="1" t="str">
        <f>+'PPTO COOR. REC. HUM'!G32</f>
        <v>JRE</v>
      </c>
      <c r="H147" s="101" t="str">
        <f>+'PPTO COOR. REC. HUM'!H32</f>
        <v>09</v>
      </c>
      <c r="I147" s="521" t="str">
        <f>+'PPTO COOR. REC. HUM'!I32</f>
        <v>HYM</v>
      </c>
      <c r="J147" s="1" t="str">
        <f>+'PPTO COOR. REC. HUM'!J32</f>
        <v>RESPETO A LA LEGALIDAD Y A LOS DERECHOS HUMANOS</v>
      </c>
      <c r="K147" s="17">
        <f>+'PPTO COOR. REC. HUM'!K32</f>
        <v>50000</v>
      </c>
    </row>
    <row r="148" spans="1:11" x14ac:dyDescent="0.25">
      <c r="A148" s="1">
        <v>2</v>
      </c>
      <c r="B148" s="1"/>
      <c r="C148" s="1"/>
      <c r="D148" s="1"/>
      <c r="E148" s="1"/>
      <c r="F148" s="1"/>
      <c r="G148" s="1"/>
      <c r="H148" s="1"/>
      <c r="I148" s="1"/>
      <c r="J148" s="7" t="s">
        <v>103</v>
      </c>
      <c r="K148" s="5">
        <f>+K149+K221++K233+K267</f>
        <v>17619660.140000001</v>
      </c>
    </row>
    <row r="149" spans="1:11" ht="26.25" x14ac:dyDescent="0.25">
      <c r="A149" s="1">
        <v>2</v>
      </c>
      <c r="B149" s="1">
        <v>1</v>
      </c>
      <c r="C149" s="1"/>
      <c r="D149" s="1"/>
      <c r="E149" s="1"/>
      <c r="F149" s="1"/>
      <c r="G149" s="1"/>
      <c r="H149" s="1"/>
      <c r="I149" s="1"/>
      <c r="J149" s="7" t="s">
        <v>104</v>
      </c>
      <c r="K149" s="5">
        <f>+K150+K183+K216</f>
        <v>10068187.219999999</v>
      </c>
    </row>
    <row r="150" spans="1:11" x14ac:dyDescent="0.25">
      <c r="A150" s="1">
        <v>2</v>
      </c>
      <c r="B150" s="1">
        <v>1</v>
      </c>
      <c r="C150" s="1">
        <v>211</v>
      </c>
      <c r="D150" s="1"/>
      <c r="E150" s="1"/>
      <c r="F150" s="1"/>
      <c r="G150" s="1"/>
      <c r="H150" s="1"/>
      <c r="I150" s="1"/>
      <c r="J150" s="7" t="s">
        <v>105</v>
      </c>
      <c r="K150" s="5">
        <f>+K151</f>
        <v>4132871.2800000003</v>
      </c>
    </row>
    <row r="151" spans="1:11" x14ac:dyDescent="0.25">
      <c r="A151" s="1">
        <v>2</v>
      </c>
      <c r="B151" s="1">
        <v>1</v>
      </c>
      <c r="C151" s="1">
        <v>211</v>
      </c>
      <c r="D151" s="1">
        <v>1</v>
      </c>
      <c r="E151" s="1"/>
      <c r="F151" s="1"/>
      <c r="G151" s="1"/>
      <c r="H151" s="1"/>
      <c r="I151" s="521"/>
      <c r="J151" s="7" t="s">
        <v>94</v>
      </c>
      <c r="K151" s="5">
        <f>+K152</f>
        <v>4132871.2800000003</v>
      </c>
    </row>
    <row r="152" spans="1:11" x14ac:dyDescent="0.25">
      <c r="A152" s="1">
        <v>2</v>
      </c>
      <c r="B152" s="1">
        <v>1</v>
      </c>
      <c r="C152" s="1">
        <v>211</v>
      </c>
      <c r="D152" s="1">
        <v>1</v>
      </c>
      <c r="E152" s="1">
        <v>1</v>
      </c>
      <c r="F152" s="1"/>
      <c r="G152" s="1"/>
      <c r="H152" s="1"/>
      <c r="I152" s="521"/>
      <c r="J152" s="7" t="s">
        <v>106</v>
      </c>
      <c r="K152" s="5">
        <f>SUM(K153:K182)</f>
        <v>4132871.2800000003</v>
      </c>
    </row>
    <row r="153" spans="1:11" x14ac:dyDescent="0.25">
      <c r="A153" s="1">
        <f>+'PPTO COMUNA'!A38</f>
        <v>2</v>
      </c>
      <c r="B153" s="1">
        <f>+'PPTO COMUNA'!B38</f>
        <v>1</v>
      </c>
      <c r="C153" s="1">
        <f>+'PPTO COMUNA'!C38</f>
        <v>211</v>
      </c>
      <c r="D153" s="1">
        <f>+'PPTO COMUNA'!D38</f>
        <v>1</v>
      </c>
      <c r="E153" s="1">
        <f>+'PPTO COMUNA'!E38</f>
        <v>1</v>
      </c>
      <c r="F153" s="1">
        <f>+'PPTO COMUNA'!F38</f>
        <v>15</v>
      </c>
      <c r="G153" s="1" t="str">
        <f>+'PPTO COMUNA'!G38</f>
        <v>JRE</v>
      </c>
      <c r="H153" s="1" t="str">
        <f>+'PPTO COMUNA'!H38</f>
        <v>40</v>
      </c>
      <c r="I153" s="521" t="str">
        <f>+'PPTO COMUNA'!I38</f>
        <v>COM</v>
      </c>
      <c r="J153" s="1" t="str">
        <f>+'PPTO COMUNA'!J38</f>
        <v>GOBIERNO ABIERTO</v>
      </c>
      <c r="K153" s="17">
        <f>+'PPTO COMUNA'!K38</f>
        <v>65000</v>
      </c>
    </row>
    <row r="154" spans="1:11" x14ac:dyDescent="0.25">
      <c r="A154" s="1">
        <f>+'PPTO PRESIDENCIA'!A38</f>
        <v>2</v>
      </c>
      <c r="B154" s="1">
        <f>+'PPTO PRESIDENCIA'!B38</f>
        <v>1</v>
      </c>
      <c r="C154" s="1">
        <f>+'PPTO PRESIDENCIA'!C38</f>
        <v>211</v>
      </c>
      <c r="D154" s="1">
        <f>+'PPTO PRESIDENCIA'!D38</f>
        <v>1</v>
      </c>
      <c r="E154" s="1">
        <f>+'PPTO PRESIDENCIA'!E38</f>
        <v>1</v>
      </c>
      <c r="F154" s="1">
        <f>+'PPTO PRESIDENCIA'!F38</f>
        <v>15</v>
      </c>
      <c r="G154" s="1" t="str">
        <f>+'PPTO PRESIDENCIA'!G38</f>
        <v>JRE</v>
      </c>
      <c r="H154" s="1" t="str">
        <f>+'PPTO PRESIDENCIA'!H38</f>
        <v>01</v>
      </c>
      <c r="I154" s="521" t="str">
        <f>+'PPTO PRESIDENCIA'!I38</f>
        <v>PSD</v>
      </c>
      <c r="J154" s="1" t="str">
        <f>+'PPTO PRESIDENCIA'!J38</f>
        <v>GOBIERNO ABIERTO</v>
      </c>
      <c r="K154" s="17">
        <f>+'PPTO PRESIDENCIA'!K38</f>
        <v>255600</v>
      </c>
    </row>
    <row r="155" spans="1:11" x14ac:dyDescent="0.25">
      <c r="A155" s="1">
        <f>+'PPTO SALA REG'!A38</f>
        <v>2</v>
      </c>
      <c r="B155" s="1">
        <f>+'PPTO SALA REG'!B38</f>
        <v>1</v>
      </c>
      <c r="C155" s="1">
        <f>+'PPTO SALA REG'!C38</f>
        <v>211</v>
      </c>
      <c r="D155" s="1">
        <f>+'PPTO SALA REG'!D38</f>
        <v>1</v>
      </c>
      <c r="E155" s="1">
        <f>+'PPTO SALA REG'!E38</f>
        <v>1</v>
      </c>
      <c r="F155" s="1">
        <f>+'PPTO SALA REG'!F38</f>
        <v>15</v>
      </c>
      <c r="G155" s="1" t="str">
        <f>+'PPTO SALA REG'!G38</f>
        <v>JRE</v>
      </c>
      <c r="H155" s="1" t="str">
        <f>+'PPTO SALA REG'!H38</f>
        <v>02</v>
      </c>
      <c r="I155" s="521" t="str">
        <f>+'PPTO SALA REG'!I38</f>
        <v>REG</v>
      </c>
      <c r="J155" s="1" t="str">
        <f>+'PPTO SALA REG'!J38</f>
        <v>GOBIERNO ABIERTO</v>
      </c>
      <c r="K155" s="17">
        <f>+'PPTO SALA REG'!K38</f>
        <v>125600</v>
      </c>
    </row>
    <row r="156" spans="1:11" x14ac:dyDescent="0.25">
      <c r="A156" s="1">
        <f>+'PPTO SINDICATURA'!A38</f>
        <v>2</v>
      </c>
      <c r="B156" s="1">
        <f>+'PPTO SINDICATURA'!B38</f>
        <v>1</v>
      </c>
      <c r="C156" s="1">
        <f>+'PPTO SINDICATURA'!C38</f>
        <v>211</v>
      </c>
      <c r="D156" s="1">
        <f>+'PPTO SINDICATURA'!D38</f>
        <v>1</v>
      </c>
      <c r="E156" s="1">
        <f>+'PPTO SINDICATURA'!E38</f>
        <v>1</v>
      </c>
      <c r="F156" s="1">
        <f>+'PPTO SINDICATURA'!F38</f>
        <v>15</v>
      </c>
      <c r="G156" s="1" t="str">
        <f>+'PPTO SINDICATURA'!G38</f>
        <v>JRE</v>
      </c>
      <c r="H156" s="1" t="str">
        <f>+'PPTO SINDICATURA'!H38</f>
        <v>03</v>
      </c>
      <c r="I156" s="521" t="str">
        <f>+'PPTO SINDICATURA'!I38</f>
        <v>SDM</v>
      </c>
      <c r="J156" s="1" t="str">
        <f>+'PPTO SINDICATURA'!J38</f>
        <v>GOBIERNO ABIERTO</v>
      </c>
      <c r="K156" s="17">
        <f>+'PPTO SINDICATURA'!K38</f>
        <v>125000</v>
      </c>
    </row>
    <row r="157" spans="1:11" x14ac:dyDescent="0.25">
      <c r="A157" s="1">
        <f>+'PPTO CATASTRO'!A38</f>
        <v>2</v>
      </c>
      <c r="B157" s="1">
        <f>+'PPTO CATASTRO'!B38</f>
        <v>1</v>
      </c>
      <c r="C157" s="1">
        <f>+'PPTO CATASTRO'!C38</f>
        <v>211</v>
      </c>
      <c r="D157" s="1">
        <f>+'PPTO CATASTRO'!D38</f>
        <v>1</v>
      </c>
      <c r="E157" s="1">
        <f>+'PPTO CATASTRO'!E38</f>
        <v>1</v>
      </c>
      <c r="F157" s="1">
        <f>+'PPTO CATASTRO'!F38</f>
        <v>15</v>
      </c>
      <c r="G157" s="1" t="str">
        <f>+'PPTO CATASTRO'!G38</f>
        <v>JRE</v>
      </c>
      <c r="H157" s="1">
        <f>+'PPTO CATASTRO'!H38</f>
        <v>19</v>
      </c>
      <c r="I157" s="521" t="str">
        <f>+'PPTO CATASTRO'!I38</f>
        <v>CAT</v>
      </c>
      <c r="J157" s="1" t="str">
        <f>+'PPTO CATASTRO'!J38</f>
        <v>FORTALECIMIENTO DE LAS FINANZAS MUNICIPALES</v>
      </c>
      <c r="K157" s="17">
        <f>+'PPTO CATASTRO'!K38</f>
        <v>145000</v>
      </c>
    </row>
    <row r="158" spans="1:11" x14ac:dyDescent="0.25">
      <c r="A158" s="1">
        <f>+'PPTO OFIC. MAY'!A38</f>
        <v>2</v>
      </c>
      <c r="B158" s="1">
        <f>+'PPTO OFIC. MAY'!B38</f>
        <v>1</v>
      </c>
      <c r="C158" s="1">
        <f>+'PPTO OFIC. MAY'!C38</f>
        <v>211</v>
      </c>
      <c r="D158" s="1">
        <f>+'PPTO OFIC. MAY'!D38</f>
        <v>1</v>
      </c>
      <c r="E158" s="1">
        <f>+'PPTO OFIC. MAY'!E38</f>
        <v>1</v>
      </c>
      <c r="F158" s="1">
        <f>+'PPTO OFIC. MAY'!F38</f>
        <v>15</v>
      </c>
      <c r="G158" s="1" t="str">
        <f>+'PPTO OFIC. MAY'!G38</f>
        <v>JRE</v>
      </c>
      <c r="H158" s="1">
        <f>+'PPTO OFIC. MAY'!H38</f>
        <v>15</v>
      </c>
      <c r="I158" s="521" t="str">
        <f>+'PPTO OFIC. MAY'!I38</f>
        <v>OMY</v>
      </c>
      <c r="J158" s="1" t="str">
        <f>+'PPTO OFIC. MAY'!J38</f>
        <v>RESPETO A LA LEGALIDAD Y A LOS DERECHOS HUMANOS</v>
      </c>
      <c r="K158" s="17">
        <f>+'PPTO OFIC. MAY'!K38</f>
        <v>156000</v>
      </c>
    </row>
    <row r="159" spans="1:11" x14ac:dyDescent="0.25">
      <c r="A159" s="1">
        <f>+'PPTO ORGANO CONTROL'!A38</f>
        <v>2</v>
      </c>
      <c r="B159" s="1">
        <f>+'PPTO ORGANO CONTROL'!B38</f>
        <v>1</v>
      </c>
      <c r="C159" s="1">
        <f>+'PPTO ORGANO CONTROL'!C38</f>
        <v>211</v>
      </c>
      <c r="D159" s="1">
        <f>+'PPTO ORGANO CONTROL'!D38</f>
        <v>1</v>
      </c>
      <c r="E159" s="1">
        <f>+'PPTO ORGANO CONTROL'!E38</f>
        <v>1</v>
      </c>
      <c r="F159" s="1">
        <f>+'PPTO ORGANO CONTROL'!F38</f>
        <v>15</v>
      </c>
      <c r="G159" s="1" t="str">
        <f>+'PPTO ORGANO CONTROL'!G38</f>
        <v>JRE</v>
      </c>
      <c r="H159" s="1" t="str">
        <f>+'PPTO ORGANO CONTROL'!H38</f>
        <v>08</v>
      </c>
      <c r="I159" s="521" t="str">
        <f>+'PPTO ORGANO CONTROL'!I38</f>
        <v>OIC</v>
      </c>
      <c r="J159" s="1" t="str">
        <f>+'PPTO ORGANO CONTROL'!J38</f>
        <v>TRANSPARENCIA Y RENDICIÓN DE CUENTAS</v>
      </c>
      <c r="K159" s="17">
        <f>+'PPTO ORGANO CONTROL'!K38</f>
        <v>108471.28</v>
      </c>
    </row>
    <row r="160" spans="1:11" x14ac:dyDescent="0.25">
      <c r="A160" s="1">
        <f>+'PPTO TRANSP'!A38</f>
        <v>2</v>
      </c>
      <c r="B160" s="1">
        <f>+'PPTO TRANSP'!B38</f>
        <v>1</v>
      </c>
      <c r="C160" s="1">
        <f>+'PPTO TRANSP'!C38</f>
        <v>211</v>
      </c>
      <c r="D160" s="1">
        <f>+'PPTO TRANSP'!D38</f>
        <v>1</v>
      </c>
      <c r="E160" s="1">
        <f>+'PPTO TRANSP'!E38</f>
        <v>1</v>
      </c>
      <c r="F160" s="1">
        <f>+'PPTO TRANSP'!F38</f>
        <v>15</v>
      </c>
      <c r="G160" s="1" t="str">
        <f>+'PPTO TRANSP'!G38</f>
        <v>JRE</v>
      </c>
      <c r="H160" s="1">
        <f>+'PPTO TRANSP'!H38</f>
        <v>36</v>
      </c>
      <c r="I160" s="521" t="str">
        <f>+'PPTO TRANSP'!I38</f>
        <v>TRA</v>
      </c>
      <c r="J160" s="1" t="str">
        <f>+'PPTO TRANSP'!J38</f>
        <v>TRANSPARENCIA Y RENDICIÓN DE CUENTAS</v>
      </c>
      <c r="K160" s="17">
        <f>+'PPTO TRANSP'!K38</f>
        <v>145600</v>
      </c>
    </row>
    <row r="161" spans="1:11" x14ac:dyDescent="0.25">
      <c r="A161" s="1">
        <f>+'PPTO PLANEA'!A38</f>
        <v>2</v>
      </c>
      <c r="B161" s="1">
        <f>+'PPTO PLANEA'!B38</f>
        <v>1</v>
      </c>
      <c r="C161" s="1">
        <f>+'PPTO PLANEA'!C38</f>
        <v>211</v>
      </c>
      <c r="D161" s="1">
        <f>+'PPTO PLANEA'!D38</f>
        <v>1</v>
      </c>
      <c r="E161" s="1">
        <f>+'PPTO PLANEA'!E38</f>
        <v>1</v>
      </c>
      <c r="F161" s="1">
        <f>+'PPTO PLANEA'!F38</f>
        <v>15</v>
      </c>
      <c r="G161" s="1" t="str">
        <f>+'PPTO PLANEA'!G38</f>
        <v>JRE</v>
      </c>
      <c r="H161" s="1">
        <f>+'PPTO PLANEA'!H38</f>
        <v>24</v>
      </c>
      <c r="I161" s="521" t="str">
        <f>+'PPTO PLANEA'!I38</f>
        <v>PLA</v>
      </c>
      <c r="J161" s="1" t="str">
        <f>+'PPTO PLANEA'!J38</f>
        <v>PLANEACIÓN PARA RESULTADOS EN LA GESTIÓN PÚBLICA</v>
      </c>
      <c r="K161" s="17">
        <f>+'PPTO PLANEA'!K38</f>
        <v>145000</v>
      </c>
    </row>
    <row r="162" spans="1:11" x14ac:dyDescent="0.25">
      <c r="A162" s="1">
        <f>+'PPTO SEC. GRAL.'!A38</f>
        <v>2</v>
      </c>
      <c r="B162" s="1">
        <f>+'PPTO SEC. GRAL.'!B38</f>
        <v>1</v>
      </c>
      <c r="C162" s="1">
        <f>+'PPTO SEC. GRAL.'!C38</f>
        <v>211</v>
      </c>
      <c r="D162" s="1">
        <f>+'PPTO SEC. GRAL.'!D38</f>
        <v>1</v>
      </c>
      <c r="E162" s="1">
        <f>+'PPTO SEC. GRAL.'!E38</f>
        <v>1</v>
      </c>
      <c r="F162" s="1">
        <f>+'PPTO SEC. GRAL.'!F38</f>
        <v>15</v>
      </c>
      <c r="G162" s="1" t="str">
        <f>+'PPTO SEC. GRAL.'!G38</f>
        <v>JRE</v>
      </c>
      <c r="H162" s="1" t="str">
        <f>+'PPTO SEC. GRAL.'!H38</f>
        <v>04</v>
      </c>
      <c r="I162" s="521" t="str">
        <f>+'PPTO SEC. GRAL.'!I38</f>
        <v>SGR</v>
      </c>
      <c r="J162" s="1" t="str">
        <f>+'PPTO SEC. GRAL.'!J38</f>
        <v>PLANEACIÓN PARA RESULTADOS EN LA GESTIÓN PÚBLICA</v>
      </c>
      <c r="K162" s="17">
        <f>+'PPTO SEC. GRAL.'!K38</f>
        <v>145600</v>
      </c>
    </row>
    <row r="163" spans="1:11" x14ac:dyDescent="0.25">
      <c r="A163" s="1">
        <f>+'PPTO TESORERIA'!A38</f>
        <v>2</v>
      </c>
      <c r="B163" s="1">
        <f>+'PPTO TESORERIA'!B38</f>
        <v>1</v>
      </c>
      <c r="C163" s="1">
        <f>+'PPTO TESORERIA'!C38</f>
        <v>211</v>
      </c>
      <c r="D163" s="1">
        <f>+'PPTO TESORERIA'!D38</f>
        <v>1</v>
      </c>
      <c r="E163" s="1">
        <f>+'PPTO TESORERIA'!E38</f>
        <v>1</v>
      </c>
      <c r="F163" s="1">
        <f>+'PPTO TESORERIA'!F38</f>
        <v>15</v>
      </c>
      <c r="G163" s="1" t="str">
        <f>+'PPTO TESORERIA'!G38</f>
        <v>JRE</v>
      </c>
      <c r="H163" s="1" t="str">
        <f>+'PPTO TESORERIA'!H38</f>
        <v>05</v>
      </c>
      <c r="I163" s="521" t="str">
        <f>+'PPTO TESORERIA'!I38</f>
        <v>TES</v>
      </c>
      <c r="J163" s="1" t="str">
        <f>+'PPTO TESORERIA'!J38</f>
        <v>ADMINISTRACIÓN OPTIMA DE LOS RECURSOS</v>
      </c>
      <c r="K163" s="17">
        <f>+'PPTO TESORERIA'!K38</f>
        <v>205000</v>
      </c>
    </row>
    <row r="164" spans="1:11" x14ac:dyDescent="0.25">
      <c r="A164" s="1">
        <f>+'PPTO OBRAS '!A38</f>
        <v>2</v>
      </c>
      <c r="B164" s="1">
        <f>+'PPTO OBRAS '!B38</f>
        <v>1</v>
      </c>
      <c r="C164" s="1">
        <f>+'PPTO OBRAS '!C38</f>
        <v>211</v>
      </c>
      <c r="D164" s="1">
        <f>+'PPTO OBRAS '!D38</f>
        <v>1</v>
      </c>
      <c r="E164" s="1">
        <f>+'PPTO OBRAS '!E38</f>
        <v>1</v>
      </c>
      <c r="F164" s="1">
        <f>+'PPTO OBRAS '!F38</f>
        <v>15</v>
      </c>
      <c r="G164" s="1" t="str">
        <f>+'PPTO OBRAS '!G38</f>
        <v>JRE</v>
      </c>
      <c r="H164" s="1" t="str">
        <f>+'PPTO OBRAS '!H38</f>
        <v>06</v>
      </c>
      <c r="I164" s="521" t="str">
        <f>+'PPTO OBRAS '!I38</f>
        <v>OP1</v>
      </c>
      <c r="J164" s="1" t="str">
        <f>+'PPTO OBRAS '!J38</f>
        <v>CONSTRUCCION Y MANTENIMIENTO DE INFRAESTRUCTURA Y EQUIPAMIENTO URBANO</v>
      </c>
      <c r="K164" s="17">
        <f>+'PPTO OBRAS '!K38</f>
        <v>206000</v>
      </c>
    </row>
    <row r="165" spans="1:11" x14ac:dyDescent="0.25">
      <c r="A165" s="1">
        <f>+'PPTO DES. RUR'!A38</f>
        <v>2</v>
      </c>
      <c r="B165" s="1">
        <f>+'PPTO DES. RUR'!B38</f>
        <v>1</v>
      </c>
      <c r="C165" s="1">
        <f>+'PPTO DES. RUR'!C38</f>
        <v>211</v>
      </c>
      <c r="D165" s="1">
        <f>+'PPTO DES. RUR'!D38</f>
        <v>1</v>
      </c>
      <c r="E165" s="1">
        <f>+'PPTO DES. RUR'!E38</f>
        <v>1</v>
      </c>
      <c r="F165" s="1">
        <f>+'PPTO DES. RUR'!F38</f>
        <v>15</v>
      </c>
      <c r="G165" s="1" t="str">
        <f>+'PPTO DES. RUR'!G38</f>
        <v>JRE</v>
      </c>
      <c r="H165" s="1">
        <f>+'PPTO DES. RUR'!H38</f>
        <v>30</v>
      </c>
      <c r="I165" s="521" t="str">
        <f>+'PPTO DES. RUR'!I38</f>
        <v>DER</v>
      </c>
      <c r="J165" s="1" t="str">
        <f>+'PPTO DES. RUR'!J38</f>
        <v>DESARROLLO Y REACTIVACIÓN DE PRODUCCIÓN PRIMARIA</v>
      </c>
      <c r="K165" s="17">
        <f>+'PPTO DES. RUR'!K38</f>
        <v>125000</v>
      </c>
    </row>
    <row r="166" spans="1:11" x14ac:dyDescent="0.25">
      <c r="A166" s="1">
        <f>+'PPTO BIENES. SOC'!A38</f>
        <v>2</v>
      </c>
      <c r="B166" s="1">
        <f>+'PPTO BIENES. SOC'!B38</f>
        <v>1</v>
      </c>
      <c r="C166" s="1">
        <f>+'PPTO BIENES. SOC'!C38</f>
        <v>211</v>
      </c>
      <c r="D166" s="1">
        <f>+'PPTO BIENES. SOC'!D38</f>
        <v>1</v>
      </c>
      <c r="E166" s="1">
        <f>+'PPTO BIENES. SOC'!E38</f>
        <v>1</v>
      </c>
      <c r="F166" s="1">
        <f>+'PPTO BIENES. SOC'!F38</f>
        <v>15</v>
      </c>
      <c r="G166" s="1" t="str">
        <f>+'PPTO BIENES. SOC'!G38</f>
        <v>JRE</v>
      </c>
      <c r="H166" s="1">
        <f>+'PPTO BIENES. SOC'!H38</f>
        <v>16</v>
      </c>
      <c r="I166" s="521" t="str">
        <f>+'PPTO BIENES. SOC'!I38</f>
        <v>DBS</v>
      </c>
      <c r="J166" s="1" t="str">
        <f>+'PPTO BIENES. SOC'!J38</f>
        <v>MEJORAMIENTO DE LA VIVIENDA</v>
      </c>
      <c r="K166" s="17">
        <f>+'PPTO BIENES. SOC'!K38</f>
        <v>125000</v>
      </c>
    </row>
    <row r="167" spans="1:11" x14ac:dyDescent="0.25">
      <c r="A167" s="1">
        <f>+'PPTO DES. ECON.'!A38</f>
        <v>2</v>
      </c>
      <c r="B167" s="1">
        <f>+'PPTO DES. ECON.'!B38</f>
        <v>1</v>
      </c>
      <c r="C167" s="1">
        <f>+'PPTO DES. ECON.'!C38</f>
        <v>211</v>
      </c>
      <c r="D167" s="1">
        <f>+'PPTO DES. ECON.'!D38</f>
        <v>1</v>
      </c>
      <c r="E167" s="1">
        <f>+'PPTO DES. ECON.'!E38</f>
        <v>1</v>
      </c>
      <c r="F167" s="1">
        <f>+'PPTO DES. ECON.'!F38</f>
        <v>15</v>
      </c>
      <c r="G167" s="1" t="str">
        <f>+'PPTO DES. ECON.'!G38</f>
        <v>JRE</v>
      </c>
      <c r="H167" s="1">
        <f>+'PPTO DES. ECON.'!H38</f>
        <v>31</v>
      </c>
      <c r="I167" s="521" t="str">
        <f>+'PPTO DES. ECON.'!I38</f>
        <v>DEC</v>
      </c>
      <c r="J167" s="1" t="str">
        <f>+'PPTO DES. ECON.'!J38</f>
        <v>PROMOCIÓN DE LA INVERSIÓN Y EL EMPELO E IMPULSO A LAS MICRO Y PEQUEÑAS EMPRESAS</v>
      </c>
      <c r="K167" s="17">
        <f>+'PPTO DES. ECON.'!K38</f>
        <v>125000</v>
      </c>
    </row>
    <row r="168" spans="1:11" x14ac:dyDescent="0.25">
      <c r="A168" s="1">
        <f>+'PPTO DIF'!A38</f>
        <v>2</v>
      </c>
      <c r="B168" s="1">
        <f>+'PPTO DIF'!B38</f>
        <v>1</v>
      </c>
      <c r="C168" s="1">
        <f>+'PPTO DIF'!C38</f>
        <v>211</v>
      </c>
      <c r="D168" s="1">
        <f>+'PPTO DIF'!D38</f>
        <v>1</v>
      </c>
      <c r="E168" s="1">
        <f>+'PPTO DIF'!E38</f>
        <v>1</v>
      </c>
      <c r="F168" s="1">
        <f>+'PPTO DIF'!F38</f>
        <v>15</v>
      </c>
      <c r="G168" s="1" t="str">
        <f>+'PPTO DIF'!G38</f>
        <v>JRE</v>
      </c>
      <c r="H168" s="1" t="str">
        <f>+'PPTO DIF'!H38</f>
        <v>07</v>
      </c>
      <c r="I168" s="521" t="str">
        <f>+'PPTO DIF'!I38</f>
        <v>DIF</v>
      </c>
      <c r="J168" s="1" t="str">
        <f>+'PPTO DIF'!J38</f>
        <v>PROTECCIÓN A PERSONAS SUCEPTIBLES O EN SITUACIÓN DE VULNERABILIDAD Y REHABILITACIÓN PARA PERSONAS CON DISCAPACIDAD</v>
      </c>
      <c r="K168" s="17">
        <f>+'PPTO DIF'!K38</f>
        <v>135000</v>
      </c>
    </row>
    <row r="169" spans="1:11" x14ac:dyDescent="0.25">
      <c r="A169" s="1">
        <f>+'PPTO EDUCACION'!A38</f>
        <v>2</v>
      </c>
      <c r="B169" s="1">
        <f>+'PPTO EDUCACION'!B38</f>
        <v>1</v>
      </c>
      <c r="C169" s="1">
        <f>+'PPTO EDUCACION'!C38</f>
        <v>211</v>
      </c>
      <c r="D169" s="1">
        <f>+'PPTO EDUCACION'!D38</f>
        <v>1</v>
      </c>
      <c r="E169" s="1">
        <f>+'PPTO EDUCACION'!E38</f>
        <v>1</v>
      </c>
      <c r="F169" s="1">
        <f>+'PPTO EDUCACION'!F38</f>
        <v>15</v>
      </c>
      <c r="G169" s="1" t="str">
        <f>+'PPTO EDUCACION'!G38</f>
        <v>JRE</v>
      </c>
      <c r="H169" s="1">
        <f>+'PPTO EDUCACION'!H38</f>
        <v>33</v>
      </c>
      <c r="I169" s="521" t="str">
        <f>+'PPTO EDUCACION'!I38</f>
        <v>EDC</v>
      </c>
      <c r="J169" s="1" t="str">
        <f>+'PPTO EDUCACION'!J38</f>
        <v>CULTURA PARA LA PAZ, LA INCLUSIÓN, EL DESARROLLO HUMANO Y EL BIENESTAR MUNICIPAL</v>
      </c>
      <c r="K169" s="17">
        <f>+'PPTO EDUCACION'!K38</f>
        <v>135000</v>
      </c>
    </row>
    <row r="170" spans="1:11" x14ac:dyDescent="0.25">
      <c r="A170" s="1">
        <f>+'PPTO COM. SOCIAL'!A38</f>
        <v>2</v>
      </c>
      <c r="B170" s="1">
        <f>+'PPTO COM. SOCIAL'!B38</f>
        <v>1</v>
      </c>
      <c r="C170" s="1">
        <f>+'PPTO COM. SOCIAL'!C38</f>
        <v>211</v>
      </c>
      <c r="D170" s="1">
        <f>+'PPTO COM. SOCIAL'!D38</f>
        <v>1</v>
      </c>
      <c r="E170" s="1">
        <f>+'PPTO COM. SOCIAL'!E38</f>
        <v>1</v>
      </c>
      <c r="F170" s="1">
        <f>+'PPTO COM. SOCIAL'!F38</f>
        <v>15</v>
      </c>
      <c r="G170" s="1" t="str">
        <f>+'PPTO COM. SOCIAL'!G38</f>
        <v>JRE</v>
      </c>
      <c r="H170" s="1">
        <f>+'PPTO COM. SOCIAL'!H38</f>
        <v>23</v>
      </c>
      <c r="I170" s="521" t="str">
        <f>+'PPTO COM. SOCIAL'!I38</f>
        <v>COS</v>
      </c>
      <c r="J170" s="1" t="str">
        <f>+'PPTO COM. SOCIAL'!J38</f>
        <v>GOBIERNO ABIERTO</v>
      </c>
      <c r="K170" s="17">
        <f>+'PPTO COM. SOCIAL'!K38</f>
        <v>125000</v>
      </c>
    </row>
    <row r="171" spans="1:11" x14ac:dyDescent="0.25">
      <c r="A171" s="1">
        <f>+'PPTO REG. CIV.'!A38</f>
        <v>2</v>
      </c>
      <c r="B171" s="1">
        <f>+'PPTO REG. CIV.'!B38</f>
        <v>1</v>
      </c>
      <c r="C171" s="1">
        <f>+'PPTO REG. CIV.'!C38</f>
        <v>211</v>
      </c>
      <c r="D171" s="1">
        <f>+'PPTO REG. CIV.'!D38</f>
        <v>1</v>
      </c>
      <c r="E171" s="1">
        <f>+'PPTO REG. CIV.'!E38</f>
        <v>1</v>
      </c>
      <c r="F171" s="1">
        <f>+'PPTO REG. CIV.'!F38</f>
        <v>15</v>
      </c>
      <c r="G171" s="1" t="str">
        <f>+'PPTO REG. CIV.'!G38</f>
        <v>JRE</v>
      </c>
      <c r="H171" s="1">
        <f>+'PPTO REG. CIV.'!H38</f>
        <v>12</v>
      </c>
      <c r="I171" s="521" t="str">
        <f>+'PPTO REG. CIV.'!I38</f>
        <v>RCV</v>
      </c>
      <c r="J171" s="1" t="str">
        <f>+'PPTO REG. CIV.'!J38</f>
        <v>FORTALECIMIENTO DE LAS FINANZAS MUNICIPALES</v>
      </c>
      <c r="K171" s="17">
        <f>+'PPTO REG. CIV.'!K38</f>
        <v>130000</v>
      </c>
    </row>
    <row r="172" spans="1:11" x14ac:dyDescent="0.25">
      <c r="A172" s="1">
        <f>+'PPTO DEPORTES'!A38</f>
        <v>2</v>
      </c>
      <c r="B172" s="1">
        <f>+'PPTO DEPORTES'!B38</f>
        <v>1</v>
      </c>
      <c r="C172" s="1">
        <f>+'PPTO DEPORTES'!C38</f>
        <v>211</v>
      </c>
      <c r="D172" s="1">
        <f>+'PPTO DEPORTES'!D38</f>
        <v>1</v>
      </c>
      <c r="E172" s="1">
        <f>+'PPTO DEPORTES'!E38</f>
        <v>1</v>
      </c>
      <c r="F172" s="1">
        <f>+'PPTO DEPORTES'!F38</f>
        <v>15</v>
      </c>
      <c r="G172" s="1" t="str">
        <f>+'PPTO DEPORTES'!G38</f>
        <v>JRE</v>
      </c>
      <c r="H172" s="1">
        <f>+'PPTO DEPORTES'!H38</f>
        <v>25</v>
      </c>
      <c r="I172" s="521" t="str">
        <f>+'PPTO DEPORTES'!I38</f>
        <v>DYJ</v>
      </c>
      <c r="J172" s="1" t="str">
        <f>+'PPTO DEPORTES'!J38</f>
        <v>DEPORTE Y ACTIVACIÓN FÍSICA</v>
      </c>
      <c r="K172" s="17">
        <f>+'PPTO DEPORTES'!K38</f>
        <v>125000</v>
      </c>
    </row>
    <row r="173" spans="1:11" x14ac:dyDescent="0.25">
      <c r="A173" s="1">
        <f>+'PPTO SALUD'!A38</f>
        <v>2</v>
      </c>
      <c r="B173" s="1">
        <f>+'PPTO SALUD'!B38</f>
        <v>1</v>
      </c>
      <c r="C173" s="1">
        <f>+'PPTO SALUD'!C38</f>
        <v>211</v>
      </c>
      <c r="D173" s="1">
        <f>+'PPTO SALUD'!D38</f>
        <v>1</v>
      </c>
      <c r="E173" s="1">
        <f>+'PPTO SALUD'!E38</f>
        <v>1</v>
      </c>
      <c r="F173" s="1">
        <f>+'PPTO SALUD'!F38</f>
        <v>15</v>
      </c>
      <c r="G173" s="1" t="str">
        <f>+'PPTO SALUD'!G38</f>
        <v>JRE</v>
      </c>
      <c r="H173" s="1">
        <f>+'PPTO SALUD'!H38</f>
        <v>20</v>
      </c>
      <c r="I173" s="521" t="str">
        <f>+'PPTO SALUD'!I38</f>
        <v>SAM</v>
      </c>
      <c r="J173" s="1" t="str">
        <f>+'PPTO SALUD'!J38</f>
        <v>PROTECCIÓN A PERSONAS SUCEPTIBLES O EN SITUACIÓN DE VULNERABILIDAD Y REHABILITACIÓN PARA PERSONAS CON DISCAPACIDAD</v>
      </c>
      <c r="K173" s="17">
        <f>+'PPTO SALUD'!K38</f>
        <v>125000</v>
      </c>
    </row>
    <row r="174" spans="1:11" x14ac:dyDescent="0.25">
      <c r="A174" s="1">
        <f>+'PPTO AGUA POTABLE'!A38</f>
        <v>2</v>
      </c>
      <c r="B174" s="1">
        <f>+'PPTO AGUA POTABLE'!B38</f>
        <v>1</v>
      </c>
      <c r="C174" s="1">
        <f>+'PPTO AGUA POTABLE'!C38</f>
        <v>211</v>
      </c>
      <c r="D174" s="1">
        <f>+'PPTO AGUA POTABLE'!D38</f>
        <v>1</v>
      </c>
      <c r="E174" s="1">
        <f>+'PPTO AGUA POTABLE'!E38</f>
        <v>1</v>
      </c>
      <c r="F174" s="1">
        <f>+'PPTO AGUA POTABLE'!F38</f>
        <v>15</v>
      </c>
      <c r="G174" s="1" t="str">
        <f>+'PPTO AGUA POTABLE'!G38</f>
        <v>JRE</v>
      </c>
      <c r="H174" s="1">
        <f>+'PPTO AGUA POTABLE'!H38</f>
        <v>35</v>
      </c>
      <c r="I174" s="521" t="str">
        <f>+'PPTO AGUA POTABLE'!I38</f>
        <v>AGP</v>
      </c>
      <c r="J174" s="1" t="str">
        <f>+'PPTO AGUA POTABLE'!J38</f>
        <v>SERVICIOS PÚBLICOS MUNICIPALES</v>
      </c>
      <c r="K174" s="17">
        <f>+'PPTO AGUA POTABLE'!K38</f>
        <v>125000</v>
      </c>
    </row>
    <row r="175" spans="1:11" x14ac:dyDescent="0.25">
      <c r="A175" s="1">
        <f>+'PPTO REGLAMENTOS'!A38</f>
        <v>2</v>
      </c>
      <c r="B175" s="1">
        <f>+'PPTO REGLAMENTOS'!B38</f>
        <v>1</v>
      </c>
      <c r="C175" s="1">
        <f>+'PPTO REGLAMENTOS'!C38</f>
        <v>211</v>
      </c>
      <c r="D175" s="1">
        <f>+'PPTO REGLAMENTOS'!D38</f>
        <v>1</v>
      </c>
      <c r="E175" s="1">
        <f>+'PPTO REGLAMENTOS'!E38</f>
        <v>1</v>
      </c>
      <c r="F175" s="1">
        <f>+'PPTO REGLAMENTOS'!F38</f>
        <v>15</v>
      </c>
      <c r="G175" s="1" t="str">
        <f>+'PPTO REGLAMENTOS'!G38</f>
        <v>JRE</v>
      </c>
      <c r="H175" s="1">
        <f>+'PPTO REGLAMENTOS'!H38</f>
        <v>11</v>
      </c>
      <c r="I175" s="521" t="str">
        <f>+'PPTO REGLAMENTOS'!I38</f>
        <v>REG</v>
      </c>
      <c r="J175" s="1" t="str">
        <f>+'PPTO REGLAMENTOS'!J38</f>
        <v>RESPETO A LA LEGALIDAD Y A LOS DERECHOS HUMANOS</v>
      </c>
      <c r="K175" s="17">
        <f>+'PPTO REGLAMENTOS'!K38</f>
        <v>130000</v>
      </c>
    </row>
    <row r="176" spans="1:11" x14ac:dyDescent="0.25">
      <c r="A176" s="1">
        <f>+'PPTO PARQUES'!A38</f>
        <v>2</v>
      </c>
      <c r="B176" s="1">
        <f>+'PPTO PARQUES'!B38</f>
        <v>1</v>
      </c>
      <c r="C176" s="1">
        <f>+'PPTO PARQUES'!C38</f>
        <v>211</v>
      </c>
      <c r="D176" s="1">
        <f>+'PPTO PARQUES'!D38</f>
        <v>1</v>
      </c>
      <c r="E176" s="1">
        <f>+'PPTO PARQUES'!E38</f>
        <v>1</v>
      </c>
      <c r="F176" s="1">
        <f>+'PPTO PARQUES'!F38</f>
        <v>15</v>
      </c>
      <c r="G176" s="1" t="str">
        <f>+'PPTO PARQUES'!G38</f>
        <v>JRE</v>
      </c>
      <c r="H176" s="1">
        <f>+'PPTO PARQUES'!H38</f>
        <v>37</v>
      </c>
      <c r="I176" s="521" t="str">
        <f>+'PPTO PARQUES'!I38</f>
        <v>PYJ</v>
      </c>
      <c r="J176" s="1" t="str">
        <f>+'PPTO PARQUES'!J38</f>
        <v>SERVICIOS PÚBLICOS MUNICIPALES</v>
      </c>
      <c r="K176" s="17">
        <f>+'PPTO PARQUES'!K38</f>
        <v>125000</v>
      </c>
    </row>
    <row r="177" spans="1:11" x14ac:dyDescent="0.25">
      <c r="A177" s="1">
        <f>+'PPTO SERV. GRALES'!A38</f>
        <v>2</v>
      </c>
      <c r="B177" s="1">
        <f>+'PPTO SERV. GRALES'!B38</f>
        <v>1</v>
      </c>
      <c r="C177" s="1">
        <f>+'PPTO SERV. GRALES'!C38</f>
        <v>211</v>
      </c>
      <c r="D177" s="1">
        <f>+'PPTO SERV. GRALES'!D38</f>
        <v>1</v>
      </c>
      <c r="E177" s="1">
        <f>+'PPTO SERV. GRALES'!E38</f>
        <v>1</v>
      </c>
      <c r="F177" s="1">
        <f>+'PPTO SERV. GRALES'!F38</f>
        <v>15</v>
      </c>
      <c r="G177" s="1" t="str">
        <f>+'PPTO SERV. GRALES'!G38</f>
        <v>JRE</v>
      </c>
      <c r="H177" s="1">
        <f>+'PPTO SERV. GRALES'!H38</f>
        <v>18</v>
      </c>
      <c r="I177" s="521" t="str">
        <f>+'PPTO SERV. GRALES'!I38</f>
        <v>DSG</v>
      </c>
      <c r="J177" s="1" t="str">
        <f>+'PPTO SERV. GRALES'!J38</f>
        <v>SERVICIOS PÚBLICOS MUNICIPALES</v>
      </c>
      <c r="K177" s="17">
        <f>+'PPTO SERV. GRALES'!K38</f>
        <v>150000</v>
      </c>
    </row>
    <row r="178" spans="1:11" x14ac:dyDescent="0.25">
      <c r="A178" s="1">
        <f>+'PPTO ALUM PUB.'!A38</f>
        <v>2</v>
      </c>
      <c r="B178" s="1">
        <f>+'PPTO ALUM PUB.'!B38</f>
        <v>1</v>
      </c>
      <c r="C178" s="1">
        <f>+'PPTO ALUM PUB.'!C38</f>
        <v>211</v>
      </c>
      <c r="D178" s="1">
        <f>+'PPTO ALUM PUB.'!D38</f>
        <v>1</v>
      </c>
      <c r="E178" s="1">
        <f>+'PPTO ALUM PUB.'!E38</f>
        <v>1</v>
      </c>
      <c r="F178" s="1">
        <f>+'PPTO ALUM PUB.'!F38</f>
        <v>15</v>
      </c>
      <c r="G178" s="1" t="str">
        <f>+'PPTO ALUM PUB.'!G38</f>
        <v>JRE</v>
      </c>
      <c r="H178" s="1">
        <f>+'PPTO ALUM PUB.'!H38</f>
        <v>22</v>
      </c>
      <c r="I178" s="521" t="str">
        <f>+'PPTO ALUM PUB.'!I38</f>
        <v>DAP</v>
      </c>
      <c r="J178" s="1" t="str">
        <f>+'PPTO ALUM PUB.'!J38</f>
        <v>SERVICIOS PÚBLICOS MUNICIPALES</v>
      </c>
      <c r="K178" s="17">
        <f>+'PPTO ALUM PUB.'!K38</f>
        <v>125000</v>
      </c>
    </row>
    <row r="179" spans="1:11" x14ac:dyDescent="0.25">
      <c r="A179" s="1">
        <f>+'PPTO DIV. SEX.'!A38</f>
        <v>2</v>
      </c>
      <c r="B179" s="1">
        <f>+'PPTO DIV. SEX.'!B38</f>
        <v>1</v>
      </c>
      <c r="C179" s="1">
        <f>+'PPTO DIV. SEX.'!C38</f>
        <v>211</v>
      </c>
      <c r="D179" s="1">
        <f>+'PPTO DIV. SEX.'!D38</f>
        <v>1</v>
      </c>
      <c r="E179" s="1">
        <f>+'PPTO DIV. SEX.'!E38</f>
        <v>1</v>
      </c>
      <c r="F179" s="1">
        <f>+'PPTO DIV. SEX.'!F38</f>
        <v>15</v>
      </c>
      <c r="G179" s="1" t="str">
        <f>+'PPTO DIV. SEX.'!G38</f>
        <v>JRE</v>
      </c>
      <c r="H179" s="1">
        <f>+'PPTO DIV. SEX.'!H38</f>
        <v>38</v>
      </c>
      <c r="I179" s="521" t="str">
        <f>+'PPTO DIV. SEX.'!I38</f>
        <v>DIS</v>
      </c>
      <c r="J179" s="1" t="str">
        <f>+'PPTO DIV. SEX.'!J38</f>
        <v>BRINDAR LOS CONOCIMIENTOS SOBRE COMO TENER MAYOR ÉXITO DENTRO DE SUS NEGOCIOS A LAS MUJERES JEFAS DE FAMILIA</v>
      </c>
      <c r="K179" s="17">
        <f>+'PPTO DIV. SEX.'!K38</f>
        <v>125000</v>
      </c>
    </row>
    <row r="180" spans="1:11" x14ac:dyDescent="0.25">
      <c r="A180" s="1">
        <f>+'PPTO TURISMO'!A38</f>
        <v>2</v>
      </c>
      <c r="B180" s="1">
        <f>+'PPTO TURISMO'!B38</f>
        <v>1</v>
      </c>
      <c r="C180" s="1">
        <f>+'PPTO TURISMO'!C38</f>
        <v>211</v>
      </c>
      <c r="D180" s="1">
        <f>+'PPTO TURISMO'!D38</f>
        <v>1</v>
      </c>
      <c r="E180" s="1">
        <f>+'PPTO TURISMO'!E38</f>
        <v>1</v>
      </c>
      <c r="F180" s="1">
        <f>+'PPTO TURISMO'!F38</f>
        <v>15</v>
      </c>
      <c r="G180" s="1" t="str">
        <f>+'PPTO TURISMO'!G38</f>
        <v>JRE</v>
      </c>
      <c r="H180" s="1">
        <f>+'PPTO TURISMO'!H38</f>
        <v>32</v>
      </c>
      <c r="I180" s="521" t="str">
        <f>+'PPTO TURISMO'!I38</f>
        <v>TUR</v>
      </c>
      <c r="J180" s="1" t="str">
        <f>+'PPTO TURISMO'!J38</f>
        <v>BRINDAR LOS CONOCIMIENTOS SOBRE COMO TENER MAYOR ÉXITO DENTRO DE SUS NEGOCIOS A LAS MUJERES JEFAS DE FAMILIA</v>
      </c>
      <c r="K180" s="17">
        <f>+'PPTO TURISMO'!K38</f>
        <v>125000</v>
      </c>
    </row>
    <row r="181" spans="1:11" x14ac:dyDescent="0.25">
      <c r="A181" s="1">
        <f>+'PPTO COOR. ECOL.'!A38</f>
        <v>2</v>
      </c>
      <c r="B181" s="1">
        <f>+'PPTO COOR. ECOL.'!B38</f>
        <v>1</v>
      </c>
      <c r="C181" s="1">
        <f>+'PPTO COOR. ECOL.'!C38</f>
        <v>211</v>
      </c>
      <c r="D181" s="1">
        <f>+'PPTO COOR. ECOL.'!D38</f>
        <v>1</v>
      </c>
      <c r="E181" s="1">
        <f>+'PPTO COOR. ECOL.'!E38</f>
        <v>1</v>
      </c>
      <c r="F181" s="1">
        <f>+'PPTO COOR. ECOL.'!F38</f>
        <v>15</v>
      </c>
      <c r="G181" s="1" t="str">
        <f>+'PPTO COOR. ECOL.'!G38</f>
        <v>JRE</v>
      </c>
      <c r="H181" s="1">
        <f>+'PPTO COOR. ECOL.'!H38</f>
        <v>39</v>
      </c>
      <c r="I181" s="521" t="str">
        <f>+'PPTO COOR. ECOL.'!I38</f>
        <v>ECO</v>
      </c>
      <c r="J181" s="1" t="str">
        <f>+'PPTO COOR. ECOL.'!J38</f>
        <v>RESPETO A LA LEGALIDAD Y A LOS DERECHOS HUMANOS</v>
      </c>
      <c r="K181" s="17">
        <f>+'PPTO COOR. ECOL.'!K38</f>
        <v>125000</v>
      </c>
    </row>
    <row r="182" spans="1:11" x14ac:dyDescent="0.25">
      <c r="A182" s="1">
        <f>+'PPTO COOR. REC. HUM'!A38</f>
        <v>2</v>
      </c>
      <c r="B182" s="1">
        <f>+'PPTO COOR. REC. HUM'!B38</f>
        <v>1</v>
      </c>
      <c r="C182" s="1">
        <f>+'PPTO COOR. REC. HUM'!C38</f>
        <v>211</v>
      </c>
      <c r="D182" s="1">
        <f>+'PPTO COOR. REC. HUM'!D38</f>
        <v>1</v>
      </c>
      <c r="E182" s="1">
        <f>+'PPTO COOR. REC. HUM'!E38</f>
        <v>1</v>
      </c>
      <c r="F182" s="1">
        <f>+'PPTO COOR. REC. HUM'!F38</f>
        <v>15</v>
      </c>
      <c r="G182" s="1" t="str">
        <f>+'PPTO COOR. REC. HUM'!G38</f>
        <v>JRE</v>
      </c>
      <c r="H182" s="1" t="str">
        <f>+'PPTO COOR. REC. HUM'!H38</f>
        <v>09</v>
      </c>
      <c r="I182" s="521" t="str">
        <f>+'PPTO COOR. REC. HUM'!I38</f>
        <v>HYM</v>
      </c>
      <c r="J182" s="1" t="str">
        <f>+'PPTO COOR. REC. HUM'!J38</f>
        <v>RESPETO A LA LEGALIDAD Y A LOS DERECHOS HUMANOS</v>
      </c>
      <c r="K182" s="17">
        <f>+'PPTO COOR. REC. HUM'!K38</f>
        <v>125000</v>
      </c>
    </row>
    <row r="183" spans="1:11" ht="26.25" x14ac:dyDescent="0.25">
      <c r="A183" s="1">
        <v>2</v>
      </c>
      <c r="B183" s="1">
        <v>1</v>
      </c>
      <c r="C183" s="1">
        <v>214</v>
      </c>
      <c r="D183" s="1"/>
      <c r="E183" s="1"/>
      <c r="F183" s="1"/>
      <c r="G183" s="1"/>
      <c r="H183" s="1"/>
      <c r="I183" s="521"/>
      <c r="J183" s="7" t="s">
        <v>109</v>
      </c>
      <c r="K183" s="5">
        <f>+K184</f>
        <v>4454715.9399999995</v>
      </c>
    </row>
    <row r="184" spans="1:11" x14ac:dyDescent="0.25">
      <c r="A184" s="1">
        <v>2</v>
      </c>
      <c r="B184" s="1">
        <v>1</v>
      </c>
      <c r="C184" s="1">
        <v>214</v>
      </c>
      <c r="D184" s="1">
        <v>1</v>
      </c>
      <c r="E184" s="1"/>
      <c r="F184" s="1"/>
      <c r="G184" s="1"/>
      <c r="H184" s="1"/>
      <c r="I184" s="521"/>
      <c r="J184" s="7" t="s">
        <v>94</v>
      </c>
      <c r="K184" s="5">
        <f>+K185</f>
        <v>4454715.9399999995</v>
      </c>
    </row>
    <row r="185" spans="1:11" x14ac:dyDescent="0.25">
      <c r="A185" s="1">
        <v>2</v>
      </c>
      <c r="B185" s="1">
        <v>1</v>
      </c>
      <c r="C185" s="1">
        <v>214</v>
      </c>
      <c r="D185" s="1">
        <v>1</v>
      </c>
      <c r="E185" s="1">
        <v>1</v>
      </c>
      <c r="F185" s="1"/>
      <c r="G185" s="1"/>
      <c r="H185" s="1"/>
      <c r="I185" s="521"/>
      <c r="J185" s="7" t="s">
        <v>110</v>
      </c>
      <c r="K185" s="5">
        <f>SUM(K186:K215)</f>
        <v>4454715.9399999995</v>
      </c>
    </row>
    <row r="186" spans="1:11" ht="15" customHeight="1" x14ac:dyDescent="0.25">
      <c r="A186" s="1">
        <f>+'PPTO COMUNA'!A48</f>
        <v>2</v>
      </c>
      <c r="B186" s="1">
        <f>+'PPTO COMUNA'!B48</f>
        <v>1</v>
      </c>
      <c r="C186" s="1">
        <f>+'PPTO COMUNA'!C48</f>
        <v>214</v>
      </c>
      <c r="D186" s="1">
        <f>+'PPTO COMUNA'!D48</f>
        <v>1</v>
      </c>
      <c r="E186" s="1">
        <f>+'PPTO COMUNA'!E48</f>
        <v>1</v>
      </c>
      <c r="F186" s="1">
        <f>+'PPTO COMUNA'!F48</f>
        <v>15</v>
      </c>
      <c r="G186" s="1" t="str">
        <f>+'PPTO COMUNA'!G48</f>
        <v>JRE</v>
      </c>
      <c r="H186" s="1" t="str">
        <f>+'PPTO COMUNA'!H48</f>
        <v>40</v>
      </c>
      <c r="I186" s="521" t="str">
        <f>+'PPTO COMUNA'!I48</f>
        <v>COM</v>
      </c>
      <c r="J186" s="1" t="str">
        <f>+'PPTO COMUNA'!J48</f>
        <v>GOBIERNO ABIERTO</v>
      </c>
      <c r="K186" s="17">
        <f>+'PPTO COMUNA'!K48</f>
        <v>235000</v>
      </c>
    </row>
    <row r="187" spans="1:11" ht="15" customHeight="1" x14ac:dyDescent="0.25">
      <c r="A187" s="1">
        <f>+'PPTO PRESIDENCIA'!A48</f>
        <v>2</v>
      </c>
      <c r="B187" s="1">
        <f>+'PPTO PRESIDENCIA'!B48</f>
        <v>1</v>
      </c>
      <c r="C187" s="1">
        <f>+'PPTO PRESIDENCIA'!C48</f>
        <v>214</v>
      </c>
      <c r="D187" s="1">
        <f>+'PPTO PRESIDENCIA'!D48</f>
        <v>1</v>
      </c>
      <c r="E187" s="1">
        <f>+'PPTO PRESIDENCIA'!E48</f>
        <v>1</v>
      </c>
      <c r="F187" s="1">
        <f>+'PPTO PRESIDENCIA'!F48</f>
        <v>15</v>
      </c>
      <c r="G187" s="1" t="str">
        <f>+'PPTO PRESIDENCIA'!G48</f>
        <v>JRE</v>
      </c>
      <c r="H187" s="1" t="str">
        <f>+'PPTO PRESIDENCIA'!H48</f>
        <v>01</v>
      </c>
      <c r="I187" s="521" t="str">
        <f>+'PPTO PRESIDENCIA'!I48</f>
        <v>PSD</v>
      </c>
      <c r="J187" s="1" t="str">
        <f>+'PPTO PRESIDENCIA'!J48</f>
        <v>GOBIERNO ABIERTO</v>
      </c>
      <c r="K187" s="17">
        <f>+'PPTO PRESIDENCIA'!K48</f>
        <v>325000</v>
      </c>
    </row>
    <row r="188" spans="1:11" ht="15" customHeight="1" x14ac:dyDescent="0.25">
      <c r="A188" s="1">
        <f>+'PPTO SALA REG'!A48</f>
        <v>2</v>
      </c>
      <c r="B188" s="1">
        <f>+'PPTO SALA REG'!B48</f>
        <v>1</v>
      </c>
      <c r="C188" s="1">
        <f>+'PPTO SALA REG'!C48</f>
        <v>214</v>
      </c>
      <c r="D188" s="1">
        <f>+'PPTO SALA REG'!D48</f>
        <v>1</v>
      </c>
      <c r="E188" s="1">
        <f>+'PPTO SALA REG'!E48</f>
        <v>1</v>
      </c>
      <c r="F188" s="1">
        <f>+'PPTO SALA REG'!F48</f>
        <v>15</v>
      </c>
      <c r="G188" s="1" t="str">
        <f>+'PPTO SALA REG'!G48</f>
        <v>JRE</v>
      </c>
      <c r="H188" s="1" t="str">
        <f>+'PPTO SALA REG'!H48</f>
        <v>02</v>
      </c>
      <c r="I188" s="521" t="str">
        <f>+'PPTO SALA REG'!I48</f>
        <v>REG</v>
      </c>
      <c r="J188" s="1" t="str">
        <f>+'PPTO SALA REG'!J48</f>
        <v>GOBIERNO ABIERTO</v>
      </c>
      <c r="K188" s="17">
        <f>+'PPTO SALA REG'!K48</f>
        <v>125600</v>
      </c>
    </row>
    <row r="189" spans="1:11" ht="15" customHeight="1" x14ac:dyDescent="0.25">
      <c r="A189" s="1">
        <f>+'PPTO SINDICATURA'!A48</f>
        <v>2</v>
      </c>
      <c r="B189" s="1">
        <f>+'PPTO SINDICATURA'!B48</f>
        <v>1</v>
      </c>
      <c r="C189" s="1">
        <f>+'PPTO SINDICATURA'!C48</f>
        <v>214</v>
      </c>
      <c r="D189" s="1">
        <f>+'PPTO SINDICATURA'!D48</f>
        <v>1</v>
      </c>
      <c r="E189" s="1">
        <f>+'PPTO SINDICATURA'!E48</f>
        <v>1</v>
      </c>
      <c r="F189" s="1">
        <f>+'PPTO SINDICATURA'!F48</f>
        <v>15</v>
      </c>
      <c r="G189" s="1" t="str">
        <f>+'PPTO SINDICATURA'!G48</f>
        <v>JRE</v>
      </c>
      <c r="H189" s="1" t="str">
        <f>+'PPTO SINDICATURA'!H48</f>
        <v>03</v>
      </c>
      <c r="I189" s="521" t="str">
        <f>+'PPTO SINDICATURA'!I48</f>
        <v>SDM</v>
      </c>
      <c r="J189" s="1" t="str">
        <f>+'PPTO SINDICATURA'!J48</f>
        <v>GOBIERNO ABIERTO</v>
      </c>
      <c r="K189" s="17">
        <f>+'PPTO SINDICATURA'!K48</f>
        <v>125000</v>
      </c>
    </row>
    <row r="190" spans="1:11" ht="15" customHeight="1" x14ac:dyDescent="0.25">
      <c r="A190" s="1">
        <f>+'PPTO CATASTRO'!A48</f>
        <v>2</v>
      </c>
      <c r="B190" s="1">
        <f>+'PPTO CATASTRO'!B48</f>
        <v>1</v>
      </c>
      <c r="C190" s="1">
        <f>+'PPTO CATASTRO'!C48</f>
        <v>214</v>
      </c>
      <c r="D190" s="1">
        <f>+'PPTO CATASTRO'!D48</f>
        <v>1</v>
      </c>
      <c r="E190" s="1">
        <f>+'PPTO CATASTRO'!E48</f>
        <v>1</v>
      </c>
      <c r="F190" s="1">
        <f>+'PPTO CATASTRO'!F48</f>
        <v>15</v>
      </c>
      <c r="G190" s="1" t="str">
        <f>+'PPTO CATASTRO'!G48</f>
        <v>JRE</v>
      </c>
      <c r="H190" s="1">
        <f>+'PPTO CATASTRO'!H48</f>
        <v>19</v>
      </c>
      <c r="I190" s="521" t="str">
        <f>+'PPTO CATASTRO'!I48</f>
        <v>CAT</v>
      </c>
      <c r="J190" s="1" t="str">
        <f>+'PPTO CATASTRO'!J48</f>
        <v>FORTALECIMIENTO DE LAS FINANZAS MUNICIPALES</v>
      </c>
      <c r="K190" s="17">
        <f>+'PPTO CATASTRO'!K48</f>
        <v>146500</v>
      </c>
    </row>
    <row r="191" spans="1:11" ht="15" customHeight="1" x14ac:dyDescent="0.25">
      <c r="A191" s="1">
        <f>+'PPTO OFIC. MAY'!A48</f>
        <v>2</v>
      </c>
      <c r="B191" s="1">
        <f>+'PPTO OFIC. MAY'!B48</f>
        <v>1</v>
      </c>
      <c r="C191" s="1">
        <f>+'PPTO OFIC. MAY'!C48</f>
        <v>214</v>
      </c>
      <c r="D191" s="1">
        <f>+'PPTO OFIC. MAY'!D48</f>
        <v>1</v>
      </c>
      <c r="E191" s="1">
        <f>+'PPTO OFIC. MAY'!E48</f>
        <v>1</v>
      </c>
      <c r="F191" s="1">
        <f>+'PPTO OFIC. MAY'!F48</f>
        <v>15</v>
      </c>
      <c r="G191" s="1" t="str">
        <f>+'PPTO OFIC. MAY'!G48</f>
        <v>JRE</v>
      </c>
      <c r="H191" s="1">
        <f>+'PPTO OFIC. MAY'!H48</f>
        <v>15</v>
      </c>
      <c r="I191" s="521" t="str">
        <f>+'PPTO OFIC. MAY'!I48</f>
        <v>OMY</v>
      </c>
      <c r="J191" s="1" t="str">
        <f>+'PPTO OFIC. MAY'!J48</f>
        <v>RESPETO A LA LEGALIDAD Y A LOS DERECHOS HUMANOS</v>
      </c>
      <c r="K191" s="17">
        <f>+'PPTO OFIC. MAY'!K48</f>
        <v>154660</v>
      </c>
    </row>
    <row r="192" spans="1:11" ht="15" customHeight="1" x14ac:dyDescent="0.25">
      <c r="A192" s="1">
        <f>+'PPTO ORGANO CONTROL'!A48</f>
        <v>2</v>
      </c>
      <c r="B192" s="1">
        <f>+'PPTO ORGANO CONTROL'!B48</f>
        <v>1</v>
      </c>
      <c r="C192" s="1">
        <f>+'PPTO ORGANO CONTROL'!C48</f>
        <v>214</v>
      </c>
      <c r="D192" s="1">
        <f>+'PPTO ORGANO CONTROL'!D48</f>
        <v>1</v>
      </c>
      <c r="E192" s="1">
        <f>+'PPTO ORGANO CONTROL'!E48</f>
        <v>1</v>
      </c>
      <c r="F192" s="1">
        <f>+'PPTO ORGANO CONTROL'!F48</f>
        <v>15</v>
      </c>
      <c r="G192" s="1" t="str">
        <f>+'PPTO ORGANO CONTROL'!G48</f>
        <v>JRE</v>
      </c>
      <c r="H192" s="1" t="str">
        <f>+'PPTO ORGANO CONTROL'!H48</f>
        <v>08</v>
      </c>
      <c r="I192" s="521" t="str">
        <f>+'PPTO ORGANO CONTROL'!I48</f>
        <v>OIC</v>
      </c>
      <c r="J192" s="1" t="str">
        <f>+'PPTO ORGANO CONTROL'!J48</f>
        <v>TRANSPARENCIA Y RENDICIÓN DE CUENTAS</v>
      </c>
      <c r="K192" s="17">
        <f>+'PPTO ORGANO CONTROL'!K48</f>
        <v>131955.94</v>
      </c>
    </row>
    <row r="193" spans="1:11" ht="15" customHeight="1" x14ac:dyDescent="0.25">
      <c r="A193" s="1">
        <f>+'PPTO TRANSP'!A48</f>
        <v>2</v>
      </c>
      <c r="B193" s="1">
        <f>+'PPTO TRANSP'!B48</f>
        <v>1</v>
      </c>
      <c r="C193" s="1">
        <f>+'PPTO TRANSP'!C48</f>
        <v>214</v>
      </c>
      <c r="D193" s="1">
        <f>+'PPTO TRANSP'!D48</f>
        <v>1</v>
      </c>
      <c r="E193" s="1">
        <f>+'PPTO TRANSP'!E48</f>
        <v>1</v>
      </c>
      <c r="F193" s="1">
        <f>+'PPTO TRANSP'!F48</f>
        <v>15</v>
      </c>
      <c r="G193" s="1" t="str">
        <f>+'PPTO TRANSP'!G48</f>
        <v>JRE</v>
      </c>
      <c r="H193" s="521">
        <f>+'PPTO TRANSP'!H48</f>
        <v>36</v>
      </c>
      <c r="I193" s="521" t="str">
        <f>+'PPTO TRANSP'!I48</f>
        <v>TRA</v>
      </c>
      <c r="J193" s="1" t="str">
        <f>+'PPTO TRANSP'!J48</f>
        <v>TRANSPARENCIA Y RENDICIÓN DE CUENTAS</v>
      </c>
      <c r="K193" s="17">
        <f>+'PPTO TRANSP'!K48</f>
        <v>145000</v>
      </c>
    </row>
    <row r="194" spans="1:11" ht="15" customHeight="1" x14ac:dyDescent="0.25">
      <c r="A194" s="1">
        <f>+'PPTO PLANEA'!A48</f>
        <v>2</v>
      </c>
      <c r="B194" s="1">
        <f>+'PPTO PLANEA'!B48</f>
        <v>1</v>
      </c>
      <c r="C194" s="1">
        <f>+'PPTO PLANEA'!C48</f>
        <v>214</v>
      </c>
      <c r="D194" s="1">
        <f>+'PPTO PLANEA'!D48</f>
        <v>1</v>
      </c>
      <c r="E194" s="1">
        <f>+'PPTO PLANEA'!E48</f>
        <v>1</v>
      </c>
      <c r="F194" s="1">
        <f>+'PPTO PLANEA'!F48</f>
        <v>15</v>
      </c>
      <c r="G194" s="1" t="str">
        <f>+'PPTO PLANEA'!G48</f>
        <v>JRE</v>
      </c>
      <c r="H194" s="521">
        <f>+'PPTO PLANEA'!H48</f>
        <v>24</v>
      </c>
      <c r="I194" s="521" t="str">
        <f>+'PPTO PLANEA'!I48</f>
        <v>PLA</v>
      </c>
      <c r="J194" s="1" t="str">
        <f>+'PPTO PLANEA'!J48</f>
        <v>PLANEACIÓN PARA RESULTADOS EN LA GESTIÓN PÚBLICA</v>
      </c>
      <c r="K194" s="17">
        <f>+'PPTO PLANEA'!K48</f>
        <v>140000</v>
      </c>
    </row>
    <row r="195" spans="1:11" ht="15" customHeight="1" x14ac:dyDescent="0.25">
      <c r="A195" s="1">
        <f>+'PPTO SEC. GRAL.'!A48</f>
        <v>2</v>
      </c>
      <c r="B195" s="1">
        <f>+'PPTO SEC. GRAL.'!B48</f>
        <v>1</v>
      </c>
      <c r="C195" s="1">
        <f>+'PPTO SEC. GRAL.'!C48</f>
        <v>214</v>
      </c>
      <c r="D195" s="1">
        <f>+'PPTO SEC. GRAL.'!D48</f>
        <v>1</v>
      </c>
      <c r="E195" s="1">
        <f>+'PPTO SEC. GRAL.'!E48</f>
        <v>1</v>
      </c>
      <c r="F195" s="1">
        <f>+'PPTO SEC. GRAL.'!F48</f>
        <v>15</v>
      </c>
      <c r="G195" s="1" t="str">
        <f>+'PPTO SEC. GRAL.'!G48</f>
        <v>JRE</v>
      </c>
      <c r="H195" s="521" t="str">
        <f>+'PPTO SEC. GRAL.'!H48</f>
        <v>04</v>
      </c>
      <c r="I195" s="521" t="str">
        <f>+'PPTO SEC. GRAL.'!I48</f>
        <v>SGR</v>
      </c>
      <c r="J195" s="1" t="str">
        <f>+'PPTO SEC. GRAL.'!J48</f>
        <v>PLANEACIÓN PARA RESULTADOS EN LA GESTIÓN PÚBLICA</v>
      </c>
      <c r="K195" s="17">
        <f>+'PPTO SEC. GRAL.'!K48</f>
        <v>145000</v>
      </c>
    </row>
    <row r="196" spans="1:11" ht="15" customHeight="1" x14ac:dyDescent="0.25">
      <c r="A196" s="1">
        <f>+'PPTO TESORERIA'!A48</f>
        <v>2</v>
      </c>
      <c r="B196" s="1">
        <f>+'PPTO TESORERIA'!B48</f>
        <v>1</v>
      </c>
      <c r="C196" s="1">
        <f>+'PPTO TESORERIA'!C48</f>
        <v>214</v>
      </c>
      <c r="D196" s="1">
        <f>+'PPTO TESORERIA'!D48</f>
        <v>1</v>
      </c>
      <c r="E196" s="1">
        <f>+'PPTO TESORERIA'!E48</f>
        <v>1</v>
      </c>
      <c r="F196" s="1">
        <f>+'PPTO TESORERIA'!F48</f>
        <v>15</v>
      </c>
      <c r="G196" s="1" t="str">
        <f>+'PPTO TESORERIA'!G48</f>
        <v>JRE</v>
      </c>
      <c r="H196" s="521" t="str">
        <f>+'PPTO TESORERIA'!H48</f>
        <v>05</v>
      </c>
      <c r="I196" s="521" t="str">
        <f>+'PPTO TESORERIA'!I48</f>
        <v>TES</v>
      </c>
      <c r="J196" s="1" t="str">
        <f>+'PPTO TESORERIA'!J48</f>
        <v>ADMINISTRACIÓN OPTIMA DE LOS RECURSOS</v>
      </c>
      <c r="K196" s="17">
        <f>+'PPTO TESORERIA'!K48</f>
        <v>225000</v>
      </c>
    </row>
    <row r="197" spans="1:11" ht="15" customHeight="1" x14ac:dyDescent="0.25">
      <c r="A197" s="1">
        <f>+'PPTO OBRAS '!A55</f>
        <v>2</v>
      </c>
      <c r="B197" s="1">
        <f>+'PPTO OBRAS '!B55</f>
        <v>1</v>
      </c>
      <c r="C197" s="1">
        <f>+'PPTO OBRAS '!C55</f>
        <v>214</v>
      </c>
      <c r="D197" s="1">
        <f>+'PPTO OBRAS '!D55</f>
        <v>1</v>
      </c>
      <c r="E197" s="1">
        <f>+'PPTO OBRAS '!E55</f>
        <v>1</v>
      </c>
      <c r="F197" s="1">
        <f>+'PPTO OBRAS '!F55</f>
        <v>15</v>
      </c>
      <c r="G197" s="1" t="str">
        <f>+'PPTO OBRAS '!G55</f>
        <v>JRE</v>
      </c>
      <c r="H197" s="521" t="str">
        <f>+'PPTO OBRAS '!H55</f>
        <v>06</v>
      </c>
      <c r="I197" s="521" t="str">
        <f>+'PPTO OBRAS '!I55</f>
        <v>OP1</v>
      </c>
      <c r="J197" s="1" t="str">
        <f>+'PPTO OBRAS '!J55</f>
        <v>CONSTRUCCION Y MANTENIMIENTO DE INFRAESTRUCTURA Y EQUIPAMIENTO URBANO</v>
      </c>
      <c r="K197" s="17">
        <f>+'PPTO OBRAS '!K55</f>
        <v>306000</v>
      </c>
    </row>
    <row r="198" spans="1:11" ht="15" customHeight="1" x14ac:dyDescent="0.25">
      <c r="A198" s="1">
        <f>+'PPTO DES. RUR'!A48</f>
        <v>2</v>
      </c>
      <c r="B198" s="1">
        <f>+'PPTO DES. RUR'!B48</f>
        <v>1</v>
      </c>
      <c r="C198" s="1">
        <f>+'PPTO DES. RUR'!C48</f>
        <v>214</v>
      </c>
      <c r="D198" s="1">
        <f>+'PPTO DES. RUR'!D48</f>
        <v>1</v>
      </c>
      <c r="E198" s="1">
        <f>+'PPTO DES. RUR'!E48</f>
        <v>1</v>
      </c>
      <c r="F198" s="1">
        <f>+'PPTO DES. RUR'!F48</f>
        <v>15</v>
      </c>
      <c r="G198" s="1" t="str">
        <f>+'PPTO DES. RUR'!G48</f>
        <v>JRE</v>
      </c>
      <c r="H198" s="521">
        <f>+'PPTO DES. RUR'!H48</f>
        <v>30</v>
      </c>
      <c r="I198" s="521" t="str">
        <f>+'PPTO DES. RUR'!I48</f>
        <v>DER</v>
      </c>
      <c r="J198" s="1" t="str">
        <f>+'PPTO DES. RUR'!J48</f>
        <v>DESARROLLO Y REACTIVACIÓN DE PRODUCCIÓN PRIMARIA</v>
      </c>
      <c r="K198" s="17">
        <f>+'PPTO DES. RUR'!K48</f>
        <v>125000</v>
      </c>
    </row>
    <row r="199" spans="1:11" ht="15" customHeight="1" x14ac:dyDescent="0.25">
      <c r="A199" s="1">
        <f>+'PPTO BIENES. SOC'!A48</f>
        <v>2</v>
      </c>
      <c r="B199" s="1">
        <f>+'PPTO BIENES. SOC'!B48</f>
        <v>1</v>
      </c>
      <c r="C199" s="1">
        <f>+'PPTO BIENES. SOC'!C48</f>
        <v>214</v>
      </c>
      <c r="D199" s="1">
        <f>+'PPTO BIENES. SOC'!D48</f>
        <v>1</v>
      </c>
      <c r="E199" s="1">
        <f>+'PPTO BIENES. SOC'!E48</f>
        <v>1</v>
      </c>
      <c r="F199" s="1">
        <f>+'PPTO BIENES. SOC'!F48</f>
        <v>15</v>
      </c>
      <c r="G199" s="1" t="str">
        <f>+'PPTO BIENES. SOC'!G48</f>
        <v>JRE</v>
      </c>
      <c r="H199" s="521">
        <f>+'PPTO BIENES. SOC'!H48</f>
        <v>16</v>
      </c>
      <c r="I199" s="521" t="str">
        <f>+'PPTO BIENES. SOC'!I48</f>
        <v>DBS</v>
      </c>
      <c r="J199" s="1" t="str">
        <f>+'PPTO BIENES. SOC'!J48</f>
        <v>MEJORAMIENTO DE LA VIVIENDA</v>
      </c>
      <c r="K199" s="17">
        <f>+'PPTO BIENES. SOC'!K48</f>
        <v>125000</v>
      </c>
    </row>
    <row r="200" spans="1:11" ht="15" customHeight="1" x14ac:dyDescent="0.25">
      <c r="A200" s="1">
        <f>+'PPTO DES. ECON.'!A48</f>
        <v>2</v>
      </c>
      <c r="B200" s="1">
        <f>+'PPTO DES. ECON.'!B48</f>
        <v>1</v>
      </c>
      <c r="C200" s="1">
        <f>+'PPTO DES. ECON.'!C48</f>
        <v>214</v>
      </c>
      <c r="D200" s="1">
        <f>+'PPTO DES. ECON.'!D48</f>
        <v>1</v>
      </c>
      <c r="E200" s="1">
        <f>+'PPTO DES. ECON.'!E48</f>
        <v>1</v>
      </c>
      <c r="F200" s="1">
        <f>+'PPTO DES. ECON.'!F48</f>
        <v>15</v>
      </c>
      <c r="G200" s="1" t="str">
        <f>+'PPTO DES. ECON.'!G48</f>
        <v>JRE</v>
      </c>
      <c r="H200" s="521">
        <f>+'PPTO DES. ECON.'!H48</f>
        <v>31</v>
      </c>
      <c r="I200" s="521" t="str">
        <f>+'PPTO DES. ECON.'!I48</f>
        <v>DEC</v>
      </c>
      <c r="J200" s="1" t="str">
        <f>+'PPTO DES. ECON.'!J48</f>
        <v>PROMOCIÓN DE LA INVERSIÓN Y EL EMPELO E IMPULSO A LAS MICRO Y PEQUEÑAS EMPRESAS</v>
      </c>
      <c r="K200" s="17">
        <f>+'PPTO DES. ECON.'!K48</f>
        <v>125000</v>
      </c>
    </row>
    <row r="201" spans="1:11" ht="15" customHeight="1" x14ac:dyDescent="0.25">
      <c r="A201" s="1">
        <f>+'PPTO DIF'!A48</f>
        <v>2</v>
      </c>
      <c r="B201" s="1">
        <f>+'PPTO DIF'!B48</f>
        <v>1</v>
      </c>
      <c r="C201" s="1">
        <f>+'PPTO DIF'!C48</f>
        <v>214</v>
      </c>
      <c r="D201" s="1">
        <f>+'PPTO DIF'!D48</f>
        <v>1</v>
      </c>
      <c r="E201" s="1">
        <f>+'PPTO DIF'!E48</f>
        <v>1</v>
      </c>
      <c r="F201" s="1">
        <f>+'PPTO DIF'!F48</f>
        <v>15</v>
      </c>
      <c r="G201" s="1" t="str">
        <f>+'PPTO DIF'!G48</f>
        <v>JRE</v>
      </c>
      <c r="H201" s="521" t="str">
        <f>+'PPTO DIF'!H48</f>
        <v>07</v>
      </c>
      <c r="I201" s="521" t="str">
        <f>+'PPTO DIF'!I48</f>
        <v>DIF</v>
      </c>
      <c r="J201" s="1" t="str">
        <f>+'PPTO DIF'!J48</f>
        <v>PROTECCIÓN A PERSONAS SUCEPTIBLES O EN SITUACIÓN DE VULNERABILIDAD Y REHABILITACIÓN PARA PERSONAS CON DISCAPACIDAD</v>
      </c>
      <c r="K201" s="17">
        <f>+'PPTO DIF'!K48</f>
        <v>125000</v>
      </c>
    </row>
    <row r="202" spans="1:11" ht="15" customHeight="1" x14ac:dyDescent="0.25">
      <c r="A202" s="1">
        <f>+'PPTO EDUCACION'!A48</f>
        <v>2</v>
      </c>
      <c r="B202" s="1">
        <f>+'PPTO EDUCACION'!B48</f>
        <v>1</v>
      </c>
      <c r="C202" s="1">
        <f>+'PPTO EDUCACION'!C48</f>
        <v>214</v>
      </c>
      <c r="D202" s="1">
        <f>+'PPTO EDUCACION'!D48</f>
        <v>1</v>
      </c>
      <c r="E202" s="1">
        <f>+'PPTO EDUCACION'!E48</f>
        <v>1</v>
      </c>
      <c r="F202" s="1">
        <f>+'PPTO EDUCACION'!F48</f>
        <v>15</v>
      </c>
      <c r="G202" s="1" t="str">
        <f>+'PPTO EDUCACION'!G48</f>
        <v>JRE</v>
      </c>
      <c r="H202" s="521">
        <f>+'PPTO EDUCACION'!H48</f>
        <v>33</v>
      </c>
      <c r="I202" s="521" t="str">
        <f>+'PPTO EDUCACION'!I48</f>
        <v>EDC</v>
      </c>
      <c r="J202" s="1" t="str">
        <f>+'PPTO EDUCACION'!J48</f>
        <v>CULTURA PARA LA PAZ, LA INCLUSIÓN, EL DESARROLLO HUMANO Y EL BIENESTAR MUNICIPAL</v>
      </c>
      <c r="K202" s="17">
        <f>+'PPTO EDUCACION'!K48</f>
        <v>125000</v>
      </c>
    </row>
    <row r="203" spans="1:11" ht="15" customHeight="1" x14ac:dyDescent="0.25">
      <c r="A203" s="1">
        <f>+'PPTO COM. SOCIAL'!A48</f>
        <v>2</v>
      </c>
      <c r="B203" s="1">
        <f>+'PPTO COM. SOCIAL'!B48</f>
        <v>1</v>
      </c>
      <c r="C203" s="1">
        <f>+'PPTO COM. SOCIAL'!C48</f>
        <v>214</v>
      </c>
      <c r="D203" s="1">
        <f>+'PPTO COM. SOCIAL'!D48</f>
        <v>1</v>
      </c>
      <c r="E203" s="1">
        <f>+'PPTO COM. SOCIAL'!E48</f>
        <v>1</v>
      </c>
      <c r="F203" s="1">
        <f>+'PPTO COM. SOCIAL'!F48</f>
        <v>15</v>
      </c>
      <c r="G203" s="1" t="str">
        <f>+'PPTO COM. SOCIAL'!G48</f>
        <v>JRE</v>
      </c>
      <c r="H203" s="521">
        <f>+'PPTO COM. SOCIAL'!H48</f>
        <v>23</v>
      </c>
      <c r="I203" s="521" t="str">
        <f>+'PPTO COM. SOCIAL'!I48</f>
        <v>COS</v>
      </c>
      <c r="J203" s="1" t="str">
        <f>+'PPTO COM. SOCIAL'!J48</f>
        <v>GOBIERNO ABIERTO</v>
      </c>
      <c r="K203" s="17">
        <f>+'PPTO COM. SOCIAL'!K48</f>
        <v>125000</v>
      </c>
    </row>
    <row r="204" spans="1:11" ht="15" customHeight="1" x14ac:dyDescent="0.25">
      <c r="A204" s="1">
        <f>+'PPTO REG. CIV.'!A48</f>
        <v>2</v>
      </c>
      <c r="B204" s="1">
        <f>+'PPTO REG. CIV.'!B48</f>
        <v>1</v>
      </c>
      <c r="C204" s="1">
        <f>+'PPTO REG. CIV.'!C48</f>
        <v>214</v>
      </c>
      <c r="D204" s="1">
        <f>+'PPTO REG. CIV.'!D48</f>
        <v>1</v>
      </c>
      <c r="E204" s="1">
        <f>+'PPTO REG. CIV.'!E48</f>
        <v>1</v>
      </c>
      <c r="F204" s="1">
        <f>+'PPTO REG. CIV.'!F48</f>
        <v>15</v>
      </c>
      <c r="G204" s="1" t="str">
        <f>+'PPTO REG. CIV.'!G48</f>
        <v>JRE</v>
      </c>
      <c r="H204" s="521">
        <f>+'PPTO REG. CIV.'!H48</f>
        <v>12</v>
      </c>
      <c r="I204" s="521" t="str">
        <f>+'PPTO REG. CIV.'!I48</f>
        <v>RCV</v>
      </c>
      <c r="J204" s="1" t="str">
        <f>+'PPTO REG. CIV.'!J48</f>
        <v>FORTALECIMIENTO DE LAS FINANZAS MUNICIPALES</v>
      </c>
      <c r="K204" s="17">
        <f>+'PPTO REG. CIV.'!K48</f>
        <v>125000</v>
      </c>
    </row>
    <row r="205" spans="1:11" ht="15" customHeight="1" x14ac:dyDescent="0.25">
      <c r="A205" s="1">
        <f>+'PPTO DEPORTES'!A48</f>
        <v>2</v>
      </c>
      <c r="B205" s="1">
        <f>+'PPTO DEPORTES'!B48</f>
        <v>1</v>
      </c>
      <c r="C205" s="1">
        <f>+'PPTO DEPORTES'!C48</f>
        <v>214</v>
      </c>
      <c r="D205" s="1">
        <f>+'PPTO DEPORTES'!D48</f>
        <v>1</v>
      </c>
      <c r="E205" s="1">
        <f>+'PPTO DEPORTES'!E48</f>
        <v>1</v>
      </c>
      <c r="F205" s="1">
        <f>+'PPTO DEPORTES'!F48</f>
        <v>15</v>
      </c>
      <c r="G205" s="1" t="str">
        <f>+'PPTO DEPORTES'!G48</f>
        <v>JRE</v>
      </c>
      <c r="H205" s="521">
        <f>+'PPTO DEPORTES'!H48</f>
        <v>25</v>
      </c>
      <c r="I205" s="521" t="str">
        <f>+'PPTO DEPORTES'!I48</f>
        <v>DYJ</v>
      </c>
      <c r="J205" s="1" t="str">
        <f>+'PPTO DEPORTES'!J48</f>
        <v>DEPORTE Y ACTIVACIÓN FÍSICA</v>
      </c>
      <c r="K205" s="17">
        <f>+'PPTO DEPORTES'!K48</f>
        <v>125000</v>
      </c>
    </row>
    <row r="206" spans="1:11" ht="15" customHeight="1" x14ac:dyDescent="0.25">
      <c r="A206" s="1">
        <f>+'PPTO SALUD'!A48</f>
        <v>2</v>
      </c>
      <c r="B206" s="1">
        <f>+'PPTO SALUD'!B48</f>
        <v>1</v>
      </c>
      <c r="C206" s="1">
        <f>+'PPTO SALUD'!C48</f>
        <v>214</v>
      </c>
      <c r="D206" s="1">
        <f>+'PPTO SALUD'!D48</f>
        <v>1</v>
      </c>
      <c r="E206" s="1">
        <f>+'PPTO SALUD'!E48</f>
        <v>1</v>
      </c>
      <c r="F206" s="1">
        <f>+'PPTO SALUD'!F48</f>
        <v>15</v>
      </c>
      <c r="G206" s="1" t="str">
        <f>+'PPTO SALUD'!G48</f>
        <v>JRE</v>
      </c>
      <c r="H206" s="521">
        <f>+'PPTO SALUD'!H48</f>
        <v>20</v>
      </c>
      <c r="I206" s="521" t="str">
        <f>+'PPTO SALUD'!I48</f>
        <v>SAM</v>
      </c>
      <c r="J206" s="1" t="str">
        <f>+'PPTO SALUD'!J48</f>
        <v>PROTECCIÓN A PERSONAS SUCEPTIBLES O EN SITUACIÓN DE VULNERABILIDAD Y REHABILITACIÓN PARA PERSONAS CON DISCAPACIDAD</v>
      </c>
      <c r="K206" s="17">
        <f>+'PPTO SALUD'!K48</f>
        <v>125000</v>
      </c>
    </row>
    <row r="207" spans="1:11" ht="15" customHeight="1" x14ac:dyDescent="0.25">
      <c r="A207" s="1">
        <f>+'PPTO AGUA POTABLE'!A48</f>
        <v>2</v>
      </c>
      <c r="B207" s="1">
        <f>+'PPTO AGUA POTABLE'!B48</f>
        <v>1</v>
      </c>
      <c r="C207" s="1">
        <f>+'PPTO AGUA POTABLE'!C48</f>
        <v>214</v>
      </c>
      <c r="D207" s="1">
        <f>+'PPTO AGUA POTABLE'!D48</f>
        <v>1</v>
      </c>
      <c r="E207" s="1">
        <f>+'PPTO AGUA POTABLE'!E48</f>
        <v>1</v>
      </c>
      <c r="F207" s="1">
        <f>+'PPTO AGUA POTABLE'!F48</f>
        <v>15</v>
      </c>
      <c r="G207" s="1" t="str">
        <f>+'PPTO AGUA POTABLE'!G48</f>
        <v>JRE</v>
      </c>
      <c r="H207" s="521">
        <f>+'PPTO AGUA POTABLE'!H48</f>
        <v>35</v>
      </c>
      <c r="I207" s="521" t="str">
        <f>+'PPTO AGUA POTABLE'!I48</f>
        <v>AGP</v>
      </c>
      <c r="J207" s="1" t="str">
        <f>+'PPTO AGUA POTABLE'!J48</f>
        <v>SERVICIOS PÚBLICOS MUNICIPALES</v>
      </c>
      <c r="K207" s="17">
        <f>+'PPTO AGUA POTABLE'!K48</f>
        <v>125000</v>
      </c>
    </row>
    <row r="208" spans="1:11" ht="15" customHeight="1" x14ac:dyDescent="0.25">
      <c r="A208" s="1">
        <f>+'PPTO REGLAMENTOS'!A48</f>
        <v>2</v>
      </c>
      <c r="B208" s="1">
        <f>+'PPTO REGLAMENTOS'!B48</f>
        <v>1</v>
      </c>
      <c r="C208" s="1">
        <f>+'PPTO REGLAMENTOS'!C48</f>
        <v>214</v>
      </c>
      <c r="D208" s="1">
        <f>+'PPTO REGLAMENTOS'!D48</f>
        <v>1</v>
      </c>
      <c r="E208" s="1">
        <f>+'PPTO REGLAMENTOS'!E48</f>
        <v>1</v>
      </c>
      <c r="F208" s="1">
        <f>+'PPTO REGLAMENTOS'!F48</f>
        <v>15</v>
      </c>
      <c r="G208" s="1" t="str">
        <f>+'PPTO REGLAMENTOS'!G48</f>
        <v>JRE</v>
      </c>
      <c r="H208" s="521">
        <f>+'PPTO REGLAMENTOS'!H48</f>
        <v>11</v>
      </c>
      <c r="I208" s="521" t="str">
        <f>+'PPTO REGLAMENTOS'!I48</f>
        <v>REG</v>
      </c>
      <c r="J208" s="1" t="str">
        <f>+'PPTO REGLAMENTOS'!J48</f>
        <v>RESPETO A LA LEGALIDAD Y A LOS DERECHOS HUMANOS</v>
      </c>
      <c r="K208" s="17">
        <f>+'PPTO REGLAMENTOS'!K48</f>
        <v>125000</v>
      </c>
    </row>
    <row r="209" spans="1:11" ht="15" customHeight="1" x14ac:dyDescent="0.25">
      <c r="A209" s="1">
        <f>+'PPTO PARQUES'!A48</f>
        <v>2</v>
      </c>
      <c r="B209" s="1">
        <f>+'PPTO PARQUES'!B48</f>
        <v>1</v>
      </c>
      <c r="C209" s="1">
        <f>+'PPTO PARQUES'!C48</f>
        <v>214</v>
      </c>
      <c r="D209" s="1">
        <f>+'PPTO PARQUES'!D48</f>
        <v>1</v>
      </c>
      <c r="E209" s="1">
        <f>+'PPTO PARQUES'!E48</f>
        <v>1</v>
      </c>
      <c r="F209" s="1">
        <f>+'PPTO PARQUES'!F48</f>
        <v>15</v>
      </c>
      <c r="G209" s="1" t="str">
        <f>+'PPTO PARQUES'!G48</f>
        <v>JRE</v>
      </c>
      <c r="H209" s="521">
        <f>+'PPTO PARQUES'!H48</f>
        <v>37</v>
      </c>
      <c r="I209" s="521" t="str">
        <f>+'PPTO PARQUES'!I48</f>
        <v>PYJ</v>
      </c>
      <c r="J209" s="1" t="str">
        <f>+'PPTO PARQUES'!J48</f>
        <v>SERVICIOS PÚBLICOS MUNICIPALES</v>
      </c>
      <c r="K209" s="17">
        <f>+'PPTO PARQUES'!K48</f>
        <v>125000</v>
      </c>
    </row>
    <row r="210" spans="1:11" ht="15" customHeight="1" x14ac:dyDescent="0.25">
      <c r="A210" s="1">
        <f>+'PPTO SERV. GRALES'!A48</f>
        <v>2</v>
      </c>
      <c r="B210" s="1">
        <f>+'PPTO SERV. GRALES'!B48</f>
        <v>1</v>
      </c>
      <c r="C210" s="1">
        <f>+'PPTO SERV. GRALES'!C48</f>
        <v>214</v>
      </c>
      <c r="D210" s="1">
        <f>+'PPTO SERV. GRALES'!D48</f>
        <v>1</v>
      </c>
      <c r="E210" s="1">
        <f>+'PPTO SERV. GRALES'!E48</f>
        <v>1</v>
      </c>
      <c r="F210" s="1">
        <f>+'PPTO SERV. GRALES'!F48</f>
        <v>15</v>
      </c>
      <c r="G210" s="1" t="str">
        <f>+'PPTO SERV. GRALES'!G48</f>
        <v>JRE</v>
      </c>
      <c r="H210" s="522">
        <f>+'PPTO SERV. GRALES'!H48</f>
        <v>18</v>
      </c>
      <c r="I210" s="521" t="str">
        <f>+'PPTO SERV. GRALES'!I48</f>
        <v>DSG</v>
      </c>
      <c r="J210" s="1" t="str">
        <f>+'PPTO SERV. GRALES'!J48</f>
        <v>SERVICIOS PÚBLICOS MUNICIPALES</v>
      </c>
      <c r="K210" s="17">
        <f>+'PPTO SERV. GRALES'!K48</f>
        <v>125000</v>
      </c>
    </row>
    <row r="211" spans="1:11" ht="15" customHeight="1" x14ac:dyDescent="0.25">
      <c r="A211" s="1">
        <f>+'PPTO ALUM PUB.'!A48</f>
        <v>2</v>
      </c>
      <c r="B211" s="1">
        <f>+'PPTO ALUM PUB.'!B48</f>
        <v>1</v>
      </c>
      <c r="C211" s="1">
        <f>+'PPTO ALUM PUB.'!C48</f>
        <v>214</v>
      </c>
      <c r="D211" s="1">
        <f>+'PPTO ALUM PUB.'!D48</f>
        <v>1</v>
      </c>
      <c r="E211" s="1">
        <f>+'PPTO ALUM PUB.'!E48</f>
        <v>1</v>
      </c>
      <c r="F211" s="1">
        <f>+'PPTO ALUM PUB.'!F48</f>
        <v>15</v>
      </c>
      <c r="G211" s="1" t="str">
        <f>+'PPTO ALUM PUB.'!G48</f>
        <v>JRE</v>
      </c>
      <c r="H211" s="521">
        <f>+'PPTO ALUM PUB.'!H48</f>
        <v>22</v>
      </c>
      <c r="I211" s="521" t="str">
        <f>+'PPTO ALUM PUB.'!I48</f>
        <v>DAP</v>
      </c>
      <c r="J211" s="1" t="str">
        <f>+'PPTO ALUM PUB.'!J48</f>
        <v>SERVICIOS PÚBLICOS MUNICIPALES</v>
      </c>
      <c r="K211" s="17">
        <f>+'PPTO ALUM PUB.'!K48</f>
        <v>125000</v>
      </c>
    </row>
    <row r="212" spans="1:11" ht="15" customHeight="1" x14ac:dyDescent="0.25">
      <c r="A212" s="1">
        <f>+'PPTO DIV. SEX.'!A48</f>
        <v>2</v>
      </c>
      <c r="B212" s="1">
        <f>+'PPTO DIV. SEX.'!B48</f>
        <v>1</v>
      </c>
      <c r="C212" s="1">
        <f>+'PPTO DIV. SEX.'!C48</f>
        <v>214</v>
      </c>
      <c r="D212" s="1">
        <f>+'PPTO DIV. SEX.'!D48</f>
        <v>1</v>
      </c>
      <c r="E212" s="1">
        <f>+'PPTO DIV. SEX.'!E48</f>
        <v>1</v>
      </c>
      <c r="F212" s="1">
        <f>+'PPTO DIV. SEX.'!F48</f>
        <v>15</v>
      </c>
      <c r="G212" s="1" t="str">
        <f>+'PPTO DIV. SEX.'!G48</f>
        <v>JRE</v>
      </c>
      <c r="H212" s="521">
        <f>+'PPTO DIV. SEX.'!H48</f>
        <v>38</v>
      </c>
      <c r="I212" s="521" t="str">
        <f>+'PPTO DIV. SEX.'!I48</f>
        <v>DIS</v>
      </c>
      <c r="J212" s="1" t="str">
        <f>+'PPTO DIV. SEX.'!J48</f>
        <v>BRINDAR LOS CONOCIMIENTOS SOBRE COMO TENER MAYOR ÉXITO DENTRO DE SUS NEGOCIOS A LAS MUJERES JEFAS DE FAMILIA</v>
      </c>
      <c r="K212" s="17">
        <f>+'PPTO DIV. SEX.'!K48</f>
        <v>125000</v>
      </c>
    </row>
    <row r="213" spans="1:11" ht="15" customHeight="1" x14ac:dyDescent="0.25">
      <c r="A213" s="1">
        <f>+'PPTO TURISMO'!A48</f>
        <v>2</v>
      </c>
      <c r="B213" s="1">
        <f>+'PPTO TURISMO'!B48</f>
        <v>1</v>
      </c>
      <c r="C213" s="1">
        <f>+'PPTO TURISMO'!C48</f>
        <v>214</v>
      </c>
      <c r="D213" s="1">
        <f>+'PPTO TURISMO'!D48</f>
        <v>1</v>
      </c>
      <c r="E213" s="1">
        <f>+'PPTO TURISMO'!E48</f>
        <v>1</v>
      </c>
      <c r="F213" s="1">
        <f>+'PPTO TURISMO'!F48</f>
        <v>15</v>
      </c>
      <c r="G213" s="1" t="str">
        <f>+'PPTO TURISMO'!G48</f>
        <v>JRE</v>
      </c>
      <c r="H213" s="521">
        <f>+'PPTO TURISMO'!H48</f>
        <v>32</v>
      </c>
      <c r="I213" s="521" t="str">
        <f>+'PPTO TURISMO'!I48</f>
        <v>TUR</v>
      </c>
      <c r="J213" s="1" t="str">
        <f>+'PPTO TURISMO'!J48</f>
        <v>BRINDAR LOS CONOCIMIENTOS SOBRE COMO TENER MAYOR ÉXITO DENTRO DE SUS NEGOCIOS A LAS MUJERES JEFAS DE FAMILIA</v>
      </c>
      <c r="K213" s="17">
        <f>+'PPTO TURISMO'!K48</f>
        <v>125000</v>
      </c>
    </row>
    <row r="214" spans="1:11" ht="15" customHeight="1" x14ac:dyDescent="0.25">
      <c r="A214" s="1">
        <f>+'PPTO COOR. ECOL.'!A48</f>
        <v>2</v>
      </c>
      <c r="B214" s="1">
        <f>+'PPTO COOR. ECOL.'!B48</f>
        <v>1</v>
      </c>
      <c r="C214" s="1">
        <f>+'PPTO COOR. ECOL.'!C48</f>
        <v>214</v>
      </c>
      <c r="D214" s="1">
        <f>+'PPTO COOR. ECOL.'!D48</f>
        <v>1</v>
      </c>
      <c r="E214" s="1">
        <f>+'PPTO COOR. ECOL.'!E48</f>
        <v>1</v>
      </c>
      <c r="F214" s="1">
        <f>+'PPTO COOR. ECOL.'!F48</f>
        <v>15</v>
      </c>
      <c r="G214" s="1" t="str">
        <f>+'PPTO COOR. ECOL.'!G48</f>
        <v>JRE</v>
      </c>
      <c r="H214" s="521">
        <f>+'PPTO COOR. ECOL.'!H48</f>
        <v>39</v>
      </c>
      <c r="I214" s="521" t="str">
        <f>+'PPTO COOR. ECOL.'!I48</f>
        <v>ECO</v>
      </c>
      <c r="J214" s="1" t="str">
        <f>+'PPTO COOR. ECOL.'!J48</f>
        <v>RESPETO A LA LEGALIDAD Y A LOS DERECHOS HUMANOS</v>
      </c>
      <c r="K214" s="17">
        <f>+'PPTO COOR. ECOL.'!K48</f>
        <v>125000</v>
      </c>
    </row>
    <row r="215" spans="1:11" ht="15" customHeight="1" x14ac:dyDescent="0.25">
      <c r="A215" s="1">
        <f>+'PPTO COOR. REC. HUM'!A48</f>
        <v>2</v>
      </c>
      <c r="B215" s="1">
        <f>+'PPTO COOR. REC. HUM'!B48</f>
        <v>1</v>
      </c>
      <c r="C215" s="1">
        <f>+'PPTO COOR. REC. HUM'!C48</f>
        <v>214</v>
      </c>
      <c r="D215" s="1">
        <f>+'PPTO COOR. REC. HUM'!D48</f>
        <v>1</v>
      </c>
      <c r="E215" s="1">
        <f>+'PPTO COOR. REC. HUM'!E48</f>
        <v>1</v>
      </c>
      <c r="F215" s="1">
        <f>+'PPTO COOR. REC. HUM'!F48</f>
        <v>15</v>
      </c>
      <c r="G215" s="1" t="str">
        <f>+'PPTO COOR. REC. HUM'!G48</f>
        <v>JRE</v>
      </c>
      <c r="H215" s="521" t="str">
        <f>+'PPTO COOR. REC. HUM'!H48</f>
        <v>09</v>
      </c>
      <c r="I215" s="521" t="str">
        <f>+'PPTO COOR. REC. HUM'!I48</f>
        <v>HYM</v>
      </c>
      <c r="J215" s="1" t="str">
        <f>+'PPTO COOR. REC. HUM'!J48</f>
        <v>RESPETO A LA LEGALIDAD Y A LOS DERECHOS HUMANOS</v>
      </c>
      <c r="K215" s="17">
        <f>+'PPTO COOR. REC. HUM'!K48</f>
        <v>125000</v>
      </c>
    </row>
    <row r="216" spans="1:11" x14ac:dyDescent="0.25">
      <c r="A216" s="1">
        <v>2</v>
      </c>
      <c r="B216" s="1">
        <v>1</v>
      </c>
      <c r="C216" s="1">
        <v>216</v>
      </c>
      <c r="D216" s="1"/>
      <c r="E216" s="1"/>
      <c r="F216" s="1"/>
      <c r="G216" s="1"/>
      <c r="H216" s="1"/>
      <c r="I216" s="1"/>
      <c r="J216" s="7" t="s">
        <v>266</v>
      </c>
      <c r="K216" s="17">
        <f>+K217</f>
        <v>1480600</v>
      </c>
    </row>
    <row r="217" spans="1:11" x14ac:dyDescent="0.25">
      <c r="A217" s="1">
        <v>2</v>
      </c>
      <c r="B217" s="1">
        <v>1</v>
      </c>
      <c r="C217" s="1">
        <v>216</v>
      </c>
      <c r="D217" s="1">
        <v>1</v>
      </c>
      <c r="E217" s="1"/>
      <c r="F217" s="1"/>
      <c r="G217" s="1"/>
      <c r="H217" s="1"/>
      <c r="I217" s="1"/>
      <c r="J217" s="7" t="s">
        <v>94</v>
      </c>
      <c r="K217" s="17">
        <f>+K218</f>
        <v>1480600</v>
      </c>
    </row>
    <row r="218" spans="1:11" x14ac:dyDescent="0.25">
      <c r="A218" s="1">
        <v>2</v>
      </c>
      <c r="B218" s="1">
        <v>1</v>
      </c>
      <c r="C218" s="1">
        <v>216</v>
      </c>
      <c r="D218" s="1">
        <v>1</v>
      </c>
      <c r="E218" s="1">
        <v>1</v>
      </c>
      <c r="F218" s="1"/>
      <c r="G218" s="1"/>
      <c r="H218" s="1"/>
      <c r="I218" s="1"/>
      <c r="J218" s="7" t="s">
        <v>283</v>
      </c>
      <c r="K218" s="17">
        <f>SUM(K219:K220)</f>
        <v>1480600</v>
      </c>
    </row>
    <row r="219" spans="1:11" x14ac:dyDescent="0.25">
      <c r="A219" s="1">
        <f>+'PPTO COMUNA'!A58</f>
        <v>2</v>
      </c>
      <c r="B219" s="1">
        <f>+'PPTO COMUNA'!B58</f>
        <v>1</v>
      </c>
      <c r="C219" s="1">
        <f>+'PPTO COMUNA'!C58</f>
        <v>216</v>
      </c>
      <c r="D219" s="1">
        <f>+'PPTO COMUNA'!D58</f>
        <v>1</v>
      </c>
      <c r="E219" s="1">
        <f>+'PPTO COMUNA'!E58</f>
        <v>1</v>
      </c>
      <c r="F219" s="1">
        <f>+'PPTO COMUNA'!F58</f>
        <v>15</v>
      </c>
      <c r="G219" s="1" t="str">
        <f>+'PPTO COMUNA'!G58</f>
        <v>JRE</v>
      </c>
      <c r="H219" s="1" t="str">
        <f>+'PPTO COMUNA'!H58</f>
        <v>40</v>
      </c>
      <c r="I219" s="521" t="str">
        <f>+'PPTO COMUNA'!I58</f>
        <v>COM</v>
      </c>
      <c r="J219" s="1" t="str">
        <f>+'PPTO COMUNA'!J58</f>
        <v>GOBIERNO ABIERTO</v>
      </c>
      <c r="K219" s="17">
        <f>+'PPTO COMUNA'!K58</f>
        <v>125600</v>
      </c>
    </row>
    <row r="220" spans="1:11" x14ac:dyDescent="0.25">
      <c r="A220" s="1">
        <f>+'PPTO SERV. GRALES'!A58</f>
        <v>2</v>
      </c>
      <c r="B220" s="1">
        <f>+'PPTO SERV. GRALES'!B58</f>
        <v>1</v>
      </c>
      <c r="C220" s="1">
        <f>+'PPTO SERV. GRALES'!C58</f>
        <v>216</v>
      </c>
      <c r="D220" s="1">
        <f>+'PPTO SERV. GRALES'!D58</f>
        <v>1</v>
      </c>
      <c r="E220" s="1">
        <f>+'PPTO SERV. GRALES'!E58</f>
        <v>1</v>
      </c>
      <c r="F220" s="1">
        <f>+'PPTO SERV. GRALES'!F58</f>
        <v>15</v>
      </c>
      <c r="G220" s="1" t="str">
        <f>+'PPTO SERV. GRALES'!G58</f>
        <v>JRE</v>
      </c>
      <c r="H220" s="1">
        <f>+'PPTO SERV. GRALES'!H58</f>
        <v>18</v>
      </c>
      <c r="I220" s="521" t="str">
        <f>+'PPTO SERV. GRALES'!I58</f>
        <v>DSG</v>
      </c>
      <c r="J220" s="1" t="str">
        <f>+'PPTO SERV. GRALES'!J58</f>
        <v>SERVICIOS PÚBLICOS MUNICIPALES</v>
      </c>
      <c r="K220" s="17">
        <f>+'PPTO SERV. GRALES'!K58</f>
        <v>1355000</v>
      </c>
    </row>
    <row r="221" spans="1:11" x14ac:dyDescent="0.25">
      <c r="A221" s="1">
        <v>2</v>
      </c>
      <c r="B221" s="1">
        <v>2</v>
      </c>
      <c r="C221" s="1"/>
      <c r="D221" s="1"/>
      <c r="E221" s="1"/>
      <c r="F221" s="1"/>
      <c r="G221" s="1"/>
      <c r="H221" s="1"/>
      <c r="I221" s="1"/>
      <c r="J221" s="7" t="s">
        <v>111</v>
      </c>
      <c r="K221" s="64">
        <f>+K222</f>
        <v>920600</v>
      </c>
    </row>
    <row r="222" spans="1:11" x14ac:dyDescent="0.25">
      <c r="A222" s="1">
        <v>2</v>
      </c>
      <c r="B222" s="1">
        <v>2</v>
      </c>
      <c r="C222" s="1">
        <v>221</v>
      </c>
      <c r="D222" s="1"/>
      <c r="E222" s="1"/>
      <c r="F222" s="1"/>
      <c r="G222" s="1"/>
      <c r="H222" s="1"/>
      <c r="I222" s="1"/>
      <c r="J222" s="7" t="s">
        <v>112</v>
      </c>
      <c r="K222" s="64">
        <f>+K223</f>
        <v>920600</v>
      </c>
    </row>
    <row r="223" spans="1:11" x14ac:dyDescent="0.25">
      <c r="A223" s="1">
        <v>2</v>
      </c>
      <c r="B223" s="1">
        <v>2</v>
      </c>
      <c r="C223" s="1">
        <v>221</v>
      </c>
      <c r="D223" s="1">
        <v>1</v>
      </c>
      <c r="E223" s="1"/>
      <c r="F223" s="1"/>
      <c r="G223" s="1"/>
      <c r="H223" s="1"/>
      <c r="I223" s="1"/>
      <c r="J223" s="7" t="s">
        <v>94</v>
      </c>
      <c r="K223" s="64">
        <f>+K224</f>
        <v>920600</v>
      </c>
    </row>
    <row r="224" spans="1:11" x14ac:dyDescent="0.25">
      <c r="A224" s="1">
        <v>2</v>
      </c>
      <c r="B224" s="1">
        <v>2</v>
      </c>
      <c r="C224" s="1">
        <v>221</v>
      </c>
      <c r="D224" s="1">
        <v>1</v>
      </c>
      <c r="E224" s="1">
        <v>1</v>
      </c>
      <c r="F224" s="1"/>
      <c r="G224" s="1"/>
      <c r="H224" s="1"/>
      <c r="I224" s="1"/>
      <c r="J224" s="7" t="s">
        <v>113</v>
      </c>
      <c r="K224" s="64">
        <f>SUM(K225:K232)</f>
        <v>920600</v>
      </c>
    </row>
    <row r="225" spans="1:11" x14ac:dyDescent="0.25">
      <c r="A225" s="1">
        <f>+'PPTO COMUNA'!A63</f>
        <v>2</v>
      </c>
      <c r="B225" s="1">
        <f>+'PPTO COMUNA'!B63</f>
        <v>2</v>
      </c>
      <c r="C225" s="1">
        <f>+'PPTO COMUNA'!C63</f>
        <v>221</v>
      </c>
      <c r="D225" s="1">
        <f>+'PPTO COMUNA'!D63</f>
        <v>1</v>
      </c>
      <c r="E225" s="1">
        <f>+'PPTO COMUNA'!E63</f>
        <v>1</v>
      </c>
      <c r="F225" s="1">
        <f>+'PPTO COMUNA'!F63</f>
        <v>15</v>
      </c>
      <c r="G225" s="1" t="str">
        <f>+'PPTO COMUNA'!G63</f>
        <v>JRE</v>
      </c>
      <c r="H225" s="1" t="str">
        <f>+'PPTO COMUNA'!H63</f>
        <v>40</v>
      </c>
      <c r="I225" s="521" t="str">
        <f>+'PPTO COMUNA'!I63</f>
        <v>COM</v>
      </c>
      <c r="J225" s="1" t="str">
        <f>+'PPTO COMUNA'!J63</f>
        <v>GOBIERNO ABIERTO</v>
      </c>
      <c r="K225" s="17">
        <f>+'PPTO COMUNA'!K63</f>
        <v>65000</v>
      </c>
    </row>
    <row r="226" spans="1:11" x14ac:dyDescent="0.25">
      <c r="A226" s="1">
        <f>+'PPTO PRESIDENCIA'!A59</f>
        <v>2</v>
      </c>
      <c r="B226" s="1">
        <f>+'PPTO PRESIDENCIA'!B59</f>
        <v>2</v>
      </c>
      <c r="C226" s="1">
        <f>+'PPTO PRESIDENCIA'!C59</f>
        <v>221</v>
      </c>
      <c r="D226" s="1">
        <f>+'PPTO PRESIDENCIA'!D59</f>
        <v>1</v>
      </c>
      <c r="E226" s="1">
        <f>+'PPTO PRESIDENCIA'!E59</f>
        <v>1</v>
      </c>
      <c r="F226" s="1">
        <f>+'PPTO PRESIDENCIA'!F59</f>
        <v>15</v>
      </c>
      <c r="G226" s="1" t="str">
        <f>+'PPTO PRESIDENCIA'!G59</f>
        <v>JRE</v>
      </c>
      <c r="H226" s="1" t="str">
        <f>+'PPTO PRESIDENCIA'!H59</f>
        <v>01</v>
      </c>
      <c r="I226" s="521" t="str">
        <f>+'PPTO PRESIDENCIA'!I59</f>
        <v>PSD</v>
      </c>
      <c r="J226" s="1" t="str">
        <f>+'PPTO PRESIDENCIA'!J59</f>
        <v>GOBIERNO ABIERTO</v>
      </c>
      <c r="K226" s="17">
        <f>+'PPTO PRESIDENCIA'!K59</f>
        <v>215000</v>
      </c>
    </row>
    <row r="227" spans="1:11" x14ac:dyDescent="0.25">
      <c r="A227" s="1">
        <f>+'PPTO SALA REG'!A59</f>
        <v>2</v>
      </c>
      <c r="B227" s="1">
        <f>+'PPTO SALA REG'!B59</f>
        <v>2</v>
      </c>
      <c r="C227" s="1">
        <f>+'PPTO SALA REG'!C59</f>
        <v>221</v>
      </c>
      <c r="D227" s="1">
        <f>+'PPTO SALA REG'!D59</f>
        <v>1</v>
      </c>
      <c r="E227" s="1">
        <f>+'PPTO SALA REG'!E59</f>
        <v>1</v>
      </c>
      <c r="F227" s="1">
        <f>+'PPTO SALA REG'!F59</f>
        <v>15</v>
      </c>
      <c r="G227" s="1" t="str">
        <f>+'PPTO SALA REG'!G59</f>
        <v>JRE</v>
      </c>
      <c r="H227" s="1" t="str">
        <f>+'PPTO SALA REG'!H59</f>
        <v>02</v>
      </c>
      <c r="I227" s="521" t="str">
        <f>+'PPTO SALA REG'!I59</f>
        <v>REG</v>
      </c>
      <c r="J227" s="1" t="str">
        <f>+'PPTO SALA REG'!J59</f>
        <v>GOBIERNO ABIERTO</v>
      </c>
      <c r="K227" s="17">
        <f>+'PPTO SALA REG'!K59</f>
        <v>120000</v>
      </c>
    </row>
    <row r="228" spans="1:11" x14ac:dyDescent="0.25">
      <c r="A228" s="1">
        <f>+'PPTO SINDICATURA'!A59</f>
        <v>2</v>
      </c>
      <c r="B228" s="1">
        <f>+'PPTO SINDICATURA'!B59</f>
        <v>2</v>
      </c>
      <c r="C228" s="1">
        <f>+'PPTO SINDICATURA'!C59</f>
        <v>221</v>
      </c>
      <c r="D228" s="1">
        <f>+'PPTO SINDICATURA'!D59</f>
        <v>1</v>
      </c>
      <c r="E228" s="1">
        <f>+'PPTO SINDICATURA'!E59</f>
        <v>1</v>
      </c>
      <c r="F228" s="1">
        <f>+'PPTO SINDICATURA'!F59</f>
        <v>15</v>
      </c>
      <c r="G228" s="1" t="str">
        <f>+'PPTO SINDICATURA'!G59</f>
        <v>JRE</v>
      </c>
      <c r="H228" s="1" t="str">
        <f>+'PPTO SINDICATURA'!H59</f>
        <v>03</v>
      </c>
      <c r="I228" s="521" t="str">
        <f>+'PPTO SINDICATURA'!I59</f>
        <v>SDM</v>
      </c>
      <c r="J228" s="1" t="str">
        <f>+'PPTO SINDICATURA'!J59</f>
        <v>GOBIERNO ABIERTO</v>
      </c>
      <c r="K228" s="17">
        <f>+'PPTO SINDICATURA'!K59</f>
        <v>100000</v>
      </c>
    </row>
    <row r="229" spans="1:11" x14ac:dyDescent="0.25">
      <c r="A229" s="1">
        <f>+'PPTO OFIC. MAY'!A59</f>
        <v>2</v>
      </c>
      <c r="B229" s="1">
        <f>+'PPTO OFIC. MAY'!B59</f>
        <v>2</v>
      </c>
      <c r="C229" s="1">
        <f>+'PPTO OFIC. MAY'!C59</f>
        <v>221</v>
      </c>
      <c r="D229" s="1">
        <f>+'PPTO OFIC. MAY'!D59</f>
        <v>1</v>
      </c>
      <c r="E229" s="1">
        <f>+'PPTO OFIC. MAY'!E59</f>
        <v>1</v>
      </c>
      <c r="F229" s="1">
        <f>+'PPTO OFIC. MAY'!F59</f>
        <v>15</v>
      </c>
      <c r="G229" s="1" t="str">
        <f>+'PPTO OFIC. MAY'!G59</f>
        <v>JRE</v>
      </c>
      <c r="H229" s="101">
        <f>+'PPTO OFIC. MAY'!H59</f>
        <v>15</v>
      </c>
      <c r="I229" s="521" t="str">
        <f>+'PPTO OFIC. MAY'!I59</f>
        <v>OMY</v>
      </c>
      <c r="J229" s="1" t="str">
        <f>+'PPTO OFIC. MAY'!J59</f>
        <v>RESPETO A LA LEGALIDAD Y A LOS DERECHOS HUMANOS</v>
      </c>
      <c r="K229" s="17">
        <f>+'PPTO OFIC. MAY'!K59</f>
        <v>65000</v>
      </c>
    </row>
    <row r="230" spans="1:11" x14ac:dyDescent="0.25">
      <c r="A230" s="1">
        <f>+'PPTO TESORERIA'!A59</f>
        <v>2</v>
      </c>
      <c r="B230" s="1">
        <f>+'PPTO TESORERIA'!B59</f>
        <v>2</v>
      </c>
      <c r="C230" s="1">
        <f>+'PPTO TESORERIA'!C59</f>
        <v>221</v>
      </c>
      <c r="D230" s="1">
        <f>+'PPTO TESORERIA'!D59</f>
        <v>1</v>
      </c>
      <c r="E230" s="1">
        <f>+'PPTO TESORERIA'!E59</f>
        <v>1</v>
      </c>
      <c r="F230" s="1">
        <f>+'PPTO TESORERIA'!F59</f>
        <v>15</v>
      </c>
      <c r="G230" s="1" t="str">
        <f>+'PPTO TESORERIA'!G59</f>
        <v>JRE</v>
      </c>
      <c r="H230" s="101" t="str">
        <f>+'PPTO TESORERIA'!H59</f>
        <v>05</v>
      </c>
      <c r="I230" s="521" t="str">
        <f>+'PPTO TESORERIA'!I59</f>
        <v>TES</v>
      </c>
      <c r="J230" s="1" t="str">
        <f>+'PPTO TESORERIA'!J59</f>
        <v>ADMINISTRACIÓN OPTIMA DE LOS RECURSOS</v>
      </c>
      <c r="K230" s="17">
        <f>+'PPTO TESORERIA'!K59</f>
        <v>135600</v>
      </c>
    </row>
    <row r="231" spans="1:11" x14ac:dyDescent="0.25">
      <c r="A231" s="1">
        <f>+'PPTO OBRAS '!A69</f>
        <v>2</v>
      </c>
      <c r="B231" s="1">
        <f>+'PPTO OBRAS '!B69</f>
        <v>2</v>
      </c>
      <c r="C231" s="1">
        <f>+'PPTO OBRAS '!C69</f>
        <v>221</v>
      </c>
      <c r="D231" s="1">
        <f>+'PPTO OBRAS '!D69</f>
        <v>1</v>
      </c>
      <c r="E231" s="1">
        <f>+'PPTO OBRAS '!E69</f>
        <v>1</v>
      </c>
      <c r="F231" s="1">
        <f>+'PPTO OBRAS '!F69</f>
        <v>15</v>
      </c>
      <c r="G231" s="1" t="str">
        <f>+'PPTO OBRAS '!G69</f>
        <v>JRE</v>
      </c>
      <c r="H231" s="101" t="str">
        <f>+'PPTO OBRAS '!H69</f>
        <v>06</v>
      </c>
      <c r="I231" s="521" t="str">
        <f>+'PPTO OBRAS '!I69</f>
        <v>OP1</v>
      </c>
      <c r="J231" s="1" t="str">
        <f>+'PPTO OBRAS '!J69</f>
        <v>CONSTRUCCION Y MANTENIMIENTO DE INFRAESTRUCTURA Y EQUIPAMIENTO URBANO</v>
      </c>
      <c r="K231" s="17">
        <f>+'PPTO OBRAS '!K69</f>
        <v>145000</v>
      </c>
    </row>
    <row r="232" spans="1:11" x14ac:dyDescent="0.25">
      <c r="A232" s="1">
        <f>+'PPTO SERV. GRALES'!A63</f>
        <v>2</v>
      </c>
      <c r="B232" s="1">
        <f>+'PPTO SERV. GRALES'!B63</f>
        <v>2</v>
      </c>
      <c r="C232" s="1">
        <f>+'PPTO SERV. GRALES'!C63</f>
        <v>221</v>
      </c>
      <c r="D232" s="1">
        <f>+'PPTO SERV. GRALES'!D63</f>
        <v>1</v>
      </c>
      <c r="E232" s="1">
        <f>+'PPTO SERV. GRALES'!E63</f>
        <v>1</v>
      </c>
      <c r="F232" s="1">
        <f>+'PPTO SERV. GRALES'!F63</f>
        <v>15</v>
      </c>
      <c r="G232" s="1" t="str">
        <f>+'PPTO SERV. GRALES'!G63</f>
        <v>JRE</v>
      </c>
      <c r="H232" s="101">
        <f>+'PPTO SERV. GRALES'!H63</f>
        <v>18</v>
      </c>
      <c r="I232" s="521" t="str">
        <f>+'PPTO SERV. GRALES'!I63</f>
        <v>DSG</v>
      </c>
      <c r="J232" s="1" t="str">
        <f>+'PPTO SERV. GRALES'!J63</f>
        <v>SERVICIOS PÚBLICOS MUNICIPALES</v>
      </c>
      <c r="K232" s="17">
        <f>+'PPTO SERV. GRALES'!K63</f>
        <v>75000</v>
      </c>
    </row>
    <row r="233" spans="1:11" x14ac:dyDescent="0.25">
      <c r="A233" s="1">
        <v>2</v>
      </c>
      <c r="B233" s="1">
        <v>6</v>
      </c>
      <c r="C233" s="1"/>
      <c r="D233" s="1"/>
      <c r="E233" s="1"/>
      <c r="F233" s="1"/>
      <c r="G233" s="1"/>
      <c r="H233" s="1"/>
      <c r="I233" s="1"/>
      <c r="J233" s="7" t="s">
        <v>114</v>
      </c>
      <c r="K233" s="5">
        <f>+K234</f>
        <v>2789752.16</v>
      </c>
    </row>
    <row r="234" spans="1:11" x14ac:dyDescent="0.25">
      <c r="A234" s="1">
        <v>2</v>
      </c>
      <c r="B234" s="1">
        <v>6</v>
      </c>
      <c r="C234" s="1">
        <v>261</v>
      </c>
      <c r="D234" s="1"/>
      <c r="E234" s="1"/>
      <c r="F234" s="1"/>
      <c r="G234" s="1"/>
      <c r="H234" s="1"/>
      <c r="I234" s="1"/>
      <c r="J234" s="7" t="s">
        <v>114</v>
      </c>
      <c r="K234" s="5">
        <f>+K235</f>
        <v>2789752.16</v>
      </c>
    </row>
    <row r="235" spans="1:11" x14ac:dyDescent="0.25">
      <c r="A235" s="1">
        <v>2</v>
      </c>
      <c r="B235" s="1">
        <v>6</v>
      </c>
      <c r="C235" s="1">
        <v>261</v>
      </c>
      <c r="D235" s="1">
        <v>1</v>
      </c>
      <c r="E235" s="1"/>
      <c r="F235" s="1"/>
      <c r="G235" s="1"/>
      <c r="H235" s="1"/>
      <c r="I235" s="1"/>
      <c r="J235" s="7" t="s">
        <v>94</v>
      </c>
      <c r="K235" s="5">
        <f>+K236</f>
        <v>2789752.16</v>
      </c>
    </row>
    <row r="236" spans="1:11" x14ac:dyDescent="0.25">
      <c r="A236" s="1">
        <v>2</v>
      </c>
      <c r="B236" s="1">
        <v>6</v>
      </c>
      <c r="C236" s="1">
        <v>261</v>
      </c>
      <c r="D236" s="1">
        <v>1</v>
      </c>
      <c r="E236" s="1">
        <v>1</v>
      </c>
      <c r="F236" s="1"/>
      <c r="G236" s="1"/>
      <c r="H236" s="1"/>
      <c r="I236" s="521"/>
      <c r="J236" s="7" t="s">
        <v>115</v>
      </c>
      <c r="K236" s="5">
        <f>SUM(K237:K266)</f>
        <v>2789752.16</v>
      </c>
    </row>
    <row r="237" spans="1:11" ht="13.5" customHeight="1" x14ac:dyDescent="0.25">
      <c r="A237" s="1">
        <f>+'PPTO COMUNA'!A68</f>
        <v>2</v>
      </c>
      <c r="B237" s="1">
        <f>+'PPTO COMUNA'!B68</f>
        <v>6</v>
      </c>
      <c r="C237" s="1">
        <f>+'PPTO COMUNA'!C68</f>
        <v>261</v>
      </c>
      <c r="D237" s="1">
        <f>+'PPTO COMUNA'!D68</f>
        <v>1</v>
      </c>
      <c r="E237" s="1">
        <f>+'PPTO COMUNA'!E68</f>
        <v>1</v>
      </c>
      <c r="F237" s="1">
        <f>+'PPTO COMUNA'!F68</f>
        <v>15</v>
      </c>
      <c r="G237" s="1" t="str">
        <f>+'PPTO COMUNA'!G68</f>
        <v>JRE</v>
      </c>
      <c r="H237" s="1" t="str">
        <f>+'PPTO COMUNA'!H68</f>
        <v>40</v>
      </c>
      <c r="I237" s="521" t="str">
        <f>+'PPTO COMUNA'!I68</f>
        <v>COM</v>
      </c>
      <c r="J237" s="1" t="str">
        <f>+'PPTO COMUNA'!J68</f>
        <v>GOBIERNO ABIERTO</v>
      </c>
      <c r="K237" s="17">
        <f>+'PPTO COMUNA'!K68</f>
        <v>56500</v>
      </c>
    </row>
    <row r="238" spans="1:11" ht="13.5" customHeight="1" x14ac:dyDescent="0.25">
      <c r="A238" s="1">
        <f>+'PPTO PRESIDENCIA'!A64</f>
        <v>2</v>
      </c>
      <c r="B238" s="1">
        <f>+'PPTO PRESIDENCIA'!B64</f>
        <v>6</v>
      </c>
      <c r="C238" s="1">
        <f>+'PPTO PRESIDENCIA'!C64</f>
        <v>261</v>
      </c>
      <c r="D238" s="1">
        <f>+'PPTO PRESIDENCIA'!D64</f>
        <v>1</v>
      </c>
      <c r="E238" s="1">
        <f>+'PPTO PRESIDENCIA'!E64</f>
        <v>1</v>
      </c>
      <c r="F238" s="1">
        <f>+'PPTO PRESIDENCIA'!F64</f>
        <v>15</v>
      </c>
      <c r="G238" s="1" t="str">
        <f>+'PPTO PRESIDENCIA'!G64</f>
        <v>JRE</v>
      </c>
      <c r="H238" s="1" t="str">
        <f>+'PPTO PRESIDENCIA'!H64</f>
        <v>01</v>
      </c>
      <c r="I238" s="521" t="str">
        <f>+'PPTO PRESIDENCIA'!I64</f>
        <v>PSD</v>
      </c>
      <c r="J238" s="1" t="str">
        <f>+'PPTO PRESIDENCIA'!J64</f>
        <v>GOBIERNO ABIERTO</v>
      </c>
      <c r="K238" s="17">
        <f>+'PPTO PRESIDENCIA'!K64</f>
        <v>285600</v>
      </c>
    </row>
    <row r="239" spans="1:11" ht="13.5" customHeight="1" x14ac:dyDescent="0.25">
      <c r="A239" s="1">
        <f>+'PPTO SALA REG'!A64</f>
        <v>2</v>
      </c>
      <c r="B239" s="1">
        <f>+'PPTO SALA REG'!B64</f>
        <v>6</v>
      </c>
      <c r="C239" s="1">
        <f>+'PPTO SALA REG'!C64</f>
        <v>261</v>
      </c>
      <c r="D239" s="1">
        <f>+'PPTO SALA REG'!D64</f>
        <v>1</v>
      </c>
      <c r="E239" s="1">
        <f>+'PPTO SALA REG'!E64</f>
        <v>1</v>
      </c>
      <c r="F239" s="1">
        <f>+'PPTO SALA REG'!F64</f>
        <v>15</v>
      </c>
      <c r="G239" s="1" t="str">
        <f>+'PPTO SALA REG'!G64</f>
        <v>JRE</v>
      </c>
      <c r="H239" s="1" t="str">
        <f>+'PPTO SALA REG'!H64</f>
        <v>02</v>
      </c>
      <c r="I239" s="521" t="str">
        <f>+'PPTO SALA REG'!I64</f>
        <v>REG</v>
      </c>
      <c r="J239" s="1" t="str">
        <f>+'PPTO SALA REG'!J64</f>
        <v>GOBIERNO ABIERTO</v>
      </c>
      <c r="K239" s="17">
        <f>+'PPTO SALA REG'!K64</f>
        <v>0</v>
      </c>
    </row>
    <row r="240" spans="1:11" ht="13.5" customHeight="1" x14ac:dyDescent="0.25">
      <c r="A240" s="1">
        <f>+'PPTO SINDICATURA'!A64</f>
        <v>2</v>
      </c>
      <c r="B240" s="1">
        <f>+'PPTO SINDICATURA'!B64</f>
        <v>6</v>
      </c>
      <c r="C240" s="1">
        <f>+'PPTO SINDICATURA'!C64</f>
        <v>261</v>
      </c>
      <c r="D240" s="1">
        <f>+'PPTO SINDICATURA'!D64</f>
        <v>1</v>
      </c>
      <c r="E240" s="1">
        <f>+'PPTO SINDICATURA'!E64</f>
        <v>1</v>
      </c>
      <c r="F240" s="1">
        <f>+'PPTO SINDICATURA'!F64</f>
        <v>15</v>
      </c>
      <c r="G240" s="1" t="str">
        <f>+'PPTO SINDICATURA'!G64</f>
        <v>JRE</v>
      </c>
      <c r="H240" s="1" t="str">
        <f>+'PPTO SINDICATURA'!H64</f>
        <v>03</v>
      </c>
      <c r="I240" s="521" t="str">
        <f>+'PPTO SINDICATURA'!I64</f>
        <v>SDM</v>
      </c>
      <c r="J240" s="1" t="str">
        <f>+'PPTO SINDICATURA'!J64</f>
        <v>GOBIERNO ABIERTO</v>
      </c>
      <c r="K240" s="17">
        <f>+'PPTO SINDICATURA'!K64</f>
        <v>0</v>
      </c>
    </row>
    <row r="241" spans="1:11" ht="13.5" customHeight="1" x14ac:dyDescent="0.25">
      <c r="A241" s="1">
        <f>+'PPTO CATASTRO'!A64</f>
        <v>2</v>
      </c>
      <c r="B241" s="1">
        <f>+'PPTO CATASTRO'!B64</f>
        <v>6</v>
      </c>
      <c r="C241" s="1">
        <f>+'PPTO CATASTRO'!C64</f>
        <v>261</v>
      </c>
      <c r="D241" s="1">
        <f>+'PPTO CATASTRO'!D64</f>
        <v>1</v>
      </c>
      <c r="E241" s="1">
        <f>+'PPTO CATASTRO'!E64</f>
        <v>1</v>
      </c>
      <c r="F241" s="1">
        <f>+'PPTO CATASTRO'!F64</f>
        <v>15</v>
      </c>
      <c r="G241" s="1" t="str">
        <f>+'PPTO CATASTRO'!G64</f>
        <v>JRE</v>
      </c>
      <c r="H241" s="1">
        <f>+'PPTO CATASTRO'!H64</f>
        <v>19</v>
      </c>
      <c r="I241" s="521" t="str">
        <f>+'PPTO CATASTRO'!I64</f>
        <v>CAT</v>
      </c>
      <c r="J241" s="1" t="str">
        <f>+'PPTO CATASTRO'!J64</f>
        <v>FORTALECIMIENTO DE LAS FINANZAS MUNICIPALES</v>
      </c>
      <c r="K241" s="17">
        <f>+'PPTO CATASTRO'!K64</f>
        <v>0</v>
      </c>
    </row>
    <row r="242" spans="1:11" ht="13.5" customHeight="1" x14ac:dyDescent="0.25">
      <c r="A242" s="1">
        <f>+'PPTO OFIC. MAY'!A64</f>
        <v>2</v>
      </c>
      <c r="B242" s="1">
        <f>+'PPTO OFIC. MAY'!B64</f>
        <v>6</v>
      </c>
      <c r="C242" s="1">
        <f>+'PPTO OFIC. MAY'!C64</f>
        <v>261</v>
      </c>
      <c r="D242" s="1">
        <f>+'PPTO OFIC. MAY'!D64</f>
        <v>1</v>
      </c>
      <c r="E242" s="1">
        <f>+'PPTO OFIC. MAY'!E64</f>
        <v>1</v>
      </c>
      <c r="F242" s="1">
        <f>+'PPTO OFIC. MAY'!F64</f>
        <v>15</v>
      </c>
      <c r="G242" s="1" t="str">
        <f>+'PPTO OFIC. MAY'!G64</f>
        <v>JRE</v>
      </c>
      <c r="H242" s="1">
        <f>+'PPTO OFIC. MAY'!H64</f>
        <v>15</v>
      </c>
      <c r="I242" s="521" t="str">
        <f>+'PPTO OFIC. MAY'!I64</f>
        <v>OMY</v>
      </c>
      <c r="J242" s="1" t="str">
        <f>+'PPTO OFIC. MAY'!J64</f>
        <v>RESPETO A LA LEGALIDAD Y A LOS DERECHOS HUMANOS</v>
      </c>
      <c r="K242" s="17">
        <f>+'PPTO OFIC. MAY'!K64</f>
        <v>0</v>
      </c>
    </row>
    <row r="243" spans="1:11" ht="13.5" customHeight="1" x14ac:dyDescent="0.25">
      <c r="A243" s="1">
        <f>+'PPTO ORGANO CONTROL'!A64</f>
        <v>2</v>
      </c>
      <c r="B243" s="1">
        <f>+'PPTO ORGANO CONTROL'!B64</f>
        <v>6</v>
      </c>
      <c r="C243" s="1">
        <f>+'PPTO ORGANO CONTROL'!C64</f>
        <v>261</v>
      </c>
      <c r="D243" s="1">
        <f>+'PPTO ORGANO CONTROL'!D64</f>
        <v>1</v>
      </c>
      <c r="E243" s="1">
        <f>+'PPTO ORGANO CONTROL'!E64</f>
        <v>1</v>
      </c>
      <c r="F243" s="1">
        <f>+'PPTO ORGANO CONTROL'!F64</f>
        <v>15</v>
      </c>
      <c r="G243" s="1" t="str">
        <f>+'PPTO ORGANO CONTROL'!G64</f>
        <v>JRE</v>
      </c>
      <c r="H243" s="1" t="str">
        <f>+'PPTO ORGANO CONTROL'!H64</f>
        <v>08</v>
      </c>
      <c r="I243" s="521" t="str">
        <f>+'PPTO ORGANO CONTROL'!I64</f>
        <v>OIC</v>
      </c>
      <c r="J243" s="1" t="str">
        <f>+'PPTO ORGANO CONTROL'!J64</f>
        <v>TRANSPARENCIA Y RENDICIÓN DE CUENTAS</v>
      </c>
      <c r="K243" s="17">
        <f>+'PPTO ORGANO CONTROL'!K64</f>
        <v>0</v>
      </c>
    </row>
    <row r="244" spans="1:11" ht="13.5" customHeight="1" x14ac:dyDescent="0.25">
      <c r="A244" s="1">
        <f>+'PPTO TRANSP'!A64</f>
        <v>2</v>
      </c>
      <c r="B244" s="1">
        <f>+'PPTO TRANSP'!B64</f>
        <v>6</v>
      </c>
      <c r="C244" s="1">
        <f>+'PPTO TRANSP'!C64</f>
        <v>261</v>
      </c>
      <c r="D244" s="1">
        <f>+'PPTO TRANSP'!D64</f>
        <v>1</v>
      </c>
      <c r="E244" s="1">
        <f>+'PPTO TRANSP'!E64</f>
        <v>1</v>
      </c>
      <c r="F244" s="1">
        <f>+'PPTO TRANSP'!F64</f>
        <v>15</v>
      </c>
      <c r="G244" s="1" t="str">
        <f>+'PPTO TRANSP'!G64</f>
        <v>JRE</v>
      </c>
      <c r="H244" s="1">
        <f>+'PPTO TRANSP'!H64</f>
        <v>36</v>
      </c>
      <c r="I244" s="521" t="str">
        <f>+'PPTO TRANSP'!I64</f>
        <v>TRA</v>
      </c>
      <c r="J244" s="1" t="str">
        <f>+'PPTO TRANSP'!J64</f>
        <v>TRANSPARENCIA Y RENDICIÓN DE CUENTAS</v>
      </c>
      <c r="K244" s="17">
        <f>+'PPTO TRANSP'!K64</f>
        <v>0</v>
      </c>
    </row>
    <row r="245" spans="1:11" ht="13.5" customHeight="1" x14ac:dyDescent="0.25">
      <c r="A245" s="1">
        <f>+'PPTO PLANEA'!A64</f>
        <v>2</v>
      </c>
      <c r="B245" s="1">
        <f>+'PPTO PLANEA'!B64</f>
        <v>6</v>
      </c>
      <c r="C245" s="1">
        <f>+'PPTO PLANEA'!C64</f>
        <v>261</v>
      </c>
      <c r="D245" s="1">
        <f>+'PPTO PLANEA'!D64</f>
        <v>1</v>
      </c>
      <c r="E245" s="1">
        <f>+'PPTO PLANEA'!E64</f>
        <v>1</v>
      </c>
      <c r="F245" s="1">
        <f>+'PPTO PLANEA'!F64</f>
        <v>15</v>
      </c>
      <c r="G245" s="1" t="str">
        <f>+'PPTO PLANEA'!G64</f>
        <v>JRE</v>
      </c>
      <c r="H245" s="1">
        <f>+'PPTO PLANEA'!H64</f>
        <v>24</v>
      </c>
      <c r="I245" s="521" t="str">
        <f>+'PPTO PLANEA'!I64</f>
        <v>PLA</v>
      </c>
      <c r="J245" s="1" t="str">
        <f>+'PPTO PLANEA'!J64</f>
        <v>PLANEACIÓN PARA RESULTADOS EN LA GESTIÓN PÚBLICA</v>
      </c>
      <c r="K245" s="17">
        <f>+'PPTO PLANEA'!K64</f>
        <v>0</v>
      </c>
    </row>
    <row r="246" spans="1:11" ht="13.5" customHeight="1" x14ac:dyDescent="0.25">
      <c r="A246" s="1">
        <f>+'PPTO SEC. GRAL.'!A64</f>
        <v>2</v>
      </c>
      <c r="B246" s="1">
        <f>+'PPTO SEC. GRAL.'!B64</f>
        <v>6</v>
      </c>
      <c r="C246" s="1">
        <f>+'PPTO SEC. GRAL.'!C64</f>
        <v>261</v>
      </c>
      <c r="D246" s="1">
        <f>+'PPTO SEC. GRAL.'!D64</f>
        <v>1</v>
      </c>
      <c r="E246" s="1">
        <f>+'PPTO SEC. GRAL.'!E64</f>
        <v>1</v>
      </c>
      <c r="F246" s="1">
        <f>+'PPTO SEC. GRAL.'!F64</f>
        <v>15</v>
      </c>
      <c r="G246" s="1" t="str">
        <f>+'PPTO SEC. GRAL.'!G64</f>
        <v>JRE</v>
      </c>
      <c r="H246" s="1" t="str">
        <f>+'PPTO SEC. GRAL.'!H64</f>
        <v>04</v>
      </c>
      <c r="I246" s="521" t="str">
        <f>+'PPTO SEC. GRAL.'!I64</f>
        <v>SGR</v>
      </c>
      <c r="J246" s="1" t="str">
        <f>+'PPTO SEC. GRAL.'!J64</f>
        <v>PLANEACIÓN PARA RESULTADOS EN LA GESTIÓN PÚBLICA</v>
      </c>
      <c r="K246" s="17">
        <f>+'PPTO SEC. GRAL.'!K64</f>
        <v>27500</v>
      </c>
    </row>
    <row r="247" spans="1:11" ht="13.5" customHeight="1" x14ac:dyDescent="0.25">
      <c r="A247" s="1">
        <f>+'PPTO TESORERIA'!A64</f>
        <v>2</v>
      </c>
      <c r="B247" s="1">
        <f>+'PPTO TESORERIA'!B64</f>
        <v>6</v>
      </c>
      <c r="C247" s="1">
        <f>+'PPTO TESORERIA'!C64</f>
        <v>261</v>
      </c>
      <c r="D247" s="1">
        <f>+'PPTO TESORERIA'!D64</f>
        <v>1</v>
      </c>
      <c r="E247" s="1">
        <f>+'PPTO TESORERIA'!E64</f>
        <v>1</v>
      </c>
      <c r="F247" s="1">
        <f>+'PPTO TESORERIA'!F64</f>
        <v>15</v>
      </c>
      <c r="G247" s="1" t="str">
        <f>+'PPTO TESORERIA'!G64</f>
        <v>JRE</v>
      </c>
      <c r="H247" s="521" t="str">
        <f>+'PPTO TESORERIA'!H64</f>
        <v>05</v>
      </c>
      <c r="I247" s="521" t="str">
        <f>+'PPTO TESORERIA'!I64</f>
        <v>TES</v>
      </c>
      <c r="J247" s="1" t="str">
        <f>+'PPTO TESORERIA'!J64</f>
        <v>ADMINISTRACIÓN OPTIMA DE LOS RECURSOS</v>
      </c>
      <c r="K247" s="17">
        <f>+'PPTO TESORERIA'!K64</f>
        <v>35000</v>
      </c>
    </row>
    <row r="248" spans="1:11" ht="13.5" customHeight="1" x14ac:dyDescent="0.25">
      <c r="A248" s="1">
        <f>+'PPTO OBRAS '!A74</f>
        <v>2</v>
      </c>
      <c r="B248" s="1">
        <f>+'PPTO OBRAS '!B74</f>
        <v>6</v>
      </c>
      <c r="C248" s="1">
        <f>+'PPTO OBRAS '!C74</f>
        <v>261</v>
      </c>
      <c r="D248" s="1">
        <f>+'PPTO OBRAS '!D74</f>
        <v>1</v>
      </c>
      <c r="E248" s="1">
        <f>+'PPTO OBRAS '!E74</f>
        <v>1</v>
      </c>
      <c r="F248" s="1">
        <f>+'PPTO OBRAS '!F74</f>
        <v>15</v>
      </c>
      <c r="G248" s="1" t="str">
        <f>+'PPTO OBRAS '!G74</f>
        <v>JRE</v>
      </c>
      <c r="H248" s="521" t="str">
        <f>+'PPTO OBRAS '!H74</f>
        <v>06</v>
      </c>
      <c r="I248" s="521" t="str">
        <f>+'PPTO OBRAS '!I74</f>
        <v>OP1</v>
      </c>
      <c r="J248" s="1" t="str">
        <f>+'PPTO OBRAS '!J74</f>
        <v>CONSTRUCCION Y MANTENIMIENTO DE INFRAESTRUCTURA Y EQUIPAMIENTO URBANO</v>
      </c>
      <c r="K248" s="17">
        <f>+'PPTO OBRAS '!K74</f>
        <v>350000</v>
      </c>
    </row>
    <row r="249" spans="1:11" ht="13.5" customHeight="1" x14ac:dyDescent="0.25">
      <c r="A249" s="1">
        <f>+'PPTO DES. RUR'!A64</f>
        <v>2</v>
      </c>
      <c r="B249" s="1">
        <f>+'PPTO DES. RUR'!B64</f>
        <v>6</v>
      </c>
      <c r="C249" s="1">
        <f>+'PPTO DES. RUR'!C64</f>
        <v>261</v>
      </c>
      <c r="D249" s="1">
        <f>+'PPTO DES. RUR'!D64</f>
        <v>1</v>
      </c>
      <c r="E249" s="1">
        <f>+'PPTO DES. RUR'!E64</f>
        <v>1</v>
      </c>
      <c r="F249" s="1">
        <f>+'PPTO DES. RUR'!F64</f>
        <v>15</v>
      </c>
      <c r="G249" s="1" t="str">
        <f>+'PPTO DES. RUR'!G64</f>
        <v>JRE</v>
      </c>
      <c r="H249" s="521">
        <f>+'PPTO DES. RUR'!H64</f>
        <v>30</v>
      </c>
      <c r="I249" s="521" t="str">
        <f>+'PPTO DES. RUR'!I64</f>
        <v>DER</v>
      </c>
      <c r="J249" s="1" t="str">
        <f>+'PPTO DES. RUR'!J64</f>
        <v>DESARROLLO Y REACTIVACIÓN DE PRODUCCIÓN PRIMARIA</v>
      </c>
      <c r="K249" s="17">
        <f>+'PPTO DES. RUR'!K64</f>
        <v>285000</v>
      </c>
    </row>
    <row r="250" spans="1:11" ht="13.5" customHeight="1" x14ac:dyDescent="0.25">
      <c r="A250" s="1">
        <f>+'PPTO BIENES. SOC'!A64</f>
        <v>2</v>
      </c>
      <c r="B250" s="1">
        <f>+'PPTO BIENES. SOC'!B64</f>
        <v>6</v>
      </c>
      <c r="C250" s="1">
        <f>+'PPTO BIENES. SOC'!C64</f>
        <v>261</v>
      </c>
      <c r="D250" s="1">
        <f>+'PPTO BIENES. SOC'!D64</f>
        <v>1</v>
      </c>
      <c r="E250" s="1">
        <f>+'PPTO BIENES. SOC'!E64</f>
        <v>1</v>
      </c>
      <c r="F250" s="1">
        <f>+'PPTO BIENES. SOC'!F64</f>
        <v>15</v>
      </c>
      <c r="G250" s="1" t="str">
        <f>+'PPTO BIENES. SOC'!G64</f>
        <v>JRE</v>
      </c>
      <c r="H250" s="521">
        <f>+'PPTO BIENES. SOC'!H64</f>
        <v>16</v>
      </c>
      <c r="I250" s="521" t="str">
        <f>+'PPTO BIENES. SOC'!I64</f>
        <v>DBS</v>
      </c>
      <c r="J250" s="1" t="str">
        <f>+'PPTO BIENES. SOC'!J64</f>
        <v>MEJORAMIENTO DE LA VIVIENDA</v>
      </c>
      <c r="K250" s="17">
        <f>+'PPTO BIENES. SOC'!K64</f>
        <v>0</v>
      </c>
    </row>
    <row r="251" spans="1:11" ht="13.5" customHeight="1" x14ac:dyDescent="0.25">
      <c r="A251" s="1">
        <f>+'PPTO DES. ECON.'!A64</f>
        <v>2</v>
      </c>
      <c r="B251" s="1">
        <f>+'PPTO DES. ECON.'!B64</f>
        <v>6</v>
      </c>
      <c r="C251" s="1">
        <f>+'PPTO DES. ECON.'!C64</f>
        <v>261</v>
      </c>
      <c r="D251" s="1">
        <f>+'PPTO DES. ECON.'!D64</f>
        <v>1</v>
      </c>
      <c r="E251" s="1">
        <f>+'PPTO DES. ECON.'!E64</f>
        <v>1</v>
      </c>
      <c r="F251" s="1">
        <f>+'PPTO DES. ECON.'!F64</f>
        <v>15</v>
      </c>
      <c r="G251" s="1" t="str">
        <f>+'PPTO DES. ECON.'!G64</f>
        <v>JRE</v>
      </c>
      <c r="H251" s="521">
        <f>+'PPTO DES. ECON.'!H64</f>
        <v>31</v>
      </c>
      <c r="I251" s="521" t="str">
        <f>+'PPTO DES. ECON.'!I64</f>
        <v>DEC</v>
      </c>
      <c r="J251" s="1" t="str">
        <f>+'PPTO DES. ECON.'!J64</f>
        <v>PROMOCIÓN DE LA INVERSIÓN Y EL EMPELO E IMPULSO A LAS MICRO Y PEQUEÑAS EMPRESAS</v>
      </c>
      <c r="K251" s="17">
        <f>+'PPTO DES. ECON.'!K64</f>
        <v>0</v>
      </c>
    </row>
    <row r="252" spans="1:11" ht="13.5" customHeight="1" x14ac:dyDescent="0.25">
      <c r="A252" s="1">
        <f>+'PPTO DIF'!A64</f>
        <v>2</v>
      </c>
      <c r="B252" s="1">
        <f>+'PPTO DIF'!B64</f>
        <v>6</v>
      </c>
      <c r="C252" s="1">
        <f>+'PPTO DIF'!C64</f>
        <v>261</v>
      </c>
      <c r="D252" s="1">
        <f>+'PPTO DIF'!D64</f>
        <v>1</v>
      </c>
      <c r="E252" s="1">
        <f>+'PPTO DIF'!E64</f>
        <v>1</v>
      </c>
      <c r="F252" s="1">
        <f>+'PPTO DIF'!F64</f>
        <v>15</v>
      </c>
      <c r="G252" s="1" t="str">
        <f>+'PPTO DIF'!G64</f>
        <v>JRE</v>
      </c>
      <c r="H252" s="521" t="str">
        <f>+'PPTO DIF'!H64</f>
        <v>07</v>
      </c>
      <c r="I252" s="521" t="str">
        <f>+'PPTO DIF'!I64</f>
        <v>DIF</v>
      </c>
      <c r="J252" s="1" t="str">
        <f>+'PPTO DIF'!J64</f>
        <v>PROTECCIÓN A PERSONAS SUCEPTIBLES O EN SITUACIÓN DE VULNERABILIDAD Y REHABILITACIÓN PARA PERSONAS CON DISCAPACIDAD</v>
      </c>
      <c r="K252" s="17">
        <f>+'PPTO DIF'!K64</f>
        <v>315000</v>
      </c>
    </row>
    <row r="253" spans="1:11" ht="13.5" customHeight="1" x14ac:dyDescent="0.25">
      <c r="A253" s="1">
        <f>+'PPTO EDUCACION'!A64</f>
        <v>2</v>
      </c>
      <c r="B253" s="1">
        <f>+'PPTO EDUCACION'!B64</f>
        <v>6</v>
      </c>
      <c r="C253" s="1">
        <f>+'PPTO EDUCACION'!C64</f>
        <v>261</v>
      </c>
      <c r="D253" s="1">
        <f>+'PPTO EDUCACION'!D64</f>
        <v>1</v>
      </c>
      <c r="E253" s="1">
        <f>+'PPTO EDUCACION'!E64</f>
        <v>1</v>
      </c>
      <c r="F253" s="1">
        <f>+'PPTO EDUCACION'!F64</f>
        <v>15</v>
      </c>
      <c r="G253" s="1" t="str">
        <f>+'PPTO EDUCACION'!G64</f>
        <v>JRE</v>
      </c>
      <c r="H253" s="521">
        <f>+'PPTO EDUCACION'!H64</f>
        <v>33</v>
      </c>
      <c r="I253" s="521" t="str">
        <f>+'PPTO EDUCACION'!I64</f>
        <v>EDC</v>
      </c>
      <c r="J253" s="1" t="str">
        <f>+'PPTO EDUCACION'!J64</f>
        <v>CULTURA PARA LA PAZ, LA INCLUSIÓN, EL DESARROLLO HUMANO Y EL BIENESTAR MUNICIPAL</v>
      </c>
      <c r="K253" s="17">
        <f>+'PPTO EDUCACION'!K64</f>
        <v>0</v>
      </c>
    </row>
    <row r="254" spans="1:11" ht="13.5" customHeight="1" x14ac:dyDescent="0.25">
      <c r="A254" s="1">
        <f>+'PPTO COM. SOCIAL'!A64</f>
        <v>2</v>
      </c>
      <c r="B254" s="1">
        <f>+'PPTO COM. SOCIAL'!B64</f>
        <v>6</v>
      </c>
      <c r="C254" s="1">
        <f>+'PPTO COM. SOCIAL'!C64</f>
        <v>261</v>
      </c>
      <c r="D254" s="1">
        <f>+'PPTO COM. SOCIAL'!D64</f>
        <v>1</v>
      </c>
      <c r="E254" s="1">
        <f>+'PPTO COM. SOCIAL'!E64</f>
        <v>1</v>
      </c>
      <c r="F254" s="1">
        <f>+'PPTO COM. SOCIAL'!F64</f>
        <v>15</v>
      </c>
      <c r="G254" s="1" t="str">
        <f>+'PPTO COM. SOCIAL'!G64</f>
        <v>JRE</v>
      </c>
      <c r="H254" s="521">
        <f>+'PPTO COM. SOCIAL'!H64</f>
        <v>23</v>
      </c>
      <c r="I254" s="521" t="str">
        <f>+'PPTO COM. SOCIAL'!I64</f>
        <v>COS</v>
      </c>
      <c r="J254" s="1" t="str">
        <f>+'PPTO COM. SOCIAL'!J64</f>
        <v>GOBIERNO ABIERTO</v>
      </c>
      <c r="K254" s="17">
        <f>+'PPTO COM. SOCIAL'!K64</f>
        <v>0</v>
      </c>
    </row>
    <row r="255" spans="1:11" ht="13.5" customHeight="1" x14ac:dyDescent="0.25">
      <c r="A255" s="1">
        <f>+'PPTO REG. CIV.'!A64</f>
        <v>2</v>
      </c>
      <c r="B255" s="1">
        <f>+'PPTO REG. CIV.'!B64</f>
        <v>6</v>
      </c>
      <c r="C255" s="1">
        <f>+'PPTO REG. CIV.'!C64</f>
        <v>261</v>
      </c>
      <c r="D255" s="1">
        <f>+'PPTO REG. CIV.'!D64</f>
        <v>1</v>
      </c>
      <c r="E255" s="1">
        <f>+'PPTO REG. CIV.'!E64</f>
        <v>1</v>
      </c>
      <c r="F255" s="1">
        <f>+'PPTO REG. CIV.'!F64</f>
        <v>15</v>
      </c>
      <c r="G255" s="1" t="str">
        <f>+'PPTO REG. CIV.'!G64</f>
        <v>JRE</v>
      </c>
      <c r="H255" s="521">
        <f>+'PPTO REG. CIV.'!H64</f>
        <v>12</v>
      </c>
      <c r="I255" s="521" t="str">
        <f>+'PPTO REG. CIV.'!I64</f>
        <v>RCV</v>
      </c>
      <c r="J255" s="1" t="str">
        <f>+'PPTO REG. CIV.'!J64</f>
        <v>FORTALECIMIENTO DE LAS FINANZAS MUNICIPALES</v>
      </c>
      <c r="K255" s="17">
        <f>+'PPTO REG. CIV.'!K64</f>
        <v>0</v>
      </c>
    </row>
    <row r="256" spans="1:11" ht="13.5" customHeight="1" x14ac:dyDescent="0.25">
      <c r="A256" s="1">
        <f>+'PPTO DEPORTES'!A64</f>
        <v>2</v>
      </c>
      <c r="B256" s="1">
        <f>+'PPTO DEPORTES'!B64</f>
        <v>6</v>
      </c>
      <c r="C256" s="1">
        <f>+'PPTO DEPORTES'!C64</f>
        <v>261</v>
      </c>
      <c r="D256" s="1">
        <f>+'PPTO DEPORTES'!D64</f>
        <v>1</v>
      </c>
      <c r="E256" s="1">
        <f>+'PPTO DEPORTES'!E64</f>
        <v>1</v>
      </c>
      <c r="F256" s="1">
        <f>+'PPTO DEPORTES'!F64</f>
        <v>15</v>
      </c>
      <c r="G256" s="1" t="str">
        <f>+'PPTO DEPORTES'!G64</f>
        <v>JRE</v>
      </c>
      <c r="H256" s="521">
        <f>+'PPTO DEPORTES'!H64</f>
        <v>25</v>
      </c>
      <c r="I256" s="521" t="str">
        <f>+'PPTO DEPORTES'!I64</f>
        <v>DYJ</v>
      </c>
      <c r="J256" s="1" t="str">
        <f>+'PPTO DEPORTES'!J64</f>
        <v>DEPORTE Y ACTIVACIÓN FÍSICA</v>
      </c>
      <c r="K256" s="17">
        <f>+'PPTO DEPORTES'!K64</f>
        <v>0</v>
      </c>
    </row>
    <row r="257" spans="1:11" ht="13.5" customHeight="1" x14ac:dyDescent="0.25">
      <c r="A257" s="1">
        <f>+'PPTO SALUD'!A64</f>
        <v>2</v>
      </c>
      <c r="B257" s="1">
        <f>+'PPTO SALUD'!B64</f>
        <v>6</v>
      </c>
      <c r="C257" s="1">
        <f>+'PPTO SALUD'!C64</f>
        <v>261</v>
      </c>
      <c r="D257" s="1">
        <f>+'PPTO SALUD'!D64</f>
        <v>1</v>
      </c>
      <c r="E257" s="1">
        <f>+'PPTO SALUD'!E64</f>
        <v>1</v>
      </c>
      <c r="F257" s="1">
        <f>+'PPTO SALUD'!F64</f>
        <v>15</v>
      </c>
      <c r="G257" s="1" t="str">
        <f>+'PPTO SALUD'!G64</f>
        <v>JRE</v>
      </c>
      <c r="H257" s="521">
        <f>+'PPTO SALUD'!H64</f>
        <v>20</v>
      </c>
      <c r="I257" s="521" t="str">
        <f>+'PPTO SALUD'!I64</f>
        <v>SAM</v>
      </c>
      <c r="J257" s="1" t="str">
        <f>+'PPTO SALUD'!J64</f>
        <v>PROTECCIÓN A PERSONAS SUCEPTIBLES O EN SITUACIÓN DE VULNERABILIDAD Y REHABILITACIÓN PARA PERSONAS CON DISCAPACIDAD</v>
      </c>
      <c r="K257" s="17">
        <f>+'PPTO SALUD'!K64</f>
        <v>0</v>
      </c>
    </row>
    <row r="258" spans="1:11" ht="13.5" customHeight="1" x14ac:dyDescent="0.25">
      <c r="A258" s="1">
        <f>+'PPTO AGUA POTABLE'!A64</f>
        <v>2</v>
      </c>
      <c r="B258" s="1">
        <f>+'PPTO AGUA POTABLE'!B64</f>
        <v>6</v>
      </c>
      <c r="C258" s="1">
        <f>+'PPTO AGUA POTABLE'!C64</f>
        <v>261</v>
      </c>
      <c r="D258" s="1">
        <f>+'PPTO AGUA POTABLE'!D64</f>
        <v>1</v>
      </c>
      <c r="E258" s="1">
        <f>+'PPTO AGUA POTABLE'!E64</f>
        <v>1</v>
      </c>
      <c r="F258" s="1">
        <f>+'PPTO AGUA POTABLE'!F64</f>
        <v>15</v>
      </c>
      <c r="G258" s="1" t="str">
        <f>+'PPTO AGUA POTABLE'!G64</f>
        <v>JRE</v>
      </c>
      <c r="H258" s="521">
        <f>+'PPTO AGUA POTABLE'!H64</f>
        <v>35</v>
      </c>
      <c r="I258" s="521" t="str">
        <f>+'PPTO AGUA POTABLE'!I64</f>
        <v>AGP</v>
      </c>
      <c r="J258" s="1" t="str">
        <f>+'PPTO AGUA POTABLE'!J64</f>
        <v>SERVICIOS PÚBLICOS MUNICIPALES</v>
      </c>
      <c r="K258" s="17">
        <f>+'PPTO AGUA POTABLE'!K64</f>
        <v>354000</v>
      </c>
    </row>
    <row r="259" spans="1:11" ht="13.5" customHeight="1" x14ac:dyDescent="0.25">
      <c r="A259" s="1">
        <f>+'PPTO REGLAMENTOS'!A64</f>
        <v>2</v>
      </c>
      <c r="B259" s="1">
        <f>+'PPTO REGLAMENTOS'!B64</f>
        <v>6</v>
      </c>
      <c r="C259" s="1">
        <f>+'PPTO REGLAMENTOS'!C64</f>
        <v>261</v>
      </c>
      <c r="D259" s="1">
        <f>+'PPTO REGLAMENTOS'!D64</f>
        <v>1</v>
      </c>
      <c r="E259" s="1">
        <f>+'PPTO REGLAMENTOS'!E64</f>
        <v>1</v>
      </c>
      <c r="F259" s="1">
        <f>+'PPTO REGLAMENTOS'!F64</f>
        <v>15</v>
      </c>
      <c r="G259" s="1" t="str">
        <f>+'PPTO REGLAMENTOS'!G64</f>
        <v>JRE</v>
      </c>
      <c r="H259" s="521">
        <f>+'PPTO REGLAMENTOS'!H64</f>
        <v>11</v>
      </c>
      <c r="I259" s="521" t="str">
        <f>+'PPTO REGLAMENTOS'!I64</f>
        <v>REG</v>
      </c>
      <c r="J259" s="1" t="str">
        <f>+'PPTO REGLAMENTOS'!J64</f>
        <v>RESPETO A LA LEGALIDAD Y A LOS DERECHOS HUMANOS</v>
      </c>
      <c r="K259" s="17">
        <f>+'PPTO REGLAMENTOS'!K64</f>
        <v>0</v>
      </c>
    </row>
    <row r="260" spans="1:11" ht="13.5" customHeight="1" x14ac:dyDescent="0.25">
      <c r="A260" s="1">
        <f>+'PPTO PARQUES'!A64</f>
        <v>2</v>
      </c>
      <c r="B260" s="1">
        <f>+'PPTO PARQUES'!B64</f>
        <v>6</v>
      </c>
      <c r="C260" s="1">
        <f>+'PPTO PARQUES'!C64</f>
        <v>261</v>
      </c>
      <c r="D260" s="1">
        <f>+'PPTO PARQUES'!D64</f>
        <v>1</v>
      </c>
      <c r="E260" s="1">
        <f>+'PPTO PARQUES'!E64</f>
        <v>1</v>
      </c>
      <c r="F260" s="1">
        <f>+'PPTO PARQUES'!F64</f>
        <v>15</v>
      </c>
      <c r="G260" s="1" t="str">
        <f>+'PPTO PARQUES'!G64</f>
        <v>JRE</v>
      </c>
      <c r="H260" s="521">
        <f>+'PPTO PARQUES'!H64</f>
        <v>37</v>
      </c>
      <c r="I260" s="521" t="str">
        <f>+'PPTO PARQUES'!I64</f>
        <v>PYJ</v>
      </c>
      <c r="J260" s="1" t="str">
        <f>+'PPTO PARQUES'!J64</f>
        <v>SERVICIOS PÚBLICOS MUNICIPALES</v>
      </c>
      <c r="K260" s="17">
        <f>+'PPTO PARQUES'!K64</f>
        <v>0</v>
      </c>
    </row>
    <row r="261" spans="1:11" ht="13.5" customHeight="1" x14ac:dyDescent="0.25">
      <c r="A261" s="1">
        <f>+'PPTO SERV. GRALES'!A68</f>
        <v>2</v>
      </c>
      <c r="B261" s="1">
        <f>+'PPTO SERV. GRALES'!B68</f>
        <v>6</v>
      </c>
      <c r="C261" s="1">
        <f>+'PPTO SERV. GRALES'!C68</f>
        <v>261</v>
      </c>
      <c r="D261" s="1">
        <f>+'PPTO SERV. GRALES'!D68</f>
        <v>1</v>
      </c>
      <c r="E261" s="1">
        <f>+'PPTO SERV. GRALES'!E68</f>
        <v>1</v>
      </c>
      <c r="F261" s="1">
        <f>+'PPTO SERV. GRALES'!F68</f>
        <v>15</v>
      </c>
      <c r="G261" s="1" t="str">
        <f>+'PPTO SERV. GRALES'!G68</f>
        <v>JRE</v>
      </c>
      <c r="H261" s="521">
        <f>+'PPTO SERV. GRALES'!H68</f>
        <v>18</v>
      </c>
      <c r="I261" s="521" t="str">
        <f>+'PPTO SERV. GRALES'!I68</f>
        <v>DSG</v>
      </c>
      <c r="J261" s="1" t="str">
        <f>+'PPTO SERV. GRALES'!J68</f>
        <v>SERVICIOS PÚBLICOS MUNICIPALES</v>
      </c>
      <c r="K261" s="17">
        <f>+'PPTO SERV. GRALES'!K68</f>
        <v>822252.16</v>
      </c>
    </row>
    <row r="262" spans="1:11" ht="13.5" customHeight="1" x14ac:dyDescent="0.25">
      <c r="A262" s="1">
        <f>+'PPTO ALUM PUB.'!A64</f>
        <v>2</v>
      </c>
      <c r="B262" s="1">
        <f>+'PPTO ALUM PUB.'!B64</f>
        <v>6</v>
      </c>
      <c r="C262" s="1">
        <f>+'PPTO ALUM PUB.'!C64</f>
        <v>261</v>
      </c>
      <c r="D262" s="1">
        <f>+'PPTO ALUM PUB.'!D64</f>
        <v>1</v>
      </c>
      <c r="E262" s="1">
        <f>+'PPTO ALUM PUB.'!E64</f>
        <v>1</v>
      </c>
      <c r="F262" s="1">
        <f>+'PPTO ALUM PUB.'!F64</f>
        <v>15</v>
      </c>
      <c r="G262" s="1" t="str">
        <f>+'PPTO ALUM PUB.'!G64</f>
        <v>JRE</v>
      </c>
      <c r="H262" s="521">
        <f>+'PPTO ALUM PUB.'!H64</f>
        <v>22</v>
      </c>
      <c r="I262" s="521" t="str">
        <f>+'PPTO ALUM PUB.'!I64</f>
        <v>DAP</v>
      </c>
      <c r="J262" s="1" t="str">
        <f>+'PPTO ALUM PUB.'!J64</f>
        <v>SERVICIOS PÚBLICOS MUNICIPALES</v>
      </c>
      <c r="K262" s="17">
        <f>+'PPTO ALUM PUB.'!K64</f>
        <v>258900</v>
      </c>
    </row>
    <row r="263" spans="1:11" ht="13.5" customHeight="1" x14ac:dyDescent="0.25">
      <c r="A263" s="1">
        <f>+'PPTO DIV. SEX.'!A64</f>
        <v>2</v>
      </c>
      <c r="B263" s="1">
        <f>+'PPTO DIV. SEX.'!B64</f>
        <v>6</v>
      </c>
      <c r="C263" s="1">
        <f>+'PPTO DIV. SEX.'!C64</f>
        <v>261</v>
      </c>
      <c r="D263" s="1">
        <f>+'PPTO DIV. SEX.'!D64</f>
        <v>1</v>
      </c>
      <c r="E263" s="1">
        <f>+'PPTO DIV. SEX.'!E64</f>
        <v>1</v>
      </c>
      <c r="F263" s="1">
        <f>+'PPTO DIV. SEX.'!F64</f>
        <v>15</v>
      </c>
      <c r="G263" s="1" t="str">
        <f>+'PPTO DIV. SEX.'!G64</f>
        <v>JRE</v>
      </c>
      <c r="H263" s="521">
        <f>+'PPTO DIV. SEX.'!H64</f>
        <v>38</v>
      </c>
      <c r="I263" s="521" t="str">
        <f>+'PPTO DIV. SEX.'!I64</f>
        <v>DIS</v>
      </c>
      <c r="J263" s="1" t="str">
        <f>+'PPTO DIV. SEX.'!J64</f>
        <v>BRINDAR LOS CONOCIMIENTOS SOBRE COMO TENER MAYOR ÉXITO DENTRO DE SUS NEGOCIOS A LAS MUJERES JEFAS DE FAMILIA</v>
      </c>
      <c r="K263" s="17">
        <f>+'PPTO DIV. SEX.'!K64</f>
        <v>0</v>
      </c>
    </row>
    <row r="264" spans="1:11" ht="13.5" customHeight="1" x14ac:dyDescent="0.25">
      <c r="A264" s="1">
        <f>+'PPTO TURISMO'!A64</f>
        <v>2</v>
      </c>
      <c r="B264" s="1">
        <f>+'PPTO TURISMO'!B64</f>
        <v>6</v>
      </c>
      <c r="C264" s="1">
        <f>+'PPTO TURISMO'!C64</f>
        <v>261</v>
      </c>
      <c r="D264" s="1">
        <f>+'PPTO TURISMO'!D64</f>
        <v>1</v>
      </c>
      <c r="E264" s="1">
        <f>+'PPTO TURISMO'!E64</f>
        <v>1</v>
      </c>
      <c r="F264" s="1">
        <f>+'PPTO TURISMO'!F64</f>
        <v>15</v>
      </c>
      <c r="G264" s="1" t="str">
        <f>+'PPTO TURISMO'!G64</f>
        <v>JRE</v>
      </c>
      <c r="H264" s="521">
        <f>+'PPTO TURISMO'!H64</f>
        <v>32</v>
      </c>
      <c r="I264" s="521" t="str">
        <f>+'PPTO TURISMO'!I64</f>
        <v>TUR</v>
      </c>
      <c r="J264" s="1" t="str">
        <f>+'PPTO TURISMO'!J64</f>
        <v>BRINDAR LOS CONOCIMIENTOS SOBRE COMO TENER MAYOR ÉXITO DENTRO DE SUS NEGOCIOS A LAS MUJERES JEFAS DE FAMILIA</v>
      </c>
      <c r="K264" s="17">
        <f>+'PPTO TURISMO'!K64</f>
        <v>0</v>
      </c>
    </row>
    <row r="265" spans="1:11" ht="13.5" customHeight="1" x14ac:dyDescent="0.25">
      <c r="A265" s="1">
        <f>+'PPTO COOR. ECOL.'!A67</f>
        <v>2</v>
      </c>
      <c r="B265" s="1">
        <f>+'PPTO COOR. ECOL.'!B67</f>
        <v>6</v>
      </c>
      <c r="C265" s="1">
        <f>+'PPTO COOR. ECOL.'!C67</f>
        <v>261</v>
      </c>
      <c r="D265" s="1">
        <v>1</v>
      </c>
      <c r="E265" s="1">
        <f>+'PPTO COOR. ECOL.'!E67</f>
        <v>1</v>
      </c>
      <c r="F265" s="1">
        <f>+'PPTO COOR. ECOL.'!F67</f>
        <v>11</v>
      </c>
      <c r="G265" s="1" t="str">
        <f>+'PPTO COOR. ECOL.'!G67</f>
        <v>JRE</v>
      </c>
      <c r="H265" s="1">
        <f>+'PPTO COOR. ECOL.'!H67</f>
        <v>39</v>
      </c>
      <c r="I265" s="521" t="str">
        <f>+'PPTO COOR. ECOL.'!I67</f>
        <v>ECO</v>
      </c>
      <c r="J265" s="1" t="str">
        <f>+'PPTO COOR. ECOL.'!J67</f>
        <v>RESPETO A LA LEGALIDAD Y A LOS DERECHOS HUMANOS</v>
      </c>
      <c r="K265" s="17">
        <f>+'PPTO COOR. ECOL.'!K67</f>
        <v>0</v>
      </c>
    </row>
    <row r="266" spans="1:11" ht="13.5" customHeight="1" x14ac:dyDescent="0.25">
      <c r="A266" s="1">
        <f>+'PPTO COOR. REC. HUM'!A64</f>
        <v>2</v>
      </c>
      <c r="B266" s="1">
        <f>+'PPTO COOR. REC. HUM'!B64</f>
        <v>6</v>
      </c>
      <c r="C266" s="1">
        <f>+'PPTO COOR. REC. HUM'!C64</f>
        <v>261</v>
      </c>
      <c r="D266" s="1">
        <f>+'PPTO COOR. REC. HUM'!D64</f>
        <v>1</v>
      </c>
      <c r="E266" s="1">
        <f>+'PPTO COOR. REC. HUM'!E64</f>
        <v>1</v>
      </c>
      <c r="F266" s="1">
        <f>+'PPTO COOR. REC. HUM'!F64</f>
        <v>15</v>
      </c>
      <c r="G266" s="1" t="str">
        <f>+'PPTO COOR. REC. HUM'!G64</f>
        <v>JRE</v>
      </c>
      <c r="H266" s="1" t="str">
        <f>+'PPTO COOR. REC. HUM'!H64</f>
        <v>09</v>
      </c>
      <c r="I266" s="521" t="str">
        <f>+'PPTO COOR. REC. HUM'!I64</f>
        <v>HYM</v>
      </c>
      <c r="J266" s="1" t="str">
        <f>+'PPTO COOR. REC. HUM'!J64</f>
        <v>RESPETO A LA LEGALIDAD Y A LOS DERECHOS HUMANOS</v>
      </c>
      <c r="K266" s="17">
        <f>+'PPTO COOR. REC. HUM'!K64</f>
        <v>0</v>
      </c>
    </row>
    <row r="267" spans="1:11" x14ac:dyDescent="0.25">
      <c r="A267" s="1">
        <v>2</v>
      </c>
      <c r="B267" s="1">
        <v>9</v>
      </c>
      <c r="C267" s="1"/>
      <c r="D267" s="1"/>
      <c r="E267" s="1"/>
      <c r="F267" s="1"/>
      <c r="G267" s="1"/>
      <c r="H267" s="1"/>
      <c r="I267" s="521"/>
      <c r="J267" s="7" t="s">
        <v>116</v>
      </c>
      <c r="K267" s="5">
        <f>+K268+K272</f>
        <v>3841120.76</v>
      </c>
    </row>
    <row r="268" spans="1:11" x14ac:dyDescent="0.25">
      <c r="A268" s="1">
        <v>2</v>
      </c>
      <c r="B268" s="1">
        <v>9</v>
      </c>
      <c r="C268" s="1">
        <v>291</v>
      </c>
      <c r="D268" s="1"/>
      <c r="E268" s="1"/>
      <c r="F268" s="1"/>
      <c r="G268" s="1"/>
      <c r="H268" s="1"/>
      <c r="I268" s="521"/>
      <c r="J268" s="7" t="s">
        <v>117</v>
      </c>
      <c r="K268" s="5">
        <f>+K269</f>
        <v>1307433.08</v>
      </c>
    </row>
    <row r="269" spans="1:11" x14ac:dyDescent="0.25">
      <c r="A269" s="1">
        <v>2</v>
      </c>
      <c r="B269" s="1">
        <v>9</v>
      </c>
      <c r="C269" s="1">
        <v>291</v>
      </c>
      <c r="D269" s="1">
        <v>1</v>
      </c>
      <c r="E269" s="1"/>
      <c r="F269" s="1"/>
      <c r="G269" s="1"/>
      <c r="H269" s="1"/>
      <c r="I269" s="521"/>
      <c r="J269" s="7" t="s">
        <v>94</v>
      </c>
      <c r="K269" s="5">
        <f>+K270</f>
        <v>1307433.08</v>
      </c>
    </row>
    <row r="270" spans="1:11" ht="26.25" x14ac:dyDescent="0.25">
      <c r="A270" s="1">
        <v>2</v>
      </c>
      <c r="B270" s="1">
        <v>9</v>
      </c>
      <c r="C270" s="1">
        <v>291</v>
      </c>
      <c r="D270" s="1">
        <v>1</v>
      </c>
      <c r="E270" s="1">
        <v>1</v>
      </c>
      <c r="F270" s="1"/>
      <c r="G270" s="1"/>
      <c r="H270" s="1"/>
      <c r="I270" s="521"/>
      <c r="J270" s="7" t="s">
        <v>118</v>
      </c>
      <c r="K270" s="5">
        <f>+K271</f>
        <v>1307433.08</v>
      </c>
    </row>
    <row r="271" spans="1:11" x14ac:dyDescent="0.25">
      <c r="A271" s="1">
        <f>+'PPTO SERV. GRALES'!A79</f>
        <v>2</v>
      </c>
      <c r="B271" s="1">
        <f>+'PPTO SERV. GRALES'!B79</f>
        <v>9</v>
      </c>
      <c r="C271" s="1">
        <f>+'PPTO SERV. GRALES'!C79</f>
        <v>291</v>
      </c>
      <c r="D271" s="1">
        <f>+'PPTO SERV. GRALES'!D79</f>
        <v>1</v>
      </c>
      <c r="E271" s="1">
        <f>+'PPTO SERV. GRALES'!E79</f>
        <v>1</v>
      </c>
      <c r="F271" s="1">
        <f>+'PPTO SERV. GRALES'!F79</f>
        <v>15</v>
      </c>
      <c r="G271" s="1" t="str">
        <f>+'PPTO SERV. GRALES'!G79</f>
        <v>JRE</v>
      </c>
      <c r="H271" s="1">
        <f>+'PPTO SERV. GRALES'!H79</f>
        <v>18</v>
      </c>
      <c r="I271" s="521" t="str">
        <f>+'PPTO SERV. GRALES'!I79</f>
        <v>DSG</v>
      </c>
      <c r="J271" s="1" t="str">
        <f>+'PPTO SERV. GRALES'!J79</f>
        <v>SERVICIOS PÚBLICOS MUNICIPALES</v>
      </c>
      <c r="K271" s="17">
        <f>+'PPTO SERV. GRALES'!K79</f>
        <v>1307433.08</v>
      </c>
    </row>
    <row r="272" spans="1:11" x14ac:dyDescent="0.25">
      <c r="A272" s="1">
        <v>2</v>
      </c>
      <c r="B272" s="1">
        <v>9</v>
      </c>
      <c r="C272" s="1">
        <v>296</v>
      </c>
      <c r="D272" s="1"/>
      <c r="E272" s="1"/>
      <c r="F272" s="1"/>
      <c r="G272" s="1"/>
      <c r="H272" s="1"/>
      <c r="I272" s="521"/>
      <c r="J272" s="7" t="s">
        <v>119</v>
      </c>
      <c r="K272" s="5">
        <f>+K273</f>
        <v>2533687.6799999997</v>
      </c>
    </row>
    <row r="273" spans="1:11" x14ac:dyDescent="0.25">
      <c r="A273" s="1">
        <v>2</v>
      </c>
      <c r="B273" s="1">
        <v>9</v>
      </c>
      <c r="C273" s="1">
        <v>296</v>
      </c>
      <c r="D273" s="1">
        <v>1</v>
      </c>
      <c r="E273" s="1"/>
      <c r="F273" s="1"/>
      <c r="G273" s="1"/>
      <c r="H273" s="1"/>
      <c r="I273" s="521"/>
      <c r="J273" s="7" t="s">
        <v>94</v>
      </c>
      <c r="K273" s="5">
        <f>+K274</f>
        <v>2533687.6799999997</v>
      </c>
    </row>
    <row r="274" spans="1:11" x14ac:dyDescent="0.25">
      <c r="A274" s="1">
        <v>2</v>
      </c>
      <c r="B274" s="1">
        <v>9</v>
      </c>
      <c r="C274" s="1">
        <v>296</v>
      </c>
      <c r="D274" s="1">
        <v>1</v>
      </c>
      <c r="E274" s="1">
        <v>1</v>
      </c>
      <c r="F274" s="1"/>
      <c r="G274" s="1"/>
      <c r="H274" s="1"/>
      <c r="I274" s="521"/>
      <c r="J274" s="7" t="s">
        <v>120</v>
      </c>
      <c r="K274" s="5">
        <f>SUM(K275:K304)</f>
        <v>2533687.6799999997</v>
      </c>
    </row>
    <row r="275" spans="1:11" ht="15" customHeight="1" x14ac:dyDescent="0.25">
      <c r="A275" s="1">
        <f>+'PPTO COMUNA'!A83</f>
        <v>2</v>
      </c>
      <c r="B275" s="1">
        <f>+'PPTO COMUNA'!B83</f>
        <v>9</v>
      </c>
      <c r="C275" s="1">
        <f>+'PPTO COMUNA'!C83</f>
        <v>296</v>
      </c>
      <c r="D275" s="1">
        <f>+'PPTO COMUNA'!D83</f>
        <v>1</v>
      </c>
      <c r="E275" s="1">
        <f>+'PPTO COMUNA'!E83</f>
        <v>1</v>
      </c>
      <c r="F275" s="1">
        <f>+'PPTO COMUNA'!F83</f>
        <v>15</v>
      </c>
      <c r="G275" s="1" t="str">
        <f>+'PPTO COMUNA'!G83</f>
        <v>JRE</v>
      </c>
      <c r="H275" s="1" t="str">
        <f>+'PPTO COMUNA'!H83</f>
        <v>40</v>
      </c>
      <c r="I275" s="521" t="str">
        <f>+'PPTO COMUNA'!I83</f>
        <v>COM</v>
      </c>
      <c r="J275" s="1" t="str">
        <f>+'PPTO COMUNA'!J83</f>
        <v>GOBIERNO ABIERTO</v>
      </c>
      <c r="K275" s="17">
        <f>+'PPTO COMUNA'!K83</f>
        <v>35600</v>
      </c>
    </row>
    <row r="276" spans="1:11" ht="15" customHeight="1" x14ac:dyDescent="0.25">
      <c r="A276" s="1">
        <f>+'PPTO PRESIDENCIA'!A79</f>
        <v>2</v>
      </c>
      <c r="B276" s="1">
        <f>+'PPTO PRESIDENCIA'!B79</f>
        <v>9</v>
      </c>
      <c r="C276" s="1">
        <f>+'PPTO PRESIDENCIA'!C79</f>
        <v>296</v>
      </c>
      <c r="D276" s="1">
        <f>+'PPTO PRESIDENCIA'!D79</f>
        <v>1</v>
      </c>
      <c r="E276" s="1">
        <f>+'PPTO PRESIDENCIA'!E79</f>
        <v>1</v>
      </c>
      <c r="F276" s="1">
        <f>+'PPTO PRESIDENCIA'!F79</f>
        <v>15</v>
      </c>
      <c r="G276" s="1" t="str">
        <f>+'PPTO PRESIDENCIA'!G79</f>
        <v>JRE</v>
      </c>
      <c r="H276" s="1" t="str">
        <f>+'PPTO PRESIDENCIA'!H79</f>
        <v>01</v>
      </c>
      <c r="I276" s="521" t="str">
        <f>+'PPTO PRESIDENCIA'!I79</f>
        <v>PSD</v>
      </c>
      <c r="J276" s="1" t="str">
        <f>+'PPTO PRESIDENCIA'!J79</f>
        <v>GOBIERNO ABIERTO</v>
      </c>
      <c r="K276" s="17">
        <f>+'PPTO PRESIDENCIA'!K79</f>
        <v>165000</v>
      </c>
    </row>
    <row r="277" spans="1:11" ht="15" customHeight="1" x14ac:dyDescent="0.25">
      <c r="A277" s="1">
        <f>+'PPTO SALA REG'!A79</f>
        <v>2</v>
      </c>
      <c r="B277" s="1">
        <f>+'PPTO SALA REG'!B79</f>
        <v>9</v>
      </c>
      <c r="C277" s="1">
        <f>+'PPTO SALA REG'!C79</f>
        <v>296</v>
      </c>
      <c r="D277" s="1">
        <f>+'PPTO SALA REG'!D79</f>
        <v>1</v>
      </c>
      <c r="E277" s="1">
        <f>+'PPTO SALA REG'!E79</f>
        <v>1</v>
      </c>
      <c r="F277" s="1">
        <f>+'PPTO SALA REG'!F79</f>
        <v>15</v>
      </c>
      <c r="G277" s="1" t="str">
        <f>+'PPTO SALA REG'!G79</f>
        <v>JRE</v>
      </c>
      <c r="H277" s="1" t="str">
        <f>+'PPTO SALA REG'!H79</f>
        <v>02</v>
      </c>
      <c r="I277" s="521" t="str">
        <f>+'PPTO SALA REG'!I79</f>
        <v>REG</v>
      </c>
      <c r="J277" s="1" t="str">
        <f>+'PPTO SALA REG'!J79</f>
        <v>GOBIERNO ABIERTO</v>
      </c>
      <c r="K277" s="17">
        <f>+'PPTO SALA REG'!K79</f>
        <v>0</v>
      </c>
    </row>
    <row r="278" spans="1:11" ht="15" customHeight="1" x14ac:dyDescent="0.25">
      <c r="A278" s="1">
        <f>+'PPTO SINDICATURA'!A79</f>
        <v>2</v>
      </c>
      <c r="B278" s="1">
        <f>+'PPTO SINDICATURA'!B79</f>
        <v>9</v>
      </c>
      <c r="C278" s="1">
        <f>+'PPTO SINDICATURA'!C79</f>
        <v>296</v>
      </c>
      <c r="D278" s="1">
        <f>+'PPTO SINDICATURA'!D79</f>
        <v>1</v>
      </c>
      <c r="E278" s="1">
        <f>+'PPTO SINDICATURA'!E79</f>
        <v>1</v>
      </c>
      <c r="F278" s="1">
        <f>+'PPTO SINDICATURA'!F79</f>
        <v>15</v>
      </c>
      <c r="G278" s="1" t="str">
        <f>+'PPTO SINDICATURA'!G79</f>
        <v>JRE</v>
      </c>
      <c r="H278" s="1" t="str">
        <f>+'PPTO SINDICATURA'!H79</f>
        <v>03</v>
      </c>
      <c r="I278" s="521" t="str">
        <f>+'PPTO SINDICATURA'!I79</f>
        <v>SDM</v>
      </c>
      <c r="J278" s="1" t="str">
        <f>+'PPTO SINDICATURA'!J79</f>
        <v>GOBIERNO ABIERTO</v>
      </c>
      <c r="K278" s="17">
        <f>+'PPTO SINDICATURA'!K79</f>
        <v>0</v>
      </c>
    </row>
    <row r="279" spans="1:11" ht="15" customHeight="1" x14ac:dyDescent="0.25">
      <c r="A279" s="1">
        <f>+'PPTO CATASTRO'!A79</f>
        <v>2</v>
      </c>
      <c r="B279" s="1">
        <f>+'PPTO CATASTRO'!B79</f>
        <v>9</v>
      </c>
      <c r="C279" s="1">
        <f>+'PPTO CATASTRO'!C79</f>
        <v>296</v>
      </c>
      <c r="D279" s="1">
        <f>+'PPTO CATASTRO'!D79</f>
        <v>1</v>
      </c>
      <c r="E279" s="1">
        <f>+'PPTO CATASTRO'!E79</f>
        <v>1</v>
      </c>
      <c r="F279" s="1">
        <f>+'PPTO CATASTRO'!F79</f>
        <v>15</v>
      </c>
      <c r="G279" s="1" t="str">
        <f>+'PPTO CATASTRO'!G79</f>
        <v>JRE</v>
      </c>
      <c r="H279" s="1">
        <f>+'PPTO CATASTRO'!H79</f>
        <v>19</v>
      </c>
      <c r="I279" s="521" t="str">
        <f>+'PPTO CATASTRO'!I79</f>
        <v>CAT</v>
      </c>
      <c r="J279" s="1" t="str">
        <f>+'PPTO CATASTRO'!J79</f>
        <v>FORTALECIMIENTO DE LAS FINANZAS MUNICIPALES</v>
      </c>
      <c r="K279" s="17">
        <f>+'PPTO CATASTRO'!K79</f>
        <v>0</v>
      </c>
    </row>
    <row r="280" spans="1:11" ht="15" customHeight="1" x14ac:dyDescent="0.25">
      <c r="A280" s="1">
        <f>+'PPTO OFIC. MAY'!A79</f>
        <v>2</v>
      </c>
      <c r="B280" s="1">
        <f>+'PPTO OFIC. MAY'!B79</f>
        <v>9</v>
      </c>
      <c r="C280" s="1">
        <f>+'PPTO OFIC. MAY'!C79</f>
        <v>296</v>
      </c>
      <c r="D280" s="1">
        <f>+'PPTO OFIC. MAY'!D79</f>
        <v>1</v>
      </c>
      <c r="E280" s="1">
        <f>+'PPTO OFIC. MAY'!E79</f>
        <v>1</v>
      </c>
      <c r="F280" s="1">
        <f>+'PPTO OFIC. MAY'!F79</f>
        <v>15</v>
      </c>
      <c r="G280" s="1" t="str">
        <f>+'PPTO OFIC. MAY'!G79</f>
        <v>JRE</v>
      </c>
      <c r="H280" s="1">
        <f>+'PPTO OFIC. MAY'!H79</f>
        <v>15</v>
      </c>
      <c r="I280" s="521" t="str">
        <f>+'PPTO OFIC. MAY'!I79</f>
        <v>OMY</v>
      </c>
      <c r="J280" s="1" t="str">
        <f>+'PPTO OFIC. MAY'!J79</f>
        <v>RESPETO A LA LEGALIDAD Y A LOS DERECHOS HUMANOS</v>
      </c>
      <c r="K280" s="17">
        <f>+'PPTO OFIC. MAY'!K79</f>
        <v>0</v>
      </c>
    </row>
    <row r="281" spans="1:11" ht="15" customHeight="1" x14ac:dyDescent="0.25">
      <c r="A281" s="1">
        <f>+'PPTO ORGANO CONTROL'!A79</f>
        <v>2</v>
      </c>
      <c r="B281" s="1">
        <f>+'PPTO ORGANO CONTROL'!B79</f>
        <v>9</v>
      </c>
      <c r="C281" s="1">
        <f>+'PPTO ORGANO CONTROL'!C79</f>
        <v>296</v>
      </c>
      <c r="D281" s="1">
        <f>+'PPTO ORGANO CONTROL'!D79</f>
        <v>1</v>
      </c>
      <c r="E281" s="1">
        <f>+'PPTO ORGANO CONTROL'!E79</f>
        <v>1</v>
      </c>
      <c r="F281" s="1">
        <f>+'PPTO ORGANO CONTROL'!F79</f>
        <v>15</v>
      </c>
      <c r="G281" s="1" t="str">
        <f>+'PPTO ORGANO CONTROL'!G79</f>
        <v>JRE</v>
      </c>
      <c r="H281" s="1" t="str">
        <f>+'PPTO ORGANO CONTROL'!H79</f>
        <v>08</v>
      </c>
      <c r="I281" s="521" t="str">
        <f>+'PPTO ORGANO CONTROL'!I79</f>
        <v>OIC</v>
      </c>
      <c r="J281" s="1" t="str">
        <f>+'PPTO ORGANO CONTROL'!J79</f>
        <v>TRANSPARENCIA Y RENDICIÓN DE CUENTAS</v>
      </c>
      <c r="K281" s="17">
        <f>+'PPTO ORGANO CONTROL'!K79</f>
        <v>0</v>
      </c>
    </row>
    <row r="282" spans="1:11" ht="15" customHeight="1" x14ac:dyDescent="0.25">
      <c r="A282" s="1">
        <f>+'PPTO TRANSP'!A79</f>
        <v>2</v>
      </c>
      <c r="B282" s="1">
        <f>+'PPTO TRANSP'!B79</f>
        <v>9</v>
      </c>
      <c r="C282" s="1">
        <f>+'PPTO TRANSP'!C79</f>
        <v>296</v>
      </c>
      <c r="D282" s="1">
        <f>+'PPTO TRANSP'!D79</f>
        <v>1</v>
      </c>
      <c r="E282" s="1">
        <f>+'PPTO TRANSP'!E79</f>
        <v>1</v>
      </c>
      <c r="F282" s="1">
        <f>+'PPTO TRANSP'!F79</f>
        <v>15</v>
      </c>
      <c r="G282" s="1" t="str">
        <f>+'PPTO TRANSP'!G79</f>
        <v>JRE</v>
      </c>
      <c r="H282" s="1">
        <f>+'PPTO TRANSP'!H79</f>
        <v>36</v>
      </c>
      <c r="I282" s="521" t="str">
        <f>+'PPTO TRANSP'!I79</f>
        <v>TRA</v>
      </c>
      <c r="J282" s="1" t="str">
        <f>+'PPTO TRANSP'!J79</f>
        <v>TRANSPARENCIA Y RENDICIÓN DE CUENTAS</v>
      </c>
      <c r="K282" s="17">
        <f>+'PPTO TRANSP'!K79</f>
        <v>0</v>
      </c>
    </row>
    <row r="283" spans="1:11" ht="15" customHeight="1" x14ac:dyDescent="0.25">
      <c r="A283" s="1">
        <f>+'PPTO PLANEA'!A79</f>
        <v>2</v>
      </c>
      <c r="B283" s="1">
        <f>+'PPTO PLANEA'!B79</f>
        <v>9</v>
      </c>
      <c r="C283" s="1">
        <f>+'PPTO PLANEA'!C79</f>
        <v>296</v>
      </c>
      <c r="D283" s="1">
        <f>+'PPTO PLANEA'!D79</f>
        <v>1</v>
      </c>
      <c r="E283" s="1">
        <f>+'PPTO PLANEA'!E79</f>
        <v>1</v>
      </c>
      <c r="F283" s="1">
        <f>+'PPTO PLANEA'!F79</f>
        <v>15</v>
      </c>
      <c r="G283" s="1" t="str">
        <f>+'PPTO PLANEA'!G79</f>
        <v>JRE</v>
      </c>
      <c r="H283" s="1">
        <f>+'PPTO PLANEA'!H79</f>
        <v>24</v>
      </c>
      <c r="I283" s="521" t="str">
        <f>+'PPTO PLANEA'!I79</f>
        <v>PLA</v>
      </c>
      <c r="J283" s="1" t="str">
        <f>+'PPTO PLANEA'!J79</f>
        <v>PLANEACIÓN PARA RESULTADOS EN LA GESTIÓN PÚBLICA</v>
      </c>
      <c r="K283" s="17">
        <f>+'PPTO PLANEA'!K79</f>
        <v>0</v>
      </c>
    </row>
    <row r="284" spans="1:11" ht="15" customHeight="1" x14ac:dyDescent="0.25">
      <c r="A284" s="1">
        <f>+'PPTO SEC. GRAL.'!A79</f>
        <v>2</v>
      </c>
      <c r="B284" s="1">
        <f>+'PPTO SEC. GRAL.'!B79</f>
        <v>9</v>
      </c>
      <c r="C284" s="1">
        <f>+'PPTO SEC. GRAL.'!C79</f>
        <v>296</v>
      </c>
      <c r="D284" s="1">
        <f>+'PPTO SEC. GRAL.'!D79</f>
        <v>1</v>
      </c>
      <c r="E284" s="1">
        <f>+'PPTO SEC. GRAL.'!E79</f>
        <v>1</v>
      </c>
      <c r="F284" s="1">
        <f>+'PPTO SEC. GRAL.'!F79</f>
        <v>15</v>
      </c>
      <c r="G284" s="1" t="str">
        <f>+'PPTO SEC. GRAL.'!G79</f>
        <v>JRE</v>
      </c>
      <c r="H284" s="1" t="str">
        <f>+'PPTO SEC. GRAL.'!H79</f>
        <v>04</v>
      </c>
      <c r="I284" s="521" t="str">
        <f>+'PPTO SEC. GRAL.'!I79</f>
        <v>SGR</v>
      </c>
      <c r="J284" s="1" t="str">
        <f>+'PPTO SEC. GRAL.'!J79</f>
        <v>PLANEACIÓN PARA RESULTADOS EN LA GESTIÓN PÚBLICA</v>
      </c>
      <c r="K284" s="17">
        <f>+'PPTO SEC. GRAL.'!K79</f>
        <v>32500</v>
      </c>
    </row>
    <row r="285" spans="1:11" ht="15" customHeight="1" x14ac:dyDescent="0.25">
      <c r="A285" s="1">
        <f>+'PPTO TESORERIA'!A79</f>
        <v>2</v>
      </c>
      <c r="B285" s="1">
        <f>+'PPTO TESORERIA'!B79</f>
        <v>9</v>
      </c>
      <c r="C285" s="1">
        <f>+'PPTO TESORERIA'!C79</f>
        <v>296</v>
      </c>
      <c r="D285" s="1">
        <f>+'PPTO TESORERIA'!D79</f>
        <v>1</v>
      </c>
      <c r="E285" s="1">
        <f>+'PPTO TESORERIA'!E79</f>
        <v>1</v>
      </c>
      <c r="F285" s="1">
        <f>+'PPTO TESORERIA'!F79</f>
        <v>15</v>
      </c>
      <c r="G285" s="1" t="str">
        <f>+'PPTO TESORERIA'!G79</f>
        <v>JRE</v>
      </c>
      <c r="H285" s="1" t="str">
        <f>+'PPTO TESORERIA'!H79</f>
        <v>05</v>
      </c>
      <c r="I285" s="521" t="str">
        <f>+'PPTO TESORERIA'!I79</f>
        <v>TES</v>
      </c>
      <c r="J285" s="1" t="str">
        <f>+'PPTO TESORERIA'!J79</f>
        <v>ADMINISTRACIÓN OPTIMA DE LOS RECURSOS</v>
      </c>
      <c r="K285" s="17">
        <f>+'PPTO TESORERIA'!K79</f>
        <v>28000</v>
      </c>
    </row>
    <row r="286" spans="1:11" ht="15" customHeight="1" x14ac:dyDescent="0.25">
      <c r="A286" s="1">
        <f>+'PPTO OBRAS '!A89</f>
        <v>2</v>
      </c>
      <c r="B286" s="1">
        <f>+'PPTO OBRAS '!B89</f>
        <v>9</v>
      </c>
      <c r="C286" s="1">
        <f>+'PPTO OBRAS '!C89</f>
        <v>296</v>
      </c>
      <c r="D286" s="1">
        <f>+'PPTO OBRAS '!D89</f>
        <v>1</v>
      </c>
      <c r="E286" s="1">
        <f>+'PPTO OBRAS '!E89</f>
        <v>1</v>
      </c>
      <c r="F286" s="1">
        <f>+'PPTO OBRAS '!F89</f>
        <v>15</v>
      </c>
      <c r="G286" s="1" t="str">
        <f>+'PPTO OBRAS '!G89</f>
        <v>JRE</v>
      </c>
      <c r="H286" s="1" t="str">
        <f>+'PPTO OBRAS '!H89</f>
        <v>06</v>
      </c>
      <c r="I286" s="521" t="str">
        <f>+'PPTO OBRAS '!I89</f>
        <v>OP1</v>
      </c>
      <c r="J286" s="1" t="str">
        <f>+'PPTO OBRAS '!J89</f>
        <v>CONSTRUCCION Y MANTENIMIENTO DE INFRAESTRUCTURA Y EQUIPAMIENTO URBANO</v>
      </c>
      <c r="K286" s="17">
        <f>+'PPTO OBRAS '!K89</f>
        <v>256000</v>
      </c>
    </row>
    <row r="287" spans="1:11" ht="15" customHeight="1" x14ac:dyDescent="0.25">
      <c r="A287" s="1">
        <f>+'PPTO DES. RUR'!A79</f>
        <v>2</v>
      </c>
      <c r="B287" s="1">
        <f>+'PPTO DES. RUR'!B79</f>
        <v>9</v>
      </c>
      <c r="C287" s="1">
        <f>+'PPTO DES. RUR'!C79</f>
        <v>296</v>
      </c>
      <c r="D287" s="1">
        <f>+'PPTO DES. RUR'!D79</f>
        <v>1</v>
      </c>
      <c r="E287" s="1">
        <f>+'PPTO DES. RUR'!E79</f>
        <v>1</v>
      </c>
      <c r="F287" s="1">
        <f>+'PPTO DES. RUR'!F79</f>
        <v>15</v>
      </c>
      <c r="G287" s="1" t="str">
        <f>+'PPTO DES. RUR'!G79</f>
        <v>JRE</v>
      </c>
      <c r="H287" s="1">
        <f>+'PPTO DES. RUR'!H79</f>
        <v>30</v>
      </c>
      <c r="I287" s="521" t="str">
        <f>+'PPTO DES. RUR'!I79</f>
        <v>DER</v>
      </c>
      <c r="J287" s="1" t="str">
        <f>+'PPTO DES. RUR'!J79</f>
        <v>DESARROLLO Y REACTIVACIÓN DE PRODUCCIÓN PRIMARIA</v>
      </c>
      <c r="K287" s="17">
        <f>+'PPTO DES. RUR'!K79</f>
        <v>235000</v>
      </c>
    </row>
    <row r="288" spans="1:11" ht="15" customHeight="1" x14ac:dyDescent="0.25">
      <c r="A288" s="1">
        <f>+'PPTO BIENES. SOC'!A79</f>
        <v>2</v>
      </c>
      <c r="B288" s="1">
        <f>+'PPTO BIENES. SOC'!B79</f>
        <v>9</v>
      </c>
      <c r="C288" s="1">
        <f>+'PPTO BIENES. SOC'!C79</f>
        <v>296</v>
      </c>
      <c r="D288" s="1">
        <f>+'PPTO BIENES. SOC'!D79</f>
        <v>1</v>
      </c>
      <c r="E288" s="1">
        <f>+'PPTO BIENES. SOC'!E79</f>
        <v>1</v>
      </c>
      <c r="F288" s="1">
        <f>+'PPTO BIENES. SOC'!F79</f>
        <v>15</v>
      </c>
      <c r="G288" s="1" t="str">
        <f>+'PPTO BIENES. SOC'!G79</f>
        <v>JRE</v>
      </c>
      <c r="H288" s="1">
        <f>+'PPTO BIENES. SOC'!H79</f>
        <v>16</v>
      </c>
      <c r="I288" s="521" t="str">
        <f>+'PPTO BIENES. SOC'!I79</f>
        <v>DBS</v>
      </c>
      <c r="J288" s="1" t="str">
        <f>+'PPTO BIENES. SOC'!J79</f>
        <v>MEJORAMIENTO DE LA VIVIENDA</v>
      </c>
      <c r="K288" s="17">
        <f>+'PPTO BIENES. SOC'!K79</f>
        <v>0</v>
      </c>
    </row>
    <row r="289" spans="1:11" ht="15" customHeight="1" x14ac:dyDescent="0.25">
      <c r="A289" s="1">
        <f>+'PPTO DES. ECON.'!A79</f>
        <v>2</v>
      </c>
      <c r="B289" s="1">
        <f>+'PPTO DES. ECON.'!B79</f>
        <v>9</v>
      </c>
      <c r="C289" s="1">
        <f>+'PPTO DES. ECON.'!C79</f>
        <v>296</v>
      </c>
      <c r="D289" s="1">
        <f>+'PPTO DES. ECON.'!D79</f>
        <v>1</v>
      </c>
      <c r="E289" s="1">
        <f>+'PPTO DES. ECON.'!E79</f>
        <v>1</v>
      </c>
      <c r="F289" s="1">
        <f>+'PPTO DES. ECON.'!F79</f>
        <v>15</v>
      </c>
      <c r="G289" s="1" t="str">
        <f>+'PPTO DES. ECON.'!G79</f>
        <v>JRE</v>
      </c>
      <c r="H289" s="1">
        <f>+'PPTO DES. ECON.'!H79</f>
        <v>31</v>
      </c>
      <c r="I289" s="521" t="str">
        <f>+'PPTO DES. ECON.'!I79</f>
        <v>DEC</v>
      </c>
      <c r="J289" s="1" t="str">
        <f>+'PPTO DES. ECON.'!J79</f>
        <v>PROMOCIÓN DE LA INVERSIÓN Y EL EMPELO E IMPULSO A LAS MICRO Y PEQUEÑAS EMPRESAS</v>
      </c>
      <c r="K289" s="17">
        <f>+'PPTO DES. ECON.'!K79</f>
        <v>0</v>
      </c>
    </row>
    <row r="290" spans="1:11" ht="15" customHeight="1" x14ac:dyDescent="0.25">
      <c r="A290" s="1">
        <f>+'PPTO DIF'!A79</f>
        <v>2</v>
      </c>
      <c r="B290" s="1">
        <f>+'PPTO DIF'!B79</f>
        <v>9</v>
      </c>
      <c r="C290" s="1">
        <f>+'PPTO DIF'!C79</f>
        <v>296</v>
      </c>
      <c r="D290" s="1">
        <f>+'PPTO DIF'!D79</f>
        <v>1</v>
      </c>
      <c r="E290" s="1">
        <f>+'PPTO DIF'!E79</f>
        <v>1</v>
      </c>
      <c r="F290" s="1">
        <f>+'PPTO DIF'!F79</f>
        <v>15</v>
      </c>
      <c r="G290" s="1" t="str">
        <f>+'PPTO DIF'!G79</f>
        <v>JRE</v>
      </c>
      <c r="H290" s="1" t="str">
        <f>+'PPTO DIF'!H79</f>
        <v>07</v>
      </c>
      <c r="I290" s="521" t="str">
        <f>+'PPTO DIF'!I79</f>
        <v>DIF</v>
      </c>
      <c r="J290" s="1" t="str">
        <f>+'PPTO DIF'!J79</f>
        <v>PROTECCIÓN A PERSONAS SUCEPTIBLES O EN SITUACIÓN DE VULNERABILIDAD Y REHABILITACIÓN PARA PERSONAS CON DISCAPACIDAD</v>
      </c>
      <c r="K290" s="17">
        <f>+'PPTO DIF'!K79</f>
        <v>265000</v>
      </c>
    </row>
    <row r="291" spans="1:11" ht="15" customHeight="1" x14ac:dyDescent="0.25">
      <c r="A291" s="1">
        <f>+'PPTO EDUCACION'!A75</f>
        <v>2</v>
      </c>
      <c r="B291" s="1">
        <f>+'PPTO EDUCACION'!B75</f>
        <v>9</v>
      </c>
      <c r="C291" s="1">
        <f>+'PPTO EDUCACION'!C75</f>
        <v>291</v>
      </c>
      <c r="D291" s="1">
        <f>+'PPTO EDUCACION'!D75</f>
        <v>7</v>
      </c>
      <c r="E291" s="1">
        <f>+'PPTO EDUCACION'!E75</f>
        <v>1</v>
      </c>
      <c r="F291" s="1">
        <f>+'PPTO EDUCACION'!F75</f>
        <v>11</v>
      </c>
      <c r="G291" s="1" t="str">
        <f>+'PPTO EDUCACION'!G75</f>
        <v>JRE</v>
      </c>
      <c r="H291" s="1">
        <f>+'PPTO EDUCACION'!H75</f>
        <v>33</v>
      </c>
      <c r="I291" s="521" t="str">
        <f>+'PPTO EDUCACION'!I75</f>
        <v>EDC</v>
      </c>
      <c r="J291" s="1" t="str">
        <f>+'PPTO EDUCACION'!J75</f>
        <v>CULTURA PARA LA PAZ, LA INCLUSIÓN, EL DESARROLLO HUMANO Y EL BIENESTAR MUNICIPAL</v>
      </c>
      <c r="K291" s="17">
        <f>+'PPTO EDUCACION'!K75</f>
        <v>0</v>
      </c>
    </row>
    <row r="292" spans="1:11" ht="15" customHeight="1" x14ac:dyDescent="0.25">
      <c r="A292" s="1">
        <f>+'PPTO COM. SOCIAL'!A79</f>
        <v>2</v>
      </c>
      <c r="B292" s="1">
        <f>+'PPTO COM. SOCIAL'!B79</f>
        <v>9</v>
      </c>
      <c r="C292" s="1">
        <f>+'PPTO COM. SOCIAL'!C79</f>
        <v>296</v>
      </c>
      <c r="D292" s="1">
        <f>+'PPTO COM. SOCIAL'!D79</f>
        <v>1</v>
      </c>
      <c r="E292" s="1">
        <f>+'PPTO COM. SOCIAL'!E79</f>
        <v>1</v>
      </c>
      <c r="F292" s="1">
        <f>+'PPTO COM. SOCIAL'!F79</f>
        <v>15</v>
      </c>
      <c r="G292" s="1" t="str">
        <f>+'PPTO COM. SOCIAL'!G79</f>
        <v>JRE</v>
      </c>
      <c r="H292" s="1">
        <f>+'PPTO COM. SOCIAL'!H79</f>
        <v>23</v>
      </c>
      <c r="I292" s="521" t="str">
        <f>+'PPTO COM. SOCIAL'!I79</f>
        <v>COS</v>
      </c>
      <c r="J292" s="1" t="str">
        <f>+'PPTO COM. SOCIAL'!J79</f>
        <v>GOBIERNO ABIERTO</v>
      </c>
      <c r="K292" s="17">
        <f>+'PPTO COM. SOCIAL'!K79</f>
        <v>0</v>
      </c>
    </row>
    <row r="293" spans="1:11" ht="15" customHeight="1" x14ac:dyDescent="0.25">
      <c r="A293" s="1">
        <f>+'PPTO REG. CIV.'!A79</f>
        <v>2</v>
      </c>
      <c r="B293" s="1">
        <f>+'PPTO REG. CIV.'!B79</f>
        <v>9</v>
      </c>
      <c r="C293" s="1">
        <f>+'PPTO REG. CIV.'!C79</f>
        <v>296</v>
      </c>
      <c r="D293" s="1">
        <f>+'PPTO REG. CIV.'!D79</f>
        <v>1</v>
      </c>
      <c r="E293" s="1">
        <f>+'PPTO REG. CIV.'!E79</f>
        <v>1</v>
      </c>
      <c r="F293" s="1">
        <f>+'PPTO REG. CIV.'!F79</f>
        <v>15</v>
      </c>
      <c r="G293" s="1" t="str">
        <f>+'PPTO REG. CIV.'!G79</f>
        <v>JRE</v>
      </c>
      <c r="H293" s="1">
        <f>+'PPTO REG. CIV.'!H79</f>
        <v>12</v>
      </c>
      <c r="I293" s="521" t="str">
        <f>+'PPTO REG. CIV.'!I79</f>
        <v>RCV</v>
      </c>
      <c r="J293" s="1" t="str">
        <f>+'PPTO REG. CIV.'!J79</f>
        <v>FORTALECIMIENTO DE LAS FINANZAS MUNICIPALES</v>
      </c>
      <c r="K293" s="17">
        <f>+'PPTO REG. CIV.'!K79</f>
        <v>0</v>
      </c>
    </row>
    <row r="294" spans="1:11" ht="15" customHeight="1" x14ac:dyDescent="0.25">
      <c r="A294" s="1">
        <f>+'PPTO DEPORTES'!A79</f>
        <v>2</v>
      </c>
      <c r="B294" s="1">
        <f>+'PPTO DEPORTES'!B79</f>
        <v>9</v>
      </c>
      <c r="C294" s="1">
        <f>+'PPTO DEPORTES'!C79</f>
        <v>296</v>
      </c>
      <c r="D294" s="1">
        <f>+'PPTO DEPORTES'!D79</f>
        <v>1</v>
      </c>
      <c r="E294" s="1">
        <f>+'PPTO DEPORTES'!E79</f>
        <v>1</v>
      </c>
      <c r="F294" s="1">
        <f>+'PPTO DEPORTES'!F79</f>
        <v>15</v>
      </c>
      <c r="G294" s="1" t="str">
        <f>+'PPTO DEPORTES'!G79</f>
        <v>JRE</v>
      </c>
      <c r="H294" s="1">
        <f>+'PPTO DEPORTES'!H79</f>
        <v>25</v>
      </c>
      <c r="I294" s="521" t="str">
        <f>+'PPTO DEPORTES'!I79</f>
        <v>DYJ</v>
      </c>
      <c r="J294" s="1" t="str">
        <f>+'PPTO DEPORTES'!J79</f>
        <v>DEPORTE Y ACTIVACIÓN FÍSICA</v>
      </c>
      <c r="K294" s="17">
        <f>+'PPTO DEPORTES'!K79</f>
        <v>0</v>
      </c>
    </row>
    <row r="295" spans="1:11" ht="15" customHeight="1" x14ac:dyDescent="0.25">
      <c r="A295" s="1">
        <f>+'PPTO SALUD'!A79</f>
        <v>2</v>
      </c>
      <c r="B295" s="1">
        <f>+'PPTO SALUD'!B79</f>
        <v>9</v>
      </c>
      <c r="C295" s="1">
        <f>+'PPTO SALUD'!C79</f>
        <v>296</v>
      </c>
      <c r="D295" s="1">
        <f>+'PPTO SALUD'!D79</f>
        <v>1</v>
      </c>
      <c r="E295" s="1">
        <f>+'PPTO SALUD'!E79</f>
        <v>1</v>
      </c>
      <c r="F295" s="1">
        <f>+'PPTO SALUD'!F79</f>
        <v>15</v>
      </c>
      <c r="G295" s="1" t="str">
        <f>+'PPTO SALUD'!G79</f>
        <v>JRE</v>
      </c>
      <c r="H295" s="1">
        <f>+'PPTO SALUD'!H79</f>
        <v>20</v>
      </c>
      <c r="I295" s="521" t="str">
        <f>+'PPTO SALUD'!I79</f>
        <v>SAM</v>
      </c>
      <c r="J295" s="1" t="str">
        <f>+'PPTO SALUD'!J79</f>
        <v>PROTECCIÓN A PERSONAS SUCEPTIBLES O EN SITUACIÓN DE VULNERABILIDAD Y REHABILITACIÓN PARA PERSONAS CON DISCAPACIDAD</v>
      </c>
      <c r="K295" s="17">
        <f>+'PPTO SALUD'!K79</f>
        <v>0</v>
      </c>
    </row>
    <row r="296" spans="1:11" ht="15" customHeight="1" x14ac:dyDescent="0.25">
      <c r="A296" s="1">
        <f>+'PPTO AGUA POTABLE'!A79</f>
        <v>2</v>
      </c>
      <c r="B296" s="1">
        <f>+'PPTO AGUA POTABLE'!B79</f>
        <v>9</v>
      </c>
      <c r="C296" s="1">
        <f>+'PPTO AGUA POTABLE'!C79</f>
        <v>296</v>
      </c>
      <c r="D296" s="1">
        <f>+'PPTO AGUA POTABLE'!D79</f>
        <v>1</v>
      </c>
      <c r="E296" s="1">
        <f>+'PPTO AGUA POTABLE'!E79</f>
        <v>1</v>
      </c>
      <c r="F296" s="1">
        <f>+'PPTO AGUA POTABLE'!F79</f>
        <v>15</v>
      </c>
      <c r="G296" s="1" t="str">
        <f>+'PPTO AGUA POTABLE'!G79</f>
        <v>JRE</v>
      </c>
      <c r="H296" s="1">
        <f>+'PPTO AGUA POTABLE'!H79</f>
        <v>35</v>
      </c>
      <c r="I296" s="521" t="str">
        <f>+'PPTO AGUA POTABLE'!I79</f>
        <v>AGP</v>
      </c>
      <c r="J296" s="1" t="str">
        <f>+'PPTO AGUA POTABLE'!J79</f>
        <v>SERVICIOS PÚBLICOS MUNICIPALES</v>
      </c>
      <c r="K296" s="17">
        <f>+'PPTO AGUA POTABLE'!K79</f>
        <v>289500</v>
      </c>
    </row>
    <row r="297" spans="1:11" ht="15" customHeight="1" x14ac:dyDescent="0.25">
      <c r="A297" s="1">
        <f>+'PPTO REGLAMENTOS'!A79</f>
        <v>2</v>
      </c>
      <c r="B297" s="1">
        <f>+'PPTO REGLAMENTOS'!B79</f>
        <v>9</v>
      </c>
      <c r="C297" s="1">
        <f>+'PPTO REGLAMENTOS'!C79</f>
        <v>296</v>
      </c>
      <c r="D297" s="1">
        <f>+'PPTO REGLAMENTOS'!D79</f>
        <v>1</v>
      </c>
      <c r="E297" s="1">
        <f>+'PPTO REGLAMENTOS'!E79</f>
        <v>1</v>
      </c>
      <c r="F297" s="1">
        <f>+'PPTO REGLAMENTOS'!F79</f>
        <v>15</v>
      </c>
      <c r="G297" s="1" t="str">
        <f>+'PPTO REGLAMENTOS'!G79</f>
        <v>JRE</v>
      </c>
      <c r="H297" s="1">
        <f>+'PPTO REGLAMENTOS'!H79</f>
        <v>11</v>
      </c>
      <c r="I297" s="521" t="str">
        <f>+'PPTO REGLAMENTOS'!I79</f>
        <v>REG</v>
      </c>
      <c r="J297" s="1" t="str">
        <f>+'PPTO REGLAMENTOS'!J79</f>
        <v>RESPETO A LA LEGALIDAD Y A LOS DERECHOS HUMANOS</v>
      </c>
      <c r="K297" s="17">
        <f>+'PPTO REGLAMENTOS'!K79</f>
        <v>0</v>
      </c>
    </row>
    <row r="298" spans="1:11" ht="15" customHeight="1" x14ac:dyDescent="0.25">
      <c r="A298" s="1">
        <f>+'PPTO PARQUES'!A79</f>
        <v>2</v>
      </c>
      <c r="B298" s="1">
        <f>+'PPTO PARQUES'!B79</f>
        <v>9</v>
      </c>
      <c r="C298" s="1">
        <f>+'PPTO PARQUES'!C79</f>
        <v>296</v>
      </c>
      <c r="D298" s="1">
        <f>+'PPTO PARQUES'!D79</f>
        <v>1</v>
      </c>
      <c r="E298" s="1">
        <f>+'PPTO PARQUES'!E79</f>
        <v>1</v>
      </c>
      <c r="F298" s="1">
        <f>+'PPTO PARQUES'!F79</f>
        <v>15</v>
      </c>
      <c r="G298" s="1" t="str">
        <f>+'PPTO PARQUES'!G79</f>
        <v>JRE</v>
      </c>
      <c r="H298" s="1">
        <f>+'PPTO PARQUES'!H79</f>
        <v>37</v>
      </c>
      <c r="I298" s="521" t="str">
        <f>+'PPTO PARQUES'!I79</f>
        <v>PYJ</v>
      </c>
      <c r="J298" s="1" t="str">
        <f>+'PPTO PARQUES'!J79</f>
        <v>SERVICIOS PÚBLICOS MUNICIPALES</v>
      </c>
      <c r="K298" s="17">
        <f>+'PPTO PARQUES'!K79</f>
        <v>0</v>
      </c>
    </row>
    <row r="299" spans="1:11" ht="15" customHeight="1" x14ac:dyDescent="0.25">
      <c r="A299" s="1">
        <f>+'PPTO SERV. GRALES'!A86</f>
        <v>2</v>
      </c>
      <c r="B299" s="1">
        <f>+'PPTO SERV. GRALES'!B86</f>
        <v>9</v>
      </c>
      <c r="C299" s="1">
        <f>+'PPTO SERV. GRALES'!C86</f>
        <v>296</v>
      </c>
      <c r="D299" s="1">
        <f>+'PPTO SERV. GRALES'!D86</f>
        <v>1</v>
      </c>
      <c r="E299" s="1">
        <f>+'PPTO SERV. GRALES'!E86</f>
        <v>1</v>
      </c>
      <c r="F299" s="1">
        <f>+'PPTO SERV. GRALES'!F86</f>
        <v>15</v>
      </c>
      <c r="G299" s="1" t="str">
        <f>+'PPTO SERV. GRALES'!G86</f>
        <v>JRE</v>
      </c>
      <c r="H299" s="1">
        <f>+'PPTO SERV. GRALES'!H86</f>
        <v>18</v>
      </c>
      <c r="I299" s="521" t="str">
        <f>+'PPTO SERV. GRALES'!I86</f>
        <v>DSG</v>
      </c>
      <c r="J299" s="1" t="str">
        <f>+'PPTO SERV. GRALES'!J86</f>
        <v>SERVICIOS PÚBLICOS MUNICIPALES</v>
      </c>
      <c r="K299" s="17">
        <f>+'PPTO SERV. GRALES'!K86</f>
        <v>961287.67999999993</v>
      </c>
    </row>
    <row r="300" spans="1:11" ht="15" customHeight="1" x14ac:dyDescent="0.25">
      <c r="A300" s="1">
        <f>+'PPTO ALUM PUB.'!A79</f>
        <v>2</v>
      </c>
      <c r="B300" s="1">
        <f>+'PPTO ALUM PUB.'!B79</f>
        <v>9</v>
      </c>
      <c r="C300" s="1">
        <f>+'PPTO ALUM PUB.'!C79</f>
        <v>296</v>
      </c>
      <c r="D300" s="1">
        <f>+'PPTO ALUM PUB.'!D79</f>
        <v>1</v>
      </c>
      <c r="E300" s="1">
        <f>+'PPTO ALUM PUB.'!E79</f>
        <v>1</v>
      </c>
      <c r="F300" s="1">
        <f>+'PPTO ALUM PUB.'!F79</f>
        <v>15</v>
      </c>
      <c r="G300" s="1" t="str">
        <f>+'PPTO ALUM PUB.'!G79</f>
        <v>JRE</v>
      </c>
      <c r="H300" s="1">
        <f>+'PPTO ALUM PUB.'!H79</f>
        <v>22</v>
      </c>
      <c r="I300" s="521" t="str">
        <f>+'PPTO ALUM PUB.'!I79</f>
        <v>DAP</v>
      </c>
      <c r="J300" s="1" t="str">
        <f>+'PPTO ALUM PUB.'!J79</f>
        <v>SERVICIOS PÚBLICOS MUNICIPALES</v>
      </c>
      <c r="K300" s="17">
        <f>+'PPTO ALUM PUB.'!K79</f>
        <v>265800</v>
      </c>
    </row>
    <row r="301" spans="1:11" ht="15" customHeight="1" x14ac:dyDescent="0.25">
      <c r="A301" s="1">
        <f>+'PPTO DIV. SEX.'!A79</f>
        <v>2</v>
      </c>
      <c r="B301" s="1">
        <f>+'PPTO DIV. SEX.'!B79</f>
        <v>9</v>
      </c>
      <c r="C301" s="1">
        <f>+'PPTO DIV. SEX.'!C79</f>
        <v>296</v>
      </c>
      <c r="D301" s="1">
        <f>+'PPTO DIV. SEX.'!D79</f>
        <v>1</v>
      </c>
      <c r="E301" s="1">
        <f>+'PPTO DIV. SEX.'!E79</f>
        <v>1</v>
      </c>
      <c r="F301" s="1">
        <f>+'PPTO DIV. SEX.'!F79</f>
        <v>15</v>
      </c>
      <c r="G301" s="1" t="str">
        <f>+'PPTO DIV. SEX.'!G79</f>
        <v>JRE</v>
      </c>
      <c r="H301" s="1">
        <f>+'PPTO DIV. SEX.'!H79</f>
        <v>38</v>
      </c>
      <c r="I301" s="521" t="str">
        <f>+'PPTO DIV. SEX.'!I79</f>
        <v>DIS</v>
      </c>
      <c r="J301" s="1" t="str">
        <f>+'PPTO DIV. SEX.'!J79</f>
        <v>BRINDAR LOS CONOCIMIENTOS SOBRE COMO TENER MAYOR ÉXITO DENTRO DE SUS NEGOCIOS A LAS MUJERES JEFAS DE FAMILIA</v>
      </c>
      <c r="K301" s="17">
        <f>+'PPTO DIV. SEX.'!K79</f>
        <v>0</v>
      </c>
    </row>
    <row r="302" spans="1:11" ht="15" customHeight="1" x14ac:dyDescent="0.25">
      <c r="A302" s="1">
        <f>+'PPTO TURISMO'!A79</f>
        <v>2</v>
      </c>
      <c r="B302" s="1">
        <f>+'PPTO TURISMO'!B79</f>
        <v>9</v>
      </c>
      <c r="C302" s="1">
        <f>+'PPTO TURISMO'!C79</f>
        <v>296</v>
      </c>
      <c r="D302" s="1">
        <f>+'PPTO TURISMO'!D79</f>
        <v>1</v>
      </c>
      <c r="E302" s="1">
        <f>+'PPTO TURISMO'!E79</f>
        <v>1</v>
      </c>
      <c r="F302" s="1">
        <f>+'PPTO TURISMO'!F79</f>
        <v>15</v>
      </c>
      <c r="G302" s="1" t="str">
        <f>+'PPTO TURISMO'!G79</f>
        <v>JRE</v>
      </c>
      <c r="H302" s="1">
        <f>+'PPTO TURISMO'!H79</f>
        <v>32</v>
      </c>
      <c r="I302" s="521" t="str">
        <f>+'PPTO TURISMO'!I79</f>
        <v>TUR</v>
      </c>
      <c r="J302" s="1" t="str">
        <f>+'PPTO TURISMO'!J79</f>
        <v>BRINDAR LOS CONOCIMIENTOS SOBRE COMO TENER MAYOR ÉXITO DENTRO DE SUS NEGOCIOS A LAS MUJERES JEFAS DE FAMILIA</v>
      </c>
      <c r="K302" s="17">
        <f>+'PPTO TURISMO'!K79</f>
        <v>0</v>
      </c>
    </row>
    <row r="303" spans="1:11" ht="15" customHeight="1" x14ac:dyDescent="0.25">
      <c r="A303" s="1">
        <f>+'PPTO COOR. ECOL.'!A79</f>
        <v>2</v>
      </c>
      <c r="B303" s="1">
        <f>+'PPTO COOR. ECOL.'!B79</f>
        <v>9</v>
      </c>
      <c r="C303" s="1">
        <f>+'PPTO COOR. ECOL.'!C79</f>
        <v>296</v>
      </c>
      <c r="D303" s="1">
        <f>+'PPTO COOR. ECOL.'!D79</f>
        <v>1</v>
      </c>
      <c r="E303" s="1">
        <f>+'PPTO COOR. ECOL.'!E79</f>
        <v>1</v>
      </c>
      <c r="F303" s="1">
        <f>+'PPTO COOR. ECOL.'!F79</f>
        <v>15</v>
      </c>
      <c r="G303" s="1" t="str">
        <f>+'PPTO COOR. ECOL.'!G79</f>
        <v>JRE</v>
      </c>
      <c r="H303" s="1">
        <f>+'PPTO COOR. ECOL.'!H79</f>
        <v>39</v>
      </c>
      <c r="I303" s="521" t="str">
        <f>+'PPTO COOR. ECOL.'!I79</f>
        <v>ECO</v>
      </c>
      <c r="J303" s="1" t="str">
        <f>+'PPTO COOR. ECOL.'!J79</f>
        <v>RESPETO A LA LEGALIDAD Y A LOS DERECHOS HUMANOS</v>
      </c>
      <c r="K303" s="17">
        <f>+'PPTO COOR. ECOL.'!K79</f>
        <v>0</v>
      </c>
    </row>
    <row r="304" spans="1:11" ht="15" customHeight="1" x14ac:dyDescent="0.25">
      <c r="A304" s="1">
        <f>+'PPTO COOR. REC. HUM'!A79</f>
        <v>2</v>
      </c>
      <c r="B304" s="1">
        <f>+'PPTO COOR. REC. HUM'!B79</f>
        <v>9</v>
      </c>
      <c r="C304" s="1">
        <f>+'PPTO COOR. REC. HUM'!C79</f>
        <v>296</v>
      </c>
      <c r="D304" s="1">
        <f>+'PPTO COOR. REC. HUM'!D79</f>
        <v>1</v>
      </c>
      <c r="E304" s="1">
        <f>+'PPTO COOR. REC. HUM'!E79</f>
        <v>1</v>
      </c>
      <c r="F304" s="1">
        <f>+'PPTO COOR. REC. HUM'!F79</f>
        <v>15</v>
      </c>
      <c r="G304" s="1" t="str">
        <f>+'PPTO COOR. REC. HUM'!G79</f>
        <v>JRE</v>
      </c>
      <c r="H304" s="1" t="str">
        <f>+'PPTO COOR. REC. HUM'!H79</f>
        <v>09</v>
      </c>
      <c r="I304" s="521" t="str">
        <f>+'PPTO COOR. REC. HUM'!I79</f>
        <v>HYM</v>
      </c>
      <c r="J304" s="1" t="str">
        <f>+'PPTO COOR. REC. HUM'!J79</f>
        <v>RESPETO A LA LEGALIDAD Y A LOS DERECHOS HUMANOS</v>
      </c>
      <c r="K304" s="17">
        <f>+'PPTO COOR. REC. HUM'!K79</f>
        <v>0</v>
      </c>
    </row>
    <row r="305" spans="1:11" x14ac:dyDescent="0.25">
      <c r="A305" s="1">
        <v>3</v>
      </c>
      <c r="B305" s="1"/>
      <c r="C305" s="1"/>
      <c r="D305" s="1"/>
      <c r="E305" s="1"/>
      <c r="F305" s="1"/>
      <c r="G305" s="1"/>
      <c r="H305" s="1"/>
      <c r="I305" s="521"/>
      <c r="J305" s="7" t="s">
        <v>121</v>
      </c>
      <c r="K305" s="5">
        <f>+K306+K318+K338+K333+K323</f>
        <v>9146408.8599999994</v>
      </c>
    </row>
    <row r="306" spans="1:11" x14ac:dyDescent="0.25">
      <c r="A306" s="1">
        <v>3</v>
      </c>
      <c r="B306" s="1">
        <v>1</v>
      </c>
      <c r="C306" s="1"/>
      <c r="D306" s="1"/>
      <c r="E306" s="1"/>
      <c r="F306" s="1"/>
      <c r="G306" s="1"/>
      <c r="H306" s="1"/>
      <c r="I306" s="521"/>
      <c r="J306" s="7" t="s">
        <v>122</v>
      </c>
      <c r="K306" s="5">
        <f>+K307+K311</f>
        <v>457500</v>
      </c>
    </row>
    <row r="307" spans="1:11" x14ac:dyDescent="0.25">
      <c r="A307" s="1">
        <v>3</v>
      </c>
      <c r="B307" s="1">
        <v>1</v>
      </c>
      <c r="C307" s="1">
        <v>311</v>
      </c>
      <c r="D307" s="1"/>
      <c r="E307" s="1"/>
      <c r="F307" s="1"/>
      <c r="G307" s="1"/>
      <c r="H307" s="1"/>
      <c r="I307" s="1"/>
      <c r="J307" s="7" t="s">
        <v>277</v>
      </c>
      <c r="K307" s="5">
        <f>+K308</f>
        <v>350000</v>
      </c>
    </row>
    <row r="308" spans="1:11" x14ac:dyDescent="0.25">
      <c r="A308" s="1">
        <v>3</v>
      </c>
      <c r="B308" s="1">
        <v>1</v>
      </c>
      <c r="C308" s="1">
        <v>311</v>
      </c>
      <c r="D308" s="1">
        <v>1</v>
      </c>
      <c r="E308" s="1"/>
      <c r="F308" s="1"/>
      <c r="G308" s="1"/>
      <c r="H308" s="1"/>
      <c r="I308" s="1"/>
      <c r="J308" s="7" t="str">
        <f>+J273</f>
        <v>GASTO CORRIENTE (RAMO 28 PARTICIPACIONES)</v>
      </c>
      <c r="K308" s="5">
        <f>+K309</f>
        <v>350000</v>
      </c>
    </row>
    <row r="309" spans="1:11" x14ac:dyDescent="0.25">
      <c r="A309" s="1">
        <v>3</v>
      </c>
      <c r="B309" s="1">
        <v>1</v>
      </c>
      <c r="C309" s="1">
        <v>311</v>
      </c>
      <c r="D309" s="1">
        <v>1</v>
      </c>
      <c r="E309" s="1">
        <v>1</v>
      </c>
      <c r="F309" s="1"/>
      <c r="G309" s="1"/>
      <c r="H309" s="1"/>
      <c r="I309" s="1"/>
      <c r="J309" s="7" t="str">
        <f>+J307</f>
        <v>ENERGIA ELECTRICA</v>
      </c>
      <c r="K309" s="5">
        <f>+K310</f>
        <v>350000</v>
      </c>
    </row>
    <row r="310" spans="1:11" x14ac:dyDescent="0.25">
      <c r="A310" s="1">
        <f>+'PPTO TESORERIA'!A91</f>
        <v>3</v>
      </c>
      <c r="B310" s="1">
        <f>+'PPTO TESORERIA'!B91</f>
        <v>1</v>
      </c>
      <c r="C310" s="1">
        <f>+'PPTO TESORERIA'!C91</f>
        <v>311</v>
      </c>
      <c r="D310" s="1">
        <f>+'PPTO TESORERIA'!D91</f>
        <v>1</v>
      </c>
      <c r="E310" s="1">
        <f>+'PPTO TESORERIA'!E91</f>
        <v>1</v>
      </c>
      <c r="F310" s="1">
        <f>+'PPTO TESORERIA'!F91</f>
        <v>15</v>
      </c>
      <c r="G310" s="1" t="str">
        <f>+'PPTO TESORERIA'!G91</f>
        <v>JRE</v>
      </c>
      <c r="H310" s="1" t="str">
        <f>+'PPTO TESORERIA'!H91</f>
        <v>05</v>
      </c>
      <c r="I310" s="1" t="str">
        <f>+'PPTO TESORERIA'!I91</f>
        <v>TES</v>
      </c>
      <c r="J310" s="1" t="str">
        <f>+'PPTO TESORERIA'!J91</f>
        <v>ADMINISTRACIÓN OPTIMA DE LOS RECURSOS</v>
      </c>
      <c r="K310" s="17">
        <f>+'PPTO TESORERIA'!K91</f>
        <v>350000</v>
      </c>
    </row>
    <row r="311" spans="1:11" x14ac:dyDescent="0.25">
      <c r="A311" s="1">
        <v>3</v>
      </c>
      <c r="B311" s="1">
        <v>1</v>
      </c>
      <c r="C311" s="1">
        <v>314</v>
      </c>
      <c r="D311" s="1"/>
      <c r="E311" s="1"/>
      <c r="F311" s="1"/>
      <c r="G311" s="1"/>
      <c r="H311" s="1"/>
      <c r="I311" s="1"/>
      <c r="J311" s="7" t="s">
        <v>123</v>
      </c>
      <c r="K311" s="5">
        <f>+K312</f>
        <v>107500</v>
      </c>
    </row>
    <row r="312" spans="1:11" x14ac:dyDescent="0.25">
      <c r="A312" s="1">
        <v>3</v>
      </c>
      <c r="B312" s="1">
        <v>1</v>
      </c>
      <c r="C312" s="1">
        <v>314</v>
      </c>
      <c r="D312" s="1">
        <v>1</v>
      </c>
      <c r="E312" s="1"/>
      <c r="F312" s="1"/>
      <c r="G312" s="1"/>
      <c r="H312" s="1"/>
      <c r="I312" s="1"/>
      <c r="J312" s="7" t="s">
        <v>94</v>
      </c>
      <c r="K312" s="5">
        <f>+K313</f>
        <v>107500</v>
      </c>
    </row>
    <row r="313" spans="1:11" x14ac:dyDescent="0.25">
      <c r="A313" s="1">
        <v>3</v>
      </c>
      <c r="B313" s="1">
        <v>1</v>
      </c>
      <c r="C313" s="1">
        <v>314</v>
      </c>
      <c r="D313" s="1">
        <v>1</v>
      </c>
      <c r="E313" s="1">
        <v>1</v>
      </c>
      <c r="F313" s="1"/>
      <c r="G313" s="1"/>
      <c r="H313" s="1"/>
      <c r="I313" s="1"/>
      <c r="J313" s="7" t="s">
        <v>124</v>
      </c>
      <c r="K313" s="5">
        <f>SUM(K314:K317)</f>
        <v>107500</v>
      </c>
    </row>
    <row r="314" spans="1:11" x14ac:dyDescent="0.25">
      <c r="A314" s="1">
        <f>+'PPTO COMUNA'!A95</f>
        <v>3</v>
      </c>
      <c r="B314" s="1">
        <f>+'PPTO COMUNA'!B95</f>
        <v>1</v>
      </c>
      <c r="C314" s="1">
        <f>+'PPTO COMUNA'!C95</f>
        <v>314</v>
      </c>
      <c r="D314" s="1">
        <f>+'PPTO COMUNA'!D95</f>
        <v>1</v>
      </c>
      <c r="E314" s="1">
        <f>+'PPTO COMUNA'!E95</f>
        <v>1</v>
      </c>
      <c r="F314" s="1">
        <f>+'PPTO COMUNA'!F95</f>
        <v>15</v>
      </c>
      <c r="G314" s="1" t="str">
        <f>+'PPTO COMUNA'!G95</f>
        <v>JRE</v>
      </c>
      <c r="H314" s="1" t="str">
        <f>+'PPTO COMUNA'!H95</f>
        <v>40</v>
      </c>
      <c r="I314" s="1" t="str">
        <f>+'PPTO COMUNA'!I95</f>
        <v>COM</v>
      </c>
      <c r="J314" s="1" t="str">
        <f>+'PPTO COMUNA'!J95</f>
        <v>GOBIERNO ABIERTO</v>
      </c>
      <c r="K314" s="17">
        <f>+'PPTO COMUNA'!K95</f>
        <v>20000</v>
      </c>
    </row>
    <row r="315" spans="1:11" x14ac:dyDescent="0.25">
      <c r="A315" s="1">
        <f>+'PPTO PRESIDENCIA'!A91</f>
        <v>3</v>
      </c>
      <c r="B315" s="1">
        <f>+'PPTO PRESIDENCIA'!B91</f>
        <v>1</v>
      </c>
      <c r="C315" s="1">
        <f>+'PPTO PRESIDENCIA'!C91</f>
        <v>314</v>
      </c>
      <c r="D315" s="1">
        <f>+'PPTO PRESIDENCIA'!D91</f>
        <v>1</v>
      </c>
      <c r="E315" s="1">
        <f>+'PPTO PRESIDENCIA'!E91</f>
        <v>1</v>
      </c>
      <c r="F315" s="1">
        <f>+'PPTO PRESIDENCIA'!F91</f>
        <v>15</v>
      </c>
      <c r="G315" s="1" t="str">
        <f>+'PPTO PRESIDENCIA'!G91</f>
        <v>JRE</v>
      </c>
      <c r="H315" s="1" t="str">
        <f>+'PPTO PRESIDENCIA'!H91</f>
        <v>01</v>
      </c>
      <c r="I315" s="1" t="str">
        <f>+'PPTO PRESIDENCIA'!I91</f>
        <v>PSD</v>
      </c>
      <c r="J315" s="1" t="str">
        <f>+'PPTO PRESIDENCIA'!J91</f>
        <v>GOBIERNO ABIERTO</v>
      </c>
      <c r="K315" s="17">
        <f>+'PPTO PRESIDENCIA'!K91</f>
        <v>15000</v>
      </c>
    </row>
    <row r="316" spans="1:11" x14ac:dyDescent="0.25">
      <c r="A316" s="1">
        <f>+'PPTO SEC. GRAL.'!A91</f>
        <v>3</v>
      </c>
      <c r="B316" s="1">
        <f>+'PPTO SEC. GRAL.'!B91</f>
        <v>1</v>
      </c>
      <c r="C316" s="1">
        <f>+'PPTO SEC. GRAL.'!C91</f>
        <v>314</v>
      </c>
      <c r="D316" s="1">
        <f>+'PPTO SEC. GRAL.'!D91</f>
        <v>1</v>
      </c>
      <c r="E316" s="1">
        <f>+'PPTO SEC. GRAL.'!E91</f>
        <v>1</v>
      </c>
      <c r="F316" s="1">
        <f>+'PPTO SEC. GRAL.'!F91</f>
        <v>15</v>
      </c>
      <c r="G316" s="1" t="str">
        <f>+'PPTO SEC. GRAL.'!G91</f>
        <v>JRE</v>
      </c>
      <c r="H316" s="1" t="str">
        <f>+'PPTO SEC. GRAL.'!H91</f>
        <v>04</v>
      </c>
      <c r="I316" s="1" t="str">
        <f>+'PPTO SEC. GRAL.'!I91</f>
        <v>SGR</v>
      </c>
      <c r="J316" s="7" t="str">
        <f>+'PPTO SEC. GRAL.'!J91</f>
        <v>PLANEACIÓN PARA RESULTADOS EN LA GESTIÓN PÚBLICA</v>
      </c>
      <c r="K316" s="17">
        <f>+'PPTO SEC. GRAL.'!K91</f>
        <v>7500</v>
      </c>
    </row>
    <row r="317" spans="1:11" ht="27" customHeight="1" x14ac:dyDescent="0.25">
      <c r="A317" s="1">
        <f>+'PPTO TESORERIA'!A98</f>
        <v>3</v>
      </c>
      <c r="B317" s="1">
        <f>+'PPTO TESORERIA'!B98</f>
        <v>1</v>
      </c>
      <c r="C317" s="1">
        <f>+'PPTO TESORERIA'!C98</f>
        <v>314</v>
      </c>
      <c r="D317" s="1">
        <f>+'PPTO TESORERIA'!D98</f>
        <v>1</v>
      </c>
      <c r="E317" s="1">
        <f>+'PPTO TESORERIA'!E98</f>
        <v>1</v>
      </c>
      <c r="F317" s="1">
        <f>+'PPTO TESORERIA'!F98</f>
        <v>15</v>
      </c>
      <c r="G317" s="1" t="str">
        <f>+'PPTO TESORERIA'!G98</f>
        <v>JRE</v>
      </c>
      <c r="H317" s="1" t="str">
        <f>+'PPTO TESORERIA'!H98</f>
        <v>05</v>
      </c>
      <c r="I317" s="1" t="str">
        <f>+'PPTO TESORERIA'!I98</f>
        <v>TES</v>
      </c>
      <c r="J317" s="7" t="str">
        <f>+'PPTO TESORERIA'!J98</f>
        <v>ADMINISTRACIÓN OPTIMA DE LOS RECURSOS</v>
      </c>
      <c r="K317" s="17">
        <f>+'PPTO TESORERIA'!K98</f>
        <v>65000</v>
      </c>
    </row>
    <row r="318" spans="1:11" x14ac:dyDescent="0.25">
      <c r="A318" s="1">
        <v>3</v>
      </c>
      <c r="B318" s="1">
        <v>4</v>
      </c>
      <c r="C318" s="1"/>
      <c r="D318" s="1"/>
      <c r="E318" s="1"/>
      <c r="F318" s="1"/>
      <c r="G318" s="1"/>
      <c r="H318" s="1"/>
      <c r="I318" s="1"/>
      <c r="J318" s="7" t="s">
        <v>125</v>
      </c>
      <c r="K318" s="5">
        <f>+K319</f>
        <v>35000</v>
      </c>
    </row>
    <row r="319" spans="1:11" x14ac:dyDescent="0.25">
      <c r="A319" s="1">
        <v>3</v>
      </c>
      <c r="B319" s="1">
        <v>4</v>
      </c>
      <c r="C319" s="1">
        <v>341</v>
      </c>
      <c r="D319" s="1"/>
      <c r="E319" s="1"/>
      <c r="F319" s="1"/>
      <c r="G319" s="1"/>
      <c r="H319" s="1"/>
      <c r="I319" s="1"/>
      <c r="J319" s="7" t="s">
        <v>126</v>
      </c>
      <c r="K319" s="5">
        <f>+K320</f>
        <v>35000</v>
      </c>
    </row>
    <row r="320" spans="1:11" x14ac:dyDescent="0.25">
      <c r="A320" s="1">
        <v>3</v>
      </c>
      <c r="B320" s="1">
        <v>4</v>
      </c>
      <c r="C320" s="1">
        <v>341</v>
      </c>
      <c r="D320" s="1">
        <v>1</v>
      </c>
      <c r="E320" s="1"/>
      <c r="F320" s="1"/>
      <c r="G320" s="1"/>
      <c r="H320" s="1"/>
      <c r="I320" s="1"/>
      <c r="J320" s="7" t="s">
        <v>94</v>
      </c>
      <c r="K320" s="5">
        <f>+K321</f>
        <v>35000</v>
      </c>
    </row>
    <row r="321" spans="1:11" x14ac:dyDescent="0.25">
      <c r="A321" s="1">
        <v>3</v>
      </c>
      <c r="B321" s="1">
        <v>4</v>
      </c>
      <c r="C321" s="1">
        <v>341</v>
      </c>
      <c r="D321" s="1">
        <v>1</v>
      </c>
      <c r="E321" s="1">
        <v>1</v>
      </c>
      <c r="F321" s="1"/>
      <c r="G321" s="1"/>
      <c r="H321" s="1"/>
      <c r="I321" s="1"/>
      <c r="J321" s="7" t="s">
        <v>127</v>
      </c>
      <c r="K321" s="5">
        <f>SUM(K322:K322)</f>
        <v>35000</v>
      </c>
    </row>
    <row r="322" spans="1:11" ht="34.5" customHeight="1" x14ac:dyDescent="0.25">
      <c r="A322" s="1">
        <f>+'PPTO TESORERIA'!A106</f>
        <v>3</v>
      </c>
      <c r="B322" s="1">
        <f>+'PPTO TESORERIA'!B106</f>
        <v>4</v>
      </c>
      <c r="C322" s="1">
        <f>+'PPTO TESORERIA'!C106</f>
        <v>341</v>
      </c>
      <c r="D322" s="1">
        <f>+'PPTO TESORERIA'!D106</f>
        <v>1</v>
      </c>
      <c r="E322" s="1">
        <f>+'PPTO TESORERIA'!E106</f>
        <v>1</v>
      </c>
      <c r="F322" s="1">
        <f>+'PPTO TESORERIA'!F106</f>
        <v>15</v>
      </c>
      <c r="G322" s="1" t="str">
        <f>+'PPTO TESORERIA'!G106</f>
        <v>JRE</v>
      </c>
      <c r="H322" s="1" t="str">
        <f>+'PPTO TESORERIA'!H106</f>
        <v>05</v>
      </c>
      <c r="I322" s="1" t="str">
        <f>+'PPTO TESORERIA'!I106</f>
        <v>TES</v>
      </c>
      <c r="J322" s="7" t="str">
        <f>+'PPTO TESORERIA'!J106</f>
        <v>ADMINISTRACIÓN OPTIMA DE LOS RECURSOS</v>
      </c>
      <c r="K322" s="17">
        <f>+'PPTO TESORERIA'!K106</f>
        <v>35000</v>
      </c>
    </row>
    <row r="323" spans="1:11" ht="19.149999999999999" customHeight="1" x14ac:dyDescent="0.25">
      <c r="A323" s="1">
        <v>3</v>
      </c>
      <c r="B323" s="1">
        <v>5</v>
      </c>
      <c r="C323" s="1"/>
      <c r="D323" s="1"/>
      <c r="E323" s="1"/>
      <c r="F323" s="1"/>
      <c r="G323" s="1"/>
      <c r="H323" s="1"/>
      <c r="I323" s="1"/>
      <c r="J323" s="7" t="s">
        <v>1123</v>
      </c>
      <c r="K323" s="17">
        <f>+K324</f>
        <v>2535600</v>
      </c>
    </row>
    <row r="324" spans="1:11" x14ac:dyDescent="0.25">
      <c r="A324" s="1">
        <v>3</v>
      </c>
      <c r="B324" s="1">
        <v>5</v>
      </c>
      <c r="C324" s="1">
        <v>355</v>
      </c>
      <c r="D324" s="1"/>
      <c r="E324" s="1"/>
      <c r="F324" s="1"/>
      <c r="G324" s="3"/>
      <c r="H324" s="3"/>
      <c r="I324" s="3"/>
      <c r="J324" s="7" t="s">
        <v>293</v>
      </c>
      <c r="K324" s="64">
        <f>+K325</f>
        <v>2535600</v>
      </c>
    </row>
    <row r="325" spans="1:11" x14ac:dyDescent="0.25">
      <c r="A325" s="1">
        <v>3</v>
      </c>
      <c r="B325" s="1">
        <v>5</v>
      </c>
      <c r="C325" s="1">
        <v>355</v>
      </c>
      <c r="D325" s="1">
        <v>1</v>
      </c>
      <c r="E325" s="1"/>
      <c r="F325" s="1"/>
      <c r="G325" s="3"/>
      <c r="H325" s="3"/>
      <c r="I325" s="3"/>
      <c r="J325" s="7" t="s">
        <v>94</v>
      </c>
      <c r="K325" s="64">
        <f>+K326</f>
        <v>2535600</v>
      </c>
    </row>
    <row r="326" spans="1:11" x14ac:dyDescent="0.25">
      <c r="A326" s="1">
        <v>3</v>
      </c>
      <c r="B326" s="1">
        <v>5</v>
      </c>
      <c r="C326" s="1">
        <v>355</v>
      </c>
      <c r="D326" s="1">
        <v>1</v>
      </c>
      <c r="E326" s="1">
        <v>1</v>
      </c>
      <c r="F326" s="1">
        <v>15</v>
      </c>
      <c r="G326" s="3"/>
      <c r="H326" s="3"/>
      <c r="I326" s="3"/>
      <c r="J326" s="7" t="s">
        <v>294</v>
      </c>
      <c r="K326" s="64">
        <f>SUM(K327:K332)</f>
        <v>2535600</v>
      </c>
    </row>
    <row r="327" spans="1:11" x14ac:dyDescent="0.25">
      <c r="A327" s="1">
        <f>+'PPTO OBRAS '!A129</f>
        <v>3</v>
      </c>
      <c r="B327" s="1">
        <f>+'PPTO OBRAS '!B129</f>
        <v>5</v>
      </c>
      <c r="C327" s="1">
        <f>+'PPTO OBRAS '!C129</f>
        <v>355</v>
      </c>
      <c r="D327" s="1">
        <f>+'PPTO OBRAS '!D129</f>
        <v>1</v>
      </c>
      <c r="E327" s="1">
        <f>+'PPTO OBRAS '!E129</f>
        <v>1</v>
      </c>
      <c r="F327" s="1">
        <f>+'PPTO OBRAS '!F129</f>
        <v>15</v>
      </c>
      <c r="G327" s="1" t="str">
        <f>+'PPTO OBRAS '!G129</f>
        <v>JRE</v>
      </c>
      <c r="H327" s="1" t="str">
        <f>+'PPTO OBRAS '!H129</f>
        <v>06</v>
      </c>
      <c r="I327" s="1" t="str">
        <f>+'PPTO OBRAS '!I129</f>
        <v>OP1</v>
      </c>
      <c r="J327" s="1" t="str">
        <f>+'PPTO OBRAS '!J129</f>
        <v>CONSTRUCCION Y MANTENIMIENTO DE INFRAESTRUCTURA Y EQUIPAMIENTO URBANO</v>
      </c>
      <c r="K327" s="17">
        <f>+'PPTO OBRAS '!K129</f>
        <v>225000</v>
      </c>
    </row>
    <row r="328" spans="1:11" x14ac:dyDescent="0.25">
      <c r="A328" s="1">
        <f>+'PPTO DES. RUR'!A114</f>
        <v>3</v>
      </c>
      <c r="B328" s="1">
        <f>+'PPTO DES. RUR'!B114</f>
        <v>5</v>
      </c>
      <c r="C328" s="1">
        <f>+'PPTO DES. RUR'!C114</f>
        <v>355</v>
      </c>
      <c r="D328" s="1">
        <f>+'PPTO DES. RUR'!D114</f>
        <v>1</v>
      </c>
      <c r="E328" s="1">
        <f>+'PPTO DES. RUR'!E114</f>
        <v>1</v>
      </c>
      <c r="F328" s="1">
        <f>+'PPTO DES. RUR'!F114</f>
        <v>15</v>
      </c>
      <c r="G328" s="1" t="str">
        <f>+'PPTO DES. RUR'!G114</f>
        <v>JRE</v>
      </c>
      <c r="H328" s="1">
        <f>+'PPTO DES. RUR'!H114</f>
        <v>30</v>
      </c>
      <c r="I328" s="1" t="str">
        <f>+'PPTO DES. RUR'!I114</f>
        <v>DER</v>
      </c>
      <c r="J328" s="1" t="str">
        <f>+'PPTO DES. RUR'!J114</f>
        <v>DESARROLLO Y REACTIVACIÓN DE PRODUCCIÓN PRIMARIA</v>
      </c>
      <c r="K328" s="17">
        <f>+'PPTO DES. RUR'!K114</f>
        <v>255000</v>
      </c>
    </row>
    <row r="329" spans="1:11" x14ac:dyDescent="0.25">
      <c r="A329" s="1">
        <f>+'PPTO DIF'!A114</f>
        <v>3</v>
      </c>
      <c r="B329" s="1">
        <f>+'PPTO DIF'!B114</f>
        <v>5</v>
      </c>
      <c r="C329" s="1">
        <f>+'PPTO DIF'!C114</f>
        <v>355</v>
      </c>
      <c r="D329" s="1">
        <f>+'PPTO DIF'!D114</f>
        <v>1</v>
      </c>
      <c r="E329" s="1">
        <f>+'PPTO DIF'!E114</f>
        <v>1</v>
      </c>
      <c r="F329" s="1">
        <f>+'PPTO DIF'!F114</f>
        <v>15</v>
      </c>
      <c r="G329" s="1" t="str">
        <f>+'PPTO DIF'!G114</f>
        <v>JRE</v>
      </c>
      <c r="H329" s="1" t="str">
        <f>+'PPTO DIF'!H114</f>
        <v>07</v>
      </c>
      <c r="I329" s="1" t="str">
        <f>+'PPTO DIF'!I114</f>
        <v>DIF</v>
      </c>
      <c r="J329" s="1" t="str">
        <f>+'PPTO DIF'!J114</f>
        <v>PROTECCIÓN A PERSONAS SUCEPTIBLES O EN SITUACIÓN DE VULNERABILIDAD Y REHABILITACIÓN PARA PERSONAS CON DISCAPACIDAD</v>
      </c>
      <c r="K329" s="17">
        <f>+'PPTO DIF'!K114</f>
        <v>255000</v>
      </c>
    </row>
    <row r="330" spans="1:11" x14ac:dyDescent="0.25">
      <c r="A330" s="1">
        <f>+'PPTO AGUA POTABLE'!A114</f>
        <v>3</v>
      </c>
      <c r="B330" s="1">
        <f>+'PPTO AGUA POTABLE'!B114</f>
        <v>5</v>
      </c>
      <c r="C330" s="1">
        <f>+'PPTO AGUA POTABLE'!C114</f>
        <v>355</v>
      </c>
      <c r="D330" s="1">
        <f>+'PPTO AGUA POTABLE'!D114</f>
        <v>1</v>
      </c>
      <c r="E330" s="1">
        <f>+'PPTO AGUA POTABLE'!E114</f>
        <v>1</v>
      </c>
      <c r="F330" s="1">
        <f>+'PPTO AGUA POTABLE'!F114</f>
        <v>15</v>
      </c>
      <c r="G330" s="1" t="str">
        <f>+'PPTO AGUA POTABLE'!G114</f>
        <v>JRE</v>
      </c>
      <c r="H330" s="1">
        <f>+'PPTO AGUA POTABLE'!H114</f>
        <v>35</v>
      </c>
      <c r="I330" s="1" t="str">
        <f>+'PPTO AGUA POTABLE'!I114</f>
        <v>AGP</v>
      </c>
      <c r="J330" s="1" t="str">
        <f>+'PPTO AGUA POTABLE'!J114</f>
        <v>SERVICIOS PÚBLICOS MUNICIPALES</v>
      </c>
      <c r="K330" s="17">
        <f>+'PPTO AGUA POTABLE'!K114</f>
        <v>325000</v>
      </c>
    </row>
    <row r="331" spans="1:11" x14ac:dyDescent="0.25">
      <c r="A331" s="1">
        <f>+'PPTO SERV. GRALES'!A121</f>
        <v>3</v>
      </c>
      <c r="B331" s="1">
        <f>+'PPTO SERV. GRALES'!B121</f>
        <v>5</v>
      </c>
      <c r="C331" s="1">
        <f>+'PPTO SERV. GRALES'!C121</f>
        <v>355</v>
      </c>
      <c r="D331" s="1">
        <f>+'PPTO SERV. GRALES'!D121</f>
        <v>1</v>
      </c>
      <c r="E331" s="1">
        <f>+'PPTO SERV. GRALES'!E121</f>
        <v>1</v>
      </c>
      <c r="F331" s="1">
        <f>+'PPTO SERV. GRALES'!F121</f>
        <v>15</v>
      </c>
      <c r="G331" s="1" t="str">
        <f>+'PPTO SERV. GRALES'!G121</f>
        <v>JRE</v>
      </c>
      <c r="H331" s="1">
        <f>+'PPTO SERV. GRALES'!H121</f>
        <v>18</v>
      </c>
      <c r="I331" s="1" t="str">
        <f>+'PPTO SERV. GRALES'!I121</f>
        <v>DSG</v>
      </c>
      <c r="J331" s="1" t="str">
        <f>+'PPTO SERV. GRALES'!J121</f>
        <v>SERVICIOS PÚBLICOS MUNICIPALES</v>
      </c>
      <c r="K331" s="17">
        <f>+'PPTO SERV. GRALES'!K121</f>
        <v>1200000</v>
      </c>
    </row>
    <row r="332" spans="1:11" x14ac:dyDescent="0.25">
      <c r="A332" s="1">
        <f>+'PPTO ALUM PUB.'!A114</f>
        <v>3</v>
      </c>
      <c r="B332" s="1">
        <f>+'PPTO ALUM PUB.'!B114</f>
        <v>5</v>
      </c>
      <c r="C332" s="1">
        <f>+'PPTO ALUM PUB.'!C114</f>
        <v>355</v>
      </c>
      <c r="D332" s="1">
        <f>+'PPTO ALUM PUB.'!D114</f>
        <v>1</v>
      </c>
      <c r="E332" s="1">
        <f>+'PPTO ALUM PUB.'!E114</f>
        <v>1</v>
      </c>
      <c r="F332" s="1">
        <f>+'PPTO ALUM PUB.'!F114</f>
        <v>15</v>
      </c>
      <c r="G332" s="1" t="str">
        <f>+'PPTO ALUM PUB.'!G114</f>
        <v>JRE</v>
      </c>
      <c r="H332" s="1">
        <f>+'PPTO ALUM PUB.'!H114</f>
        <v>22</v>
      </c>
      <c r="I332" s="1" t="str">
        <f>+'PPTO ALUM PUB.'!I114</f>
        <v>DAP</v>
      </c>
      <c r="J332" s="1" t="str">
        <f>+'PPTO ALUM PUB.'!J114</f>
        <v>SERVICIOS PÚBLICOS MUNICIPALES</v>
      </c>
      <c r="K332" s="17">
        <f>+'PPTO ALUM PUB.'!K114</f>
        <v>275600</v>
      </c>
    </row>
    <row r="333" spans="1:11" x14ac:dyDescent="0.25">
      <c r="A333" s="1">
        <v>3</v>
      </c>
      <c r="B333" s="1">
        <v>8</v>
      </c>
      <c r="C333" s="1"/>
      <c r="D333" s="1"/>
      <c r="E333" s="1"/>
      <c r="F333" s="1"/>
      <c r="G333" s="3"/>
      <c r="H333" s="3"/>
      <c r="I333" s="3"/>
      <c r="J333" s="7" t="s">
        <v>1072</v>
      </c>
      <c r="K333" s="17">
        <f>+K334</f>
        <v>2256000</v>
      </c>
    </row>
    <row r="334" spans="1:11" x14ac:dyDescent="0.25">
      <c r="A334" s="1">
        <v>3</v>
      </c>
      <c r="B334" s="1">
        <v>8</v>
      </c>
      <c r="C334" s="1">
        <v>382</v>
      </c>
      <c r="D334" s="1"/>
      <c r="E334" s="1"/>
      <c r="F334" s="1"/>
      <c r="G334" s="3"/>
      <c r="H334" s="3"/>
      <c r="I334" s="3"/>
      <c r="J334" s="7" t="s">
        <v>1071</v>
      </c>
      <c r="K334" s="17">
        <f>+K335</f>
        <v>2256000</v>
      </c>
    </row>
    <row r="335" spans="1:11" ht="26.25" x14ac:dyDescent="0.25">
      <c r="A335" s="1">
        <v>3</v>
      </c>
      <c r="B335" s="1">
        <v>8</v>
      </c>
      <c r="C335" s="1">
        <v>382</v>
      </c>
      <c r="D335" s="1">
        <v>1</v>
      </c>
      <c r="E335" s="1"/>
      <c r="F335" s="1"/>
      <c r="G335" s="3"/>
      <c r="H335" s="3"/>
      <c r="I335" s="3"/>
      <c r="J335" s="7" t="str">
        <f>+J327</f>
        <v>CONSTRUCCION Y MANTENIMIENTO DE INFRAESTRUCTURA Y EQUIPAMIENTO URBANO</v>
      </c>
      <c r="K335" s="17">
        <f>+K336</f>
        <v>2256000</v>
      </c>
    </row>
    <row r="336" spans="1:11" x14ac:dyDescent="0.25">
      <c r="A336" s="1">
        <v>3</v>
      </c>
      <c r="B336" s="1">
        <v>8</v>
      </c>
      <c r="C336" s="1">
        <v>382</v>
      </c>
      <c r="D336" s="1">
        <v>1</v>
      </c>
      <c r="E336" s="1">
        <v>1</v>
      </c>
      <c r="F336" s="1"/>
      <c r="G336" s="3"/>
      <c r="H336" s="3"/>
      <c r="I336" s="3"/>
      <c r="J336" s="7" t="s">
        <v>1070</v>
      </c>
      <c r="K336" s="17">
        <f>+K337</f>
        <v>2256000</v>
      </c>
    </row>
    <row r="337" spans="1:11" x14ac:dyDescent="0.25">
      <c r="A337" s="1">
        <f>+'PPTO OFIC. MAY'!A115</f>
        <v>3</v>
      </c>
      <c r="B337" s="1">
        <f>+'PPTO OFIC. MAY'!B115</f>
        <v>8</v>
      </c>
      <c r="C337" s="1">
        <f>+'PPTO OFIC. MAY'!C115</f>
        <v>382</v>
      </c>
      <c r="D337" s="1">
        <f>+'PPTO OFIC. MAY'!D115</f>
        <v>1</v>
      </c>
      <c r="E337" s="1">
        <f>+'PPTO OFIC. MAY'!E115</f>
        <v>1</v>
      </c>
      <c r="F337" s="1">
        <f>+'PPTO OFIC. MAY'!F115</f>
        <v>15</v>
      </c>
      <c r="G337" s="1" t="str">
        <f>+'PPTO OFIC. MAY'!G115</f>
        <v>JRE</v>
      </c>
      <c r="H337" s="1">
        <f>+'PPTO OFIC. MAY'!H115</f>
        <v>15</v>
      </c>
      <c r="I337" s="1" t="str">
        <f>+'PPTO OFIC. MAY'!I115</f>
        <v>OMY</v>
      </c>
      <c r="J337" s="1" t="str">
        <f>+'PPTO OFIC. MAY'!J115</f>
        <v>RESPETO A LA LEGALIDAD Y A LOS DERECHOS HUMANOS</v>
      </c>
      <c r="K337" s="17">
        <f>+'PPTO OFIC. MAY'!K115</f>
        <v>2256000</v>
      </c>
    </row>
    <row r="338" spans="1:11" x14ac:dyDescent="0.25">
      <c r="A338" s="1">
        <v>3</v>
      </c>
      <c r="B338" s="1">
        <v>9</v>
      </c>
      <c r="C338" s="1"/>
      <c r="D338" s="1"/>
      <c r="E338" s="1"/>
      <c r="F338" s="1"/>
      <c r="G338" s="1"/>
      <c r="H338" s="1"/>
      <c r="I338" s="1"/>
      <c r="J338" s="7" t="s">
        <v>131</v>
      </c>
      <c r="K338" s="5">
        <f>+K339+K343</f>
        <v>3862308.86</v>
      </c>
    </row>
    <row r="339" spans="1:11" x14ac:dyDescent="0.25">
      <c r="A339" s="1">
        <v>3</v>
      </c>
      <c r="B339" s="1">
        <v>9</v>
      </c>
      <c r="C339" s="1">
        <v>394</v>
      </c>
      <c r="D339" s="1"/>
      <c r="E339" s="1"/>
      <c r="F339" s="1"/>
      <c r="G339" s="1"/>
      <c r="H339" s="1"/>
      <c r="I339" s="1"/>
      <c r="J339" s="8" t="s">
        <v>921</v>
      </c>
      <c r="K339" s="17">
        <f>+K340</f>
        <v>3862308.86</v>
      </c>
    </row>
    <row r="340" spans="1:11" x14ac:dyDescent="0.25">
      <c r="A340" s="1">
        <v>3</v>
      </c>
      <c r="B340" s="1">
        <v>9</v>
      </c>
      <c r="C340" s="1">
        <v>394</v>
      </c>
      <c r="D340" s="1">
        <v>1</v>
      </c>
      <c r="E340" s="1"/>
      <c r="F340" s="1"/>
      <c r="G340" s="1"/>
      <c r="H340" s="1"/>
      <c r="I340" s="1"/>
      <c r="J340" s="7" t="s">
        <v>94</v>
      </c>
      <c r="K340" s="17">
        <f>+K341</f>
        <v>3862308.86</v>
      </c>
    </row>
    <row r="341" spans="1:11" x14ac:dyDescent="0.25">
      <c r="A341" s="1">
        <v>3</v>
      </c>
      <c r="B341" s="1">
        <v>9</v>
      </c>
      <c r="C341" s="1">
        <v>394</v>
      </c>
      <c r="D341" s="1">
        <v>1</v>
      </c>
      <c r="E341" s="1">
        <v>1</v>
      </c>
      <c r="F341" s="1"/>
      <c r="G341" s="1"/>
      <c r="H341" s="1"/>
      <c r="I341" s="3"/>
      <c r="J341" s="8" t="s">
        <v>922</v>
      </c>
      <c r="K341" s="17">
        <f>SUM(K342:K342)</f>
        <v>3862308.86</v>
      </c>
    </row>
    <row r="342" spans="1:11" x14ac:dyDescent="0.25">
      <c r="A342" s="1">
        <f>+'PPTO TESORERIA'!A122</f>
        <v>3</v>
      </c>
      <c r="B342" s="1">
        <f>+'PPTO TESORERIA'!B122</f>
        <v>9</v>
      </c>
      <c r="C342" s="1">
        <f>+'PPTO TESORERIA'!C122</f>
        <v>394</v>
      </c>
      <c r="D342" s="1">
        <f>+'PPTO TESORERIA'!D122</f>
        <v>1</v>
      </c>
      <c r="E342" s="1">
        <f>+'PPTO TESORERIA'!E122</f>
        <v>1</v>
      </c>
      <c r="F342" s="1">
        <f>+'PPTO TESORERIA'!F122</f>
        <v>15</v>
      </c>
      <c r="G342" s="1" t="str">
        <f>+'PPTO TESORERIA'!G122</f>
        <v>JRE</v>
      </c>
      <c r="H342" s="1" t="str">
        <f>+'PPTO TESORERIA'!H122</f>
        <v>05</v>
      </c>
      <c r="I342" s="1" t="str">
        <f>+'PPTO TESORERIA'!I122</f>
        <v>TES</v>
      </c>
      <c r="J342" s="1" t="str">
        <f>+'PPTO TESORERIA'!J122</f>
        <v>ADMINISTRACIÓN OPTIMA DE LOS RECURSOS</v>
      </c>
      <c r="K342" s="17">
        <f>+'PPTO TESORERIA'!K122</f>
        <v>3862308.86</v>
      </c>
    </row>
    <row r="343" spans="1:11" x14ac:dyDescent="0.25">
      <c r="A343" s="1">
        <v>3</v>
      </c>
      <c r="B343" s="1">
        <v>9</v>
      </c>
      <c r="C343" s="1">
        <v>395</v>
      </c>
      <c r="D343" s="1"/>
      <c r="E343" s="1"/>
      <c r="F343" s="1"/>
      <c r="G343" s="1"/>
      <c r="H343" s="1"/>
      <c r="I343" s="1"/>
      <c r="J343" s="7" t="s">
        <v>132</v>
      </c>
      <c r="K343" s="64">
        <f>+K344</f>
        <v>0</v>
      </c>
    </row>
    <row r="344" spans="1:11" x14ac:dyDescent="0.25">
      <c r="A344" s="1">
        <v>3</v>
      </c>
      <c r="B344" s="1">
        <v>9</v>
      </c>
      <c r="C344" s="1">
        <v>395</v>
      </c>
      <c r="D344" s="1">
        <v>1</v>
      </c>
      <c r="E344" s="1"/>
      <c r="F344" s="1"/>
      <c r="G344" s="1"/>
      <c r="H344" s="1"/>
      <c r="I344" s="1"/>
      <c r="J344" s="7" t="s">
        <v>94</v>
      </c>
      <c r="K344" s="64">
        <f>+K345</f>
        <v>0</v>
      </c>
    </row>
    <row r="345" spans="1:11" x14ac:dyDescent="0.25">
      <c r="A345" s="1">
        <v>3</v>
      </c>
      <c r="B345" s="1">
        <v>9</v>
      </c>
      <c r="C345" s="1">
        <v>395</v>
      </c>
      <c r="D345" s="1">
        <v>1</v>
      </c>
      <c r="E345" s="1">
        <v>1</v>
      </c>
      <c r="F345" s="1"/>
      <c r="G345" s="1"/>
      <c r="H345" s="1"/>
      <c r="I345" s="1"/>
      <c r="J345" s="7" t="s">
        <v>304</v>
      </c>
      <c r="K345" s="64">
        <f>+K346</f>
        <v>0</v>
      </c>
    </row>
    <row r="346" spans="1:11" ht="22.5" customHeight="1" x14ac:dyDescent="0.25">
      <c r="A346" s="1">
        <f>+'PPTO TESORERIA'!A126</f>
        <v>3</v>
      </c>
      <c r="B346" s="1">
        <f>+'PPTO TESORERIA'!B126</f>
        <v>9</v>
      </c>
      <c r="C346" s="1">
        <f>+'PPTO TESORERIA'!C126</f>
        <v>395</v>
      </c>
      <c r="D346" s="1">
        <f>+'PPTO TESORERIA'!D126</f>
        <v>1</v>
      </c>
      <c r="E346" s="1">
        <f>+'PPTO TESORERIA'!E126</f>
        <v>1</v>
      </c>
      <c r="F346" s="1">
        <f>+'PPTO TESORERIA'!F126</f>
        <v>15</v>
      </c>
      <c r="G346" s="1" t="str">
        <f>+'PPTO TESORERIA'!G126</f>
        <v>JRE</v>
      </c>
      <c r="H346" s="1" t="str">
        <f>+'PPTO TESORERIA'!H126</f>
        <v>05</v>
      </c>
      <c r="I346" s="1" t="str">
        <f>+'PPTO TESORERIA'!I126</f>
        <v>TES</v>
      </c>
      <c r="J346" s="7" t="str">
        <f>+'PPTO TESORERIA'!J126</f>
        <v>ADMINISTRACIÓN OPTIMA DE LOS RECURSOS</v>
      </c>
      <c r="K346" s="17">
        <f>+'PPTO TESORERIA'!K126</f>
        <v>0</v>
      </c>
    </row>
    <row r="347" spans="1:11" x14ac:dyDescent="0.25">
      <c r="A347" s="1">
        <v>4</v>
      </c>
      <c r="B347" s="1"/>
      <c r="C347" s="1"/>
      <c r="D347" s="1"/>
      <c r="E347" s="1"/>
      <c r="F347" s="1"/>
      <c r="G347" s="1"/>
      <c r="H347" s="1"/>
      <c r="I347" s="1"/>
      <c r="J347" s="7" t="s">
        <v>135</v>
      </c>
      <c r="K347" s="5">
        <f>+K348+K353</f>
        <v>3240000</v>
      </c>
    </row>
    <row r="348" spans="1:11" x14ac:dyDescent="0.25">
      <c r="A348" s="1">
        <v>4</v>
      </c>
      <c r="B348" s="1">
        <v>3</v>
      </c>
      <c r="C348" s="1"/>
      <c r="D348" s="1"/>
      <c r="E348" s="1"/>
      <c r="F348" s="1"/>
      <c r="G348" s="1"/>
      <c r="H348" s="1"/>
      <c r="I348" s="1"/>
      <c r="J348" s="7" t="s">
        <v>136</v>
      </c>
      <c r="K348" s="5">
        <f>+K349</f>
        <v>255000</v>
      </c>
    </row>
    <row r="349" spans="1:11" x14ac:dyDescent="0.25">
      <c r="A349" s="1">
        <v>4</v>
      </c>
      <c r="B349" s="1">
        <v>3</v>
      </c>
      <c r="C349" s="1">
        <v>438</v>
      </c>
      <c r="D349" s="1"/>
      <c r="E349" s="1"/>
      <c r="F349" s="1"/>
      <c r="G349" s="1"/>
      <c r="H349" s="1"/>
      <c r="I349" s="1"/>
      <c r="J349" s="7" t="s">
        <v>137</v>
      </c>
      <c r="K349" s="5">
        <f>+K350</f>
        <v>255000</v>
      </c>
    </row>
    <row r="350" spans="1:11" x14ac:dyDescent="0.25">
      <c r="A350" s="1">
        <v>4</v>
      </c>
      <c r="B350" s="1">
        <v>3</v>
      </c>
      <c r="C350" s="1">
        <v>438</v>
      </c>
      <c r="D350" s="1">
        <v>1</v>
      </c>
      <c r="E350" s="1"/>
      <c r="F350" s="1"/>
      <c r="G350" s="1"/>
      <c r="H350" s="1"/>
      <c r="I350" s="1"/>
      <c r="J350" s="7" t="s">
        <v>94</v>
      </c>
      <c r="K350" s="5">
        <f>+K351</f>
        <v>255000</v>
      </c>
    </row>
    <row r="351" spans="1:11" x14ac:dyDescent="0.25">
      <c r="A351" s="1">
        <v>4</v>
      </c>
      <c r="B351" s="1">
        <v>3</v>
      </c>
      <c r="C351" s="1">
        <v>438</v>
      </c>
      <c r="D351" s="1">
        <v>1</v>
      </c>
      <c r="E351" s="1">
        <v>1</v>
      </c>
      <c r="F351" s="1"/>
      <c r="G351" s="1"/>
      <c r="H351" s="1"/>
      <c r="I351" s="1"/>
      <c r="J351" s="7" t="s">
        <v>138</v>
      </c>
      <c r="K351" s="5">
        <f>SUM(K352:K352)</f>
        <v>255000</v>
      </c>
    </row>
    <row r="352" spans="1:11" ht="30" customHeight="1" x14ac:dyDescent="0.25">
      <c r="A352" s="1">
        <f>+'PPTO TESORERIA'!A134</f>
        <v>4</v>
      </c>
      <c r="B352" s="1">
        <f>+'PPTO TESORERIA'!B134</f>
        <v>3</v>
      </c>
      <c r="C352" s="1">
        <f>+'PPTO TESORERIA'!C134</f>
        <v>438</v>
      </c>
      <c r="D352" s="1">
        <f>+'PPTO TESORERIA'!D134</f>
        <v>1</v>
      </c>
      <c r="E352" s="1">
        <f>+'PPTO TESORERIA'!E134</f>
        <v>1</v>
      </c>
      <c r="F352" s="1">
        <f>+'PPTO TESORERIA'!F134</f>
        <v>15</v>
      </c>
      <c r="G352" s="1" t="str">
        <f>+'PPTO TESORERIA'!G134</f>
        <v>JRE</v>
      </c>
      <c r="H352" s="1" t="str">
        <f>+'PPTO TESORERIA'!H134</f>
        <v>05</v>
      </c>
      <c r="I352" s="1" t="str">
        <f>+'PPTO TESORERIA'!I134</f>
        <v>TES</v>
      </c>
      <c r="J352" s="7" t="str">
        <f>+'PPTO TESORERIA'!J134</f>
        <v>ADMINISTRACIÓN OPTIMA DE LOS RECURSOS</v>
      </c>
      <c r="K352" s="17">
        <f>+'PPTO TESORERIA'!K134</f>
        <v>255000</v>
      </c>
    </row>
    <row r="353" spans="1:11" x14ac:dyDescent="0.25">
      <c r="A353" s="1">
        <f>+'PPTO PRESIDENCIA'!A124</f>
        <v>4</v>
      </c>
      <c r="B353" s="1">
        <f>+'PPTO PRESIDENCIA'!B124</f>
        <v>4</v>
      </c>
      <c r="C353" s="1"/>
      <c r="D353" s="1"/>
      <c r="E353" s="1"/>
      <c r="F353" s="1"/>
      <c r="G353" s="1"/>
      <c r="H353" s="1"/>
      <c r="I353" s="1"/>
      <c r="J353" s="7" t="str">
        <f>+'PPTO PRESIDENCIA'!J124</f>
        <v>AYUDAS SOCIALES</v>
      </c>
      <c r="K353" s="17">
        <f>+K354</f>
        <v>2985000</v>
      </c>
    </row>
    <row r="354" spans="1:11" x14ac:dyDescent="0.25">
      <c r="A354" s="1">
        <f>+'PPTO PRESIDENCIA'!A125</f>
        <v>4</v>
      </c>
      <c r="B354" s="1">
        <f>+'PPTO PRESIDENCIA'!B125</f>
        <v>4</v>
      </c>
      <c r="C354" s="1">
        <f>+'PPTO PRESIDENCIA'!C125</f>
        <v>441</v>
      </c>
      <c r="D354" s="1"/>
      <c r="E354" s="1"/>
      <c r="F354" s="1"/>
      <c r="G354" s="1"/>
      <c r="H354" s="1"/>
      <c r="I354" s="1"/>
      <c r="J354" s="7" t="str">
        <f>+'PPTO PRESIDENCIA'!J125</f>
        <v>AYUDAS SOCIALES A PERSONAS</v>
      </c>
      <c r="K354" s="17">
        <f>+K355</f>
        <v>2985000</v>
      </c>
    </row>
    <row r="355" spans="1:11" x14ac:dyDescent="0.25">
      <c r="A355" s="1">
        <f>+'PPTO PRESIDENCIA'!A126</f>
        <v>4</v>
      </c>
      <c r="B355" s="1">
        <f>+'PPTO PRESIDENCIA'!B126</f>
        <v>4</v>
      </c>
      <c r="C355" s="1">
        <f>+'PPTO PRESIDENCIA'!C126</f>
        <v>441</v>
      </c>
      <c r="D355" s="1">
        <f>+'PPTO PRESIDENCIA'!D126</f>
        <v>1</v>
      </c>
      <c r="E355" s="1"/>
      <c r="F355" s="1"/>
      <c r="G355" s="1"/>
      <c r="H355" s="1"/>
      <c r="I355" s="1"/>
      <c r="J355" s="7" t="str">
        <f>+'PPTO PRESIDENCIA'!J126</f>
        <v>GASTO CORRIENTE (RAMO 28 PARTICIPACIONES)</v>
      </c>
      <c r="K355" s="17">
        <f>+K356</f>
        <v>2985000</v>
      </c>
    </row>
    <row r="356" spans="1:11" x14ac:dyDescent="0.25">
      <c r="A356" s="1">
        <f>+'PPTO PRESIDENCIA'!A127</f>
        <v>4</v>
      </c>
      <c r="B356" s="1">
        <f>+'PPTO PRESIDENCIA'!B127</f>
        <v>4</v>
      </c>
      <c r="C356" s="1">
        <f>+'PPTO PRESIDENCIA'!C127</f>
        <v>441</v>
      </c>
      <c r="D356" s="1">
        <f>+'PPTO PRESIDENCIA'!D127</f>
        <v>1</v>
      </c>
      <c r="E356" s="1">
        <f>+'PPTO PRESIDENCIA'!E127</f>
        <v>1</v>
      </c>
      <c r="F356" s="1"/>
      <c r="G356" s="1"/>
      <c r="H356" s="1"/>
      <c r="I356" s="1"/>
      <c r="J356" s="7" t="str">
        <f>+'PPTO PRESIDENCIA'!J127</f>
        <v>AYUDAS SOCIALES A PERSONAS</v>
      </c>
      <c r="K356" s="17">
        <f>SUM(K357:K357)</f>
        <v>2985000</v>
      </c>
    </row>
    <row r="357" spans="1:11" x14ac:dyDescent="0.25">
      <c r="A357" s="1">
        <f>+'PPTO PRESIDENCIA'!A128</f>
        <v>4</v>
      </c>
      <c r="B357" s="1">
        <f>+'PPTO PRESIDENCIA'!B128</f>
        <v>4</v>
      </c>
      <c r="C357" s="1">
        <f>+'PPTO PRESIDENCIA'!C128</f>
        <v>441</v>
      </c>
      <c r="D357" s="1">
        <f>+'PPTO PRESIDENCIA'!D128</f>
        <v>1</v>
      </c>
      <c r="E357" s="1">
        <f>+'PPTO PRESIDENCIA'!E128</f>
        <v>1</v>
      </c>
      <c r="F357" s="1">
        <f>+'PPTO PRESIDENCIA'!F128</f>
        <v>15</v>
      </c>
      <c r="G357" s="1" t="str">
        <f>+'PPTO PRESIDENCIA'!G128</f>
        <v>JRE</v>
      </c>
      <c r="H357" s="1" t="str">
        <f>+'PPTO PRESIDENCIA'!H128</f>
        <v>01</v>
      </c>
      <c r="I357" s="1" t="str">
        <f>+'PPTO PRESIDENCIA'!I128</f>
        <v>PSD</v>
      </c>
      <c r="J357" s="7" t="str">
        <f>+'PPTO PRESIDENCIA'!J128</f>
        <v>GOBIERNO ABIERTO</v>
      </c>
      <c r="K357" s="17">
        <f>+'PPTO PRESIDENCIA'!K128</f>
        <v>2985000</v>
      </c>
    </row>
    <row r="358" spans="1:11" x14ac:dyDescent="0.25">
      <c r="A358" s="1">
        <v>9</v>
      </c>
      <c r="B358" s="1"/>
      <c r="C358" s="1"/>
      <c r="D358" s="1"/>
      <c r="E358" s="1"/>
      <c r="F358" s="1"/>
      <c r="G358" s="3"/>
      <c r="H358" s="3"/>
      <c r="I358" s="3"/>
      <c r="J358" s="7" t="s">
        <v>322</v>
      </c>
      <c r="K358" s="5">
        <f>+K359</f>
        <v>355000</v>
      </c>
    </row>
    <row r="359" spans="1:11" x14ac:dyDescent="0.25">
      <c r="A359" s="1">
        <v>9</v>
      </c>
      <c r="B359" s="1">
        <v>9</v>
      </c>
      <c r="C359" s="1"/>
      <c r="D359" s="1"/>
      <c r="E359" s="1"/>
      <c r="F359" s="1"/>
      <c r="G359" s="3"/>
      <c r="H359" s="3"/>
      <c r="I359" s="3"/>
      <c r="J359" s="7" t="s">
        <v>461</v>
      </c>
      <c r="K359" s="5">
        <f>+K360</f>
        <v>355000</v>
      </c>
    </row>
    <row r="360" spans="1:11" x14ac:dyDescent="0.25">
      <c r="A360" s="1">
        <v>9</v>
      </c>
      <c r="B360" s="1">
        <v>9</v>
      </c>
      <c r="C360" s="1">
        <v>991</v>
      </c>
      <c r="D360" s="1"/>
      <c r="E360" s="1"/>
      <c r="F360" s="1"/>
      <c r="G360" s="3"/>
      <c r="H360" s="3"/>
      <c r="I360" s="3"/>
      <c r="J360" s="7" t="s">
        <v>790</v>
      </c>
      <c r="K360" s="5">
        <f>+K361</f>
        <v>355000</v>
      </c>
    </row>
    <row r="361" spans="1:11" x14ac:dyDescent="0.25">
      <c r="A361" s="1">
        <v>9</v>
      </c>
      <c r="B361" s="1">
        <v>9</v>
      </c>
      <c r="C361" s="1">
        <v>991</v>
      </c>
      <c r="D361" s="1">
        <v>1</v>
      </c>
      <c r="E361" s="1"/>
      <c r="F361" s="1"/>
      <c r="G361" s="1"/>
      <c r="H361" s="1"/>
      <c r="I361" s="1"/>
      <c r="J361" s="7" t="s">
        <v>94</v>
      </c>
      <c r="K361" s="5">
        <f>+K362</f>
        <v>355000</v>
      </c>
    </row>
    <row r="362" spans="1:11" x14ac:dyDescent="0.25">
      <c r="A362" s="1">
        <v>9</v>
      </c>
      <c r="B362" s="1">
        <v>9</v>
      </c>
      <c r="C362" s="1">
        <v>991</v>
      </c>
      <c r="D362" s="1">
        <v>1</v>
      </c>
      <c r="E362" s="1">
        <v>1</v>
      </c>
      <c r="F362" s="1"/>
      <c r="G362" s="1"/>
      <c r="H362" s="1"/>
      <c r="I362" s="1"/>
      <c r="J362" s="7" t="s">
        <v>790</v>
      </c>
      <c r="K362" s="5">
        <f>SUM(K363:K363)</f>
        <v>355000</v>
      </c>
    </row>
    <row r="363" spans="1:11" ht="18" customHeight="1" x14ac:dyDescent="0.25">
      <c r="A363" s="1">
        <v>9</v>
      </c>
      <c r="B363" s="1">
        <v>9</v>
      </c>
      <c r="C363" s="1">
        <v>991</v>
      </c>
      <c r="D363" s="1">
        <v>1</v>
      </c>
      <c r="E363" s="1">
        <v>1</v>
      </c>
      <c r="F363" s="1">
        <v>15</v>
      </c>
      <c r="G363" s="1" t="str">
        <f>+'PPTO TESORERIA'!G179</f>
        <v>JRE</v>
      </c>
      <c r="H363" s="1" t="str">
        <f>+'PPTO TESORERIA'!H179</f>
        <v>05</v>
      </c>
      <c r="I363" s="1" t="str">
        <f>+'PPTO TESORERIA'!I179</f>
        <v>TES</v>
      </c>
      <c r="J363" s="7" t="str">
        <f>+'PPTO TESORERIA'!J179</f>
        <v>ADMINISTRACIÓN OPTIMA DE LOS RECURSOS</v>
      </c>
      <c r="K363" s="204">
        <f>+'PPTO TESORERIA'!K179</f>
        <v>355000</v>
      </c>
    </row>
  </sheetData>
  <mergeCells count="6">
    <mergeCell ref="G6:I6"/>
    <mergeCell ref="A1:K1"/>
    <mergeCell ref="A2:K2"/>
    <mergeCell ref="A3:K3"/>
    <mergeCell ref="A4:K4"/>
    <mergeCell ref="A5:K5"/>
  </mergeCells>
  <pageMargins left="0.59055118110236227" right="0.35433070866141736" top="0.47244094488188981" bottom="0.59055118110236227" header="0.31496062992125984" footer="0.31496062992125984"/>
  <pageSetup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4F8732-D31F-4F2D-B5FA-007EEBE5DB4E}">
  <dimension ref="A12:A44"/>
  <sheetViews>
    <sheetView topLeftCell="A7" workbookViewId="0">
      <selection activeCell="A26" sqref="A26"/>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429" t="str">
        <f>+'16.2 PPTO. FAISMUN'!A4:K4</f>
        <v>PRESUPUESTO FONDO DE APORTACIONES PARA LA INFRAESTRCTURA SOCIAL MUNICIPAL</v>
      </c>
    </row>
    <row r="24" spans="1:1" ht="14.45" customHeight="1" x14ac:dyDescent="0.25">
      <c r="A24" s="415"/>
    </row>
    <row r="25" spans="1:1" x14ac:dyDescent="0.25">
      <c r="A25" s="415"/>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591C5D-5701-4A17-91A6-705810A11146}">
  <sheetPr>
    <tabColor theme="9" tint="0.59999389629810485"/>
  </sheetPr>
  <dimension ref="A1:K32"/>
  <sheetViews>
    <sheetView view="pageLayout" topLeftCell="A16" zoomScale="80" zoomScaleNormal="100" zoomScalePageLayoutView="80" workbookViewId="0">
      <selection activeCell="I31" sqref="I27:I31"/>
    </sheetView>
  </sheetViews>
  <sheetFormatPr baseColWidth="10" defaultRowHeight="15" x14ac:dyDescent="0.25"/>
  <cols>
    <col min="1" max="2" width="4.28515625" customWidth="1"/>
    <col min="3" max="3" width="4.7109375" customWidth="1"/>
    <col min="4" max="4" width="3.85546875" customWidth="1"/>
    <col min="5" max="5" width="4.7109375" customWidth="1"/>
    <col min="6" max="6" width="4.42578125" customWidth="1"/>
    <col min="7" max="7" width="4.28515625" customWidth="1"/>
    <col min="8" max="8" width="3.5703125" customWidth="1"/>
    <col min="9" max="9" width="5" customWidth="1"/>
    <col min="10" max="10" width="64.85546875" customWidth="1"/>
    <col min="11" max="11" width="19.5703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
        <v>82</v>
      </c>
      <c r="B2" s="347"/>
      <c r="C2" s="347"/>
      <c r="D2" s="347"/>
      <c r="E2" s="347"/>
      <c r="F2" s="347"/>
      <c r="G2" s="347"/>
      <c r="H2" s="347"/>
      <c r="I2" s="347"/>
      <c r="J2" s="347"/>
      <c r="K2" s="347"/>
    </row>
    <row r="3" spans="1:11" x14ac:dyDescent="0.25">
      <c r="A3" s="347" t="str">
        <f>+'ADQ. BIENES MUEBLES'!$A$3:$O$3</f>
        <v>PRESUPUESTO DE EGRESOS PARA EL EJERCICIO FISCAL 2025</v>
      </c>
      <c r="B3" s="347"/>
      <c r="C3" s="347"/>
      <c r="D3" s="347"/>
      <c r="E3" s="347"/>
      <c r="F3" s="347"/>
      <c r="G3" s="347"/>
      <c r="H3" s="347"/>
      <c r="I3" s="347"/>
      <c r="J3" s="347"/>
      <c r="K3" s="347"/>
    </row>
    <row r="4" spans="1:11" x14ac:dyDescent="0.25">
      <c r="A4" s="347" t="s">
        <v>1161</v>
      </c>
      <c r="B4" s="347"/>
      <c r="C4" s="347"/>
      <c r="D4" s="347"/>
      <c r="E4" s="347"/>
      <c r="F4" s="347"/>
      <c r="G4" s="347"/>
      <c r="H4" s="347"/>
      <c r="I4" s="347"/>
      <c r="J4" s="347"/>
      <c r="K4" s="347"/>
    </row>
    <row r="5" spans="1:11" x14ac:dyDescent="0.25">
      <c r="A5" s="430" t="s">
        <v>1151</v>
      </c>
      <c r="B5" s="430"/>
      <c r="C5" s="430"/>
      <c r="D5" s="430"/>
      <c r="E5" s="430"/>
      <c r="F5" s="430"/>
      <c r="G5" s="430"/>
      <c r="H5" s="430"/>
      <c r="I5" s="430"/>
      <c r="J5" s="430"/>
      <c r="K5" s="430"/>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f>
        <v>65786678.879999995</v>
      </c>
    </row>
    <row r="8" spans="1:11" x14ac:dyDescent="0.25">
      <c r="A8" s="1">
        <v>6</v>
      </c>
      <c r="B8" s="1"/>
      <c r="C8" s="1"/>
      <c r="D8" s="1"/>
      <c r="E8" s="1"/>
      <c r="F8" s="1"/>
      <c r="G8" s="3"/>
      <c r="H8" s="3"/>
      <c r="I8" s="3"/>
      <c r="J8" s="7" t="s">
        <v>143</v>
      </c>
      <c r="K8" s="5">
        <f>+K9</f>
        <v>65786678.879999995</v>
      </c>
    </row>
    <row r="9" spans="1:11" x14ac:dyDescent="0.25">
      <c r="A9" s="1">
        <v>6</v>
      </c>
      <c r="B9" s="1">
        <v>1</v>
      </c>
      <c r="C9" s="1"/>
      <c r="D9" s="1"/>
      <c r="E9" s="1"/>
      <c r="F9" s="1"/>
      <c r="G9" s="3"/>
      <c r="H9" s="3"/>
      <c r="I9" s="3"/>
      <c r="J9" s="7" t="s">
        <v>144</v>
      </c>
      <c r="K9" s="5">
        <f>+K10+K12+K18+K30</f>
        <v>65786678.879999995</v>
      </c>
    </row>
    <row r="10" spans="1:11" x14ac:dyDescent="0.25">
      <c r="A10" s="1">
        <v>6</v>
      </c>
      <c r="B10" s="1">
        <v>1</v>
      </c>
      <c r="C10" s="1">
        <v>611</v>
      </c>
      <c r="D10" s="1"/>
      <c r="E10" s="1"/>
      <c r="F10" s="1"/>
      <c r="G10" s="3"/>
      <c r="H10" s="3"/>
      <c r="I10" s="3"/>
      <c r="J10" s="7" t="s">
        <v>285</v>
      </c>
      <c r="K10" s="64">
        <f>+K11</f>
        <v>0</v>
      </c>
    </row>
    <row r="11" spans="1:11" x14ac:dyDescent="0.25">
      <c r="A11" s="1">
        <v>6</v>
      </c>
      <c r="B11" s="1">
        <v>1</v>
      </c>
      <c r="C11" s="1">
        <v>611</v>
      </c>
      <c r="D11" s="1">
        <v>2</v>
      </c>
      <c r="E11" s="1"/>
      <c r="F11" s="1"/>
      <c r="G11" s="3"/>
      <c r="H11" s="3"/>
      <c r="I11" s="3"/>
      <c r="J11" s="7" t="s">
        <v>146</v>
      </c>
      <c r="K11" s="64">
        <v>0</v>
      </c>
    </row>
    <row r="12" spans="1:11" x14ac:dyDescent="0.25">
      <c r="A12" s="1">
        <v>6</v>
      </c>
      <c r="B12" s="1">
        <v>1</v>
      </c>
      <c r="C12" s="1">
        <v>612</v>
      </c>
      <c r="D12" s="1"/>
      <c r="E12" s="1"/>
      <c r="F12" s="1"/>
      <c r="G12" s="3"/>
      <c r="H12" s="3"/>
      <c r="I12" s="3"/>
      <c r="J12" s="7" t="s">
        <v>284</v>
      </c>
      <c r="K12" s="5">
        <f>+K13</f>
        <v>4500000</v>
      </c>
    </row>
    <row r="13" spans="1:11" x14ac:dyDescent="0.25">
      <c r="A13" s="1">
        <v>6</v>
      </c>
      <c r="B13" s="1">
        <v>1</v>
      </c>
      <c r="C13" s="1">
        <v>612</v>
      </c>
      <c r="D13" s="1">
        <v>2</v>
      </c>
      <c r="E13" s="1"/>
      <c r="F13" s="1"/>
      <c r="G13" s="3"/>
      <c r="H13" s="3"/>
      <c r="I13" s="3"/>
      <c r="J13" s="7" t="s">
        <v>146</v>
      </c>
      <c r="K13" s="5">
        <f>+K14+K15</f>
        <v>4500000</v>
      </c>
    </row>
    <row r="14" spans="1:11" x14ac:dyDescent="0.25">
      <c r="A14" s="1">
        <v>6</v>
      </c>
      <c r="B14" s="1">
        <v>1</v>
      </c>
      <c r="C14" s="1">
        <v>612</v>
      </c>
      <c r="D14" s="1">
        <v>2</v>
      </c>
      <c r="E14" s="1">
        <v>1</v>
      </c>
      <c r="F14" s="1"/>
      <c r="G14" s="3"/>
      <c r="H14" s="3"/>
      <c r="I14" s="3"/>
      <c r="J14" s="7" t="s">
        <v>147</v>
      </c>
      <c r="K14" s="64">
        <v>0</v>
      </c>
    </row>
    <row r="15" spans="1:11" x14ac:dyDescent="0.25">
      <c r="A15" s="1">
        <v>6</v>
      </c>
      <c r="B15" s="1">
        <v>1</v>
      </c>
      <c r="C15" s="1">
        <v>612</v>
      </c>
      <c r="D15" s="1">
        <v>2</v>
      </c>
      <c r="E15" s="1">
        <v>2</v>
      </c>
      <c r="F15" s="1"/>
      <c r="G15" s="3"/>
      <c r="H15" s="3"/>
      <c r="I15" s="524"/>
      <c r="J15" s="7" t="s">
        <v>158</v>
      </c>
      <c r="K15" s="5">
        <f>+K16</f>
        <v>4500000</v>
      </c>
    </row>
    <row r="16" spans="1:11" x14ac:dyDescent="0.25">
      <c r="A16" s="1">
        <v>6</v>
      </c>
      <c r="B16" s="1">
        <v>1</v>
      </c>
      <c r="C16" s="1">
        <v>612</v>
      </c>
      <c r="D16" s="1">
        <v>2</v>
      </c>
      <c r="E16" s="1">
        <v>3</v>
      </c>
      <c r="F16" s="1"/>
      <c r="G16" s="3"/>
      <c r="H16" s="3"/>
      <c r="I16" s="524"/>
      <c r="J16" s="7" t="s">
        <v>159</v>
      </c>
      <c r="K16" s="5">
        <f>+K17</f>
        <v>4500000</v>
      </c>
    </row>
    <row r="17" spans="1:11" x14ac:dyDescent="0.25">
      <c r="A17" s="1">
        <f>+'PPTO OBRAS '!A169</f>
        <v>6</v>
      </c>
      <c r="B17" s="1">
        <f>+'PPTO OBRAS '!B169</f>
        <v>1</v>
      </c>
      <c r="C17" s="1">
        <f>+'PPTO OBRAS '!C169</f>
        <v>612</v>
      </c>
      <c r="D17" s="1">
        <f>+'PPTO OBRAS '!D169</f>
        <v>2</v>
      </c>
      <c r="E17" s="1">
        <v>3</v>
      </c>
      <c r="F17" s="1">
        <f>+'PPTO OBRAS '!F169</f>
        <v>25</v>
      </c>
      <c r="G17" s="1" t="str">
        <f>+'PPTO OBRAS '!G169</f>
        <v>JRE</v>
      </c>
      <c r="H17" s="1" t="str">
        <f>+'PPTO OBRAS '!H169</f>
        <v>06</v>
      </c>
      <c r="I17" s="521" t="str">
        <f>+'PPTO OBRAS '!I169</f>
        <v>OP1</v>
      </c>
      <c r="J17" s="1" t="str">
        <f>+'PPTO OBRAS '!J169</f>
        <v>EJECUTAR OBRA PÚBLICA PARA EL SECTOR EDUCATIVO</v>
      </c>
      <c r="K17" s="17">
        <f>+'PPTO OBRAS '!K169</f>
        <v>4500000</v>
      </c>
    </row>
    <row r="18" spans="1:11" ht="26.25" x14ac:dyDescent="0.25">
      <c r="A18" s="1">
        <v>6</v>
      </c>
      <c r="B18" s="1">
        <v>1</v>
      </c>
      <c r="C18" s="1">
        <v>614</v>
      </c>
      <c r="D18" s="1"/>
      <c r="E18" s="1"/>
      <c r="F18" s="1"/>
      <c r="G18" s="3"/>
      <c r="H18" s="3"/>
      <c r="I18" s="524"/>
      <c r="J18" s="7" t="s">
        <v>161</v>
      </c>
      <c r="K18" s="5">
        <f>+K19</f>
        <v>61286678.879999995</v>
      </c>
    </row>
    <row r="19" spans="1:11" x14ac:dyDescent="0.25">
      <c r="A19" s="1">
        <v>6</v>
      </c>
      <c r="B19" s="1">
        <v>1</v>
      </c>
      <c r="C19" s="1">
        <v>614</v>
      </c>
      <c r="D19" s="1">
        <v>2</v>
      </c>
      <c r="E19" s="1"/>
      <c r="F19" s="1"/>
      <c r="G19" s="3"/>
      <c r="H19" s="3"/>
      <c r="I19" s="524"/>
      <c r="J19" s="7" t="s">
        <v>146</v>
      </c>
      <c r="K19" s="5">
        <f>+K20+K22+K24+K26+K28</f>
        <v>61286678.879999995</v>
      </c>
    </row>
    <row r="20" spans="1:11" x14ac:dyDescent="0.25">
      <c r="A20" s="1">
        <v>6</v>
      </c>
      <c r="B20" s="1">
        <v>1</v>
      </c>
      <c r="C20" s="1">
        <v>614</v>
      </c>
      <c r="D20" s="1">
        <v>2</v>
      </c>
      <c r="E20" s="1">
        <v>1</v>
      </c>
      <c r="F20" s="1"/>
      <c r="G20" s="3"/>
      <c r="H20" s="3"/>
      <c r="I20" s="524"/>
      <c r="J20" s="7" t="s">
        <v>174</v>
      </c>
      <c r="K20" s="5">
        <f>+K21</f>
        <v>15000000</v>
      </c>
    </row>
    <row r="21" spans="1:11" ht="26.25" x14ac:dyDescent="0.25">
      <c r="A21" s="1">
        <v>6</v>
      </c>
      <c r="B21" s="1">
        <v>1</v>
      </c>
      <c r="C21" s="1">
        <v>614</v>
      </c>
      <c r="D21" s="1">
        <v>2</v>
      </c>
      <c r="E21" s="1">
        <v>1</v>
      </c>
      <c r="F21" s="1">
        <v>25</v>
      </c>
      <c r="G21" s="3" t="str">
        <f>+'PPTO OBRAS '!G175</f>
        <v>JRE</v>
      </c>
      <c r="H21" s="3" t="str">
        <f>+'PPTO OBRAS '!H175</f>
        <v>06</v>
      </c>
      <c r="I21" s="524" t="str">
        <f>+'PPTO OBRAS '!I175</f>
        <v>OP1</v>
      </c>
      <c r="J21" s="43" t="str">
        <f>+'PPTO OBRAS '!J175</f>
        <v>CONSTRUCCION Y MANTENIMIENTO DE INFRAESTRUCTURA Y EQUIPAMIENTO URBANO</v>
      </c>
      <c r="K21" s="126">
        <f>+'PPTO OBRAS '!K175</f>
        <v>15000000</v>
      </c>
    </row>
    <row r="22" spans="1:11" x14ac:dyDescent="0.25">
      <c r="A22" s="1">
        <v>6</v>
      </c>
      <c r="B22" s="1">
        <v>1</v>
      </c>
      <c r="C22" s="1">
        <v>614</v>
      </c>
      <c r="D22" s="1">
        <v>2</v>
      </c>
      <c r="E22" s="1">
        <v>2</v>
      </c>
      <c r="F22" s="1"/>
      <c r="G22" s="3"/>
      <c r="H22" s="3"/>
      <c r="I22" s="524"/>
      <c r="J22" s="7" t="s">
        <v>175</v>
      </c>
      <c r="K22" s="64">
        <f>+K23</f>
        <v>0</v>
      </c>
    </row>
    <row r="23" spans="1:11" ht="26.25" x14ac:dyDescent="0.25">
      <c r="A23" s="1">
        <v>6</v>
      </c>
      <c r="B23" s="1">
        <v>1</v>
      </c>
      <c r="C23" s="1">
        <v>614</v>
      </c>
      <c r="D23" s="1">
        <v>2</v>
      </c>
      <c r="E23" s="1">
        <v>2</v>
      </c>
      <c r="F23" s="1">
        <v>25</v>
      </c>
      <c r="G23" s="101" t="str">
        <f>+'PPTO OBRAS '!G177</f>
        <v>JRE</v>
      </c>
      <c r="H23" s="101" t="str">
        <f>+'PPTO OBRAS '!H177</f>
        <v>06</v>
      </c>
      <c r="I23" s="101" t="str">
        <f>+'PPTO OBRAS '!I177</f>
        <v>OP1</v>
      </c>
      <c r="J23" s="43" t="str">
        <f>+'PPTO OBRAS '!J177</f>
        <v>CONSTRUCCION Y MANTENIMIENTO DE INFRAESTRUCTURA Y EQUIPAMIENTO URBANO</v>
      </c>
      <c r="K23" s="241">
        <f>+'PPTO OBRAS '!K177</f>
        <v>0</v>
      </c>
    </row>
    <row r="24" spans="1:11" x14ac:dyDescent="0.25">
      <c r="A24" s="1">
        <v>6</v>
      </c>
      <c r="B24" s="1">
        <v>1</v>
      </c>
      <c r="C24" s="1">
        <v>614</v>
      </c>
      <c r="D24" s="1">
        <v>2</v>
      </c>
      <c r="E24" s="1">
        <v>3</v>
      </c>
      <c r="F24" s="1"/>
      <c r="G24" s="3"/>
      <c r="H24" s="3"/>
      <c r="I24" s="3"/>
      <c r="J24" s="7" t="s">
        <v>783</v>
      </c>
      <c r="K24" s="64">
        <f>+K25</f>
        <v>0</v>
      </c>
    </row>
    <row r="25" spans="1:11" ht="26.25" x14ac:dyDescent="0.25">
      <c r="A25" s="1">
        <v>6</v>
      </c>
      <c r="B25" s="1">
        <v>1</v>
      </c>
      <c r="C25" s="1">
        <v>614</v>
      </c>
      <c r="D25" s="1">
        <v>2</v>
      </c>
      <c r="E25" s="1">
        <v>3</v>
      </c>
      <c r="F25" s="1">
        <v>25</v>
      </c>
      <c r="G25" s="3" t="str">
        <f>+'PPTO OBRAS '!G179</f>
        <v>JRE</v>
      </c>
      <c r="H25" s="3" t="str">
        <f>+'PPTO OBRAS '!H179</f>
        <v>06</v>
      </c>
      <c r="I25" s="3" t="str">
        <f>+'PPTO OBRAS '!I179</f>
        <v>OP1</v>
      </c>
      <c r="J25" s="43" t="str">
        <f>+'PPTO OBRAS '!J179</f>
        <v>CONSTRUCCION Y MANTENIMIENTO DE INFRAESTRUCTURA Y EQUIPAMIENTO URBANO</v>
      </c>
      <c r="K25" s="241">
        <f>+'PPTO OBRAS '!K179</f>
        <v>0</v>
      </c>
    </row>
    <row r="26" spans="1:11" x14ac:dyDescent="0.25">
      <c r="A26" s="1">
        <v>6</v>
      </c>
      <c r="B26" s="1">
        <v>1</v>
      </c>
      <c r="C26" s="1">
        <v>614</v>
      </c>
      <c r="D26" s="1">
        <v>2</v>
      </c>
      <c r="E26" s="1">
        <v>4</v>
      </c>
      <c r="F26" s="1"/>
      <c r="G26" s="3"/>
      <c r="H26" s="3"/>
      <c r="I26" s="3"/>
      <c r="J26" s="7" t="s">
        <v>784</v>
      </c>
      <c r="K26" s="5">
        <f>+K27</f>
        <v>2816272.2</v>
      </c>
    </row>
    <row r="27" spans="1:11" ht="26.25" x14ac:dyDescent="0.25">
      <c r="A27" s="1">
        <v>6</v>
      </c>
      <c r="B27" s="1">
        <v>1</v>
      </c>
      <c r="C27" s="1">
        <v>614</v>
      </c>
      <c r="D27" s="1">
        <v>2</v>
      </c>
      <c r="E27" s="1">
        <v>4</v>
      </c>
      <c r="F27" s="1">
        <v>25</v>
      </c>
      <c r="G27" s="3" t="str">
        <f>+'PPTO OBRAS '!G181</f>
        <v>JRE</v>
      </c>
      <c r="H27" s="3" t="str">
        <f>+'PPTO OBRAS '!H181</f>
        <v>06</v>
      </c>
      <c r="I27" s="524" t="str">
        <f>+'PPTO OBRAS '!I181</f>
        <v>OP1</v>
      </c>
      <c r="J27" s="43" t="str">
        <f>+'PPTO OBRAS '!J181</f>
        <v>CONSTRUCCION Y MANTENIMIENTO DE INFRAESTRUCTURA Y EQUIPAMIENTO URBANO</v>
      </c>
      <c r="K27" s="127">
        <f>+'PPTO OBRAS '!K181</f>
        <v>2816272.2</v>
      </c>
    </row>
    <row r="28" spans="1:11" x14ac:dyDescent="0.25">
      <c r="A28" s="1">
        <v>6</v>
      </c>
      <c r="B28" s="1">
        <v>1</v>
      </c>
      <c r="C28" s="1">
        <v>614</v>
      </c>
      <c r="D28" s="1">
        <v>2</v>
      </c>
      <c r="E28" s="1">
        <v>5</v>
      </c>
      <c r="F28" s="1"/>
      <c r="G28" s="3"/>
      <c r="H28" s="3"/>
      <c r="I28" s="524"/>
      <c r="J28" s="43" t="s">
        <v>177</v>
      </c>
      <c r="K28" s="127">
        <f>+K29</f>
        <v>43470406.68</v>
      </c>
    </row>
    <row r="29" spans="1:11" ht="26.25" x14ac:dyDescent="0.25">
      <c r="A29" s="1">
        <v>6</v>
      </c>
      <c r="B29" s="1">
        <v>1</v>
      </c>
      <c r="C29" s="1">
        <v>614</v>
      </c>
      <c r="D29" s="1">
        <v>2</v>
      </c>
      <c r="E29" s="1">
        <v>5</v>
      </c>
      <c r="F29" s="1">
        <v>25</v>
      </c>
      <c r="G29" s="3" t="str">
        <f>+'PPTO OBRAS '!G183</f>
        <v>JRE</v>
      </c>
      <c r="H29" s="3" t="str">
        <f>+'PPTO OBRAS '!H183</f>
        <v>06</v>
      </c>
      <c r="I29" s="524" t="str">
        <f>+'PPTO OBRAS '!I183</f>
        <v>OP1</v>
      </c>
      <c r="J29" s="43" t="str">
        <f>+'PPTO OBRAS '!J183</f>
        <v>CONSTRUCCION Y MANTENIMIENTO DE INFRAESTRUCTURA Y EQUIPAMIENTO URBANO</v>
      </c>
      <c r="K29" s="127">
        <f>+'PPTO OBRAS '!K183</f>
        <v>43470406.68</v>
      </c>
    </row>
    <row r="30" spans="1:11" x14ac:dyDescent="0.25">
      <c r="A30" s="1">
        <v>6</v>
      </c>
      <c r="B30" s="1">
        <v>1</v>
      </c>
      <c r="C30" s="1">
        <v>619</v>
      </c>
      <c r="D30" s="1"/>
      <c r="E30" s="1"/>
      <c r="F30" s="1"/>
      <c r="G30" s="3"/>
      <c r="H30" s="3"/>
      <c r="I30" s="524"/>
      <c r="J30" s="7" t="s">
        <v>290</v>
      </c>
      <c r="K30" s="64">
        <f>+K31</f>
        <v>0</v>
      </c>
    </row>
    <row r="31" spans="1:11" x14ac:dyDescent="0.25">
      <c r="A31" s="1">
        <v>6</v>
      </c>
      <c r="B31" s="1">
        <v>1</v>
      </c>
      <c r="C31" s="1">
        <v>619</v>
      </c>
      <c r="D31" s="1">
        <v>2</v>
      </c>
      <c r="E31" s="1"/>
      <c r="F31" s="1"/>
      <c r="G31" s="3"/>
      <c r="H31" s="3"/>
      <c r="I31" s="524"/>
      <c r="J31" s="7" t="s">
        <v>146</v>
      </c>
      <c r="K31" s="64">
        <f>+K32</f>
        <v>0</v>
      </c>
    </row>
    <row r="32" spans="1:11" x14ac:dyDescent="0.25">
      <c r="A32" s="1">
        <v>6</v>
      </c>
      <c r="B32" s="1">
        <v>1</v>
      </c>
      <c r="C32" s="1">
        <v>619</v>
      </c>
      <c r="D32" s="1">
        <v>2</v>
      </c>
      <c r="E32" s="1">
        <v>1</v>
      </c>
      <c r="F32" s="1">
        <v>25</v>
      </c>
      <c r="G32" s="3" t="s">
        <v>230</v>
      </c>
      <c r="H32" s="3">
        <v>21</v>
      </c>
      <c r="I32" s="3" t="s">
        <v>231</v>
      </c>
      <c r="J32" s="7" t="s">
        <v>291</v>
      </c>
      <c r="K32" s="64">
        <v>0</v>
      </c>
    </row>
  </sheetData>
  <mergeCells count="6">
    <mergeCell ref="G6:I6"/>
    <mergeCell ref="A1:K1"/>
    <mergeCell ref="A2:K2"/>
    <mergeCell ref="A3:K3"/>
    <mergeCell ref="A4:K4"/>
    <mergeCell ref="A5:K5"/>
  </mergeCells>
  <pageMargins left="0.59055118110236227" right="0.35433070866141736" top="0.47244094488188981" bottom="0.59055118110236227" header="0.31496062992125984" footer="0.31496062992125984"/>
  <pageSetup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D2FAE-C630-404B-BF99-0814856FD8A7}">
  <dimension ref="A12:A44"/>
  <sheetViews>
    <sheetView topLeftCell="A7" workbookViewId="0">
      <selection activeCell="A26" sqref="A26"/>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429" t="str">
        <f>+'16.3 PPTO. FORTAMUN'!A4:K4</f>
        <v>PRESUPUESTO FONDO DE APORTACIONES PARA EL FORTALECIMIENTO DE LOS MUNICIPIOS</v>
      </c>
    </row>
    <row r="24" spans="1:1" ht="14.45" customHeight="1" x14ac:dyDescent="0.25">
      <c r="A24" s="415"/>
    </row>
    <row r="25" spans="1:1" x14ac:dyDescent="0.25">
      <c r="A25" s="415"/>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1D124A-A86B-462D-B4EF-8B73183C7D83}">
  <sheetPr>
    <tabColor theme="9" tint="0.59999389629810485"/>
  </sheetPr>
  <dimension ref="A1:K146"/>
  <sheetViews>
    <sheetView view="pageLayout" zoomScale="80" zoomScaleNormal="100" zoomScalePageLayoutView="80" workbookViewId="0">
      <selection activeCell="I146" sqref="I146"/>
    </sheetView>
  </sheetViews>
  <sheetFormatPr baseColWidth="10" defaultRowHeight="15" x14ac:dyDescent="0.25"/>
  <cols>
    <col min="1" max="2" width="4.28515625" customWidth="1"/>
    <col min="3" max="3" width="4.7109375" customWidth="1"/>
    <col min="4" max="4" width="3.85546875" customWidth="1"/>
    <col min="5" max="5" width="4.7109375" customWidth="1"/>
    <col min="6" max="6" width="4.42578125" customWidth="1"/>
    <col min="7" max="7" width="4.28515625" customWidth="1"/>
    <col min="8" max="8" width="3.5703125" customWidth="1"/>
    <col min="9" max="9" width="5" customWidth="1"/>
    <col min="10" max="10" width="64.85546875" customWidth="1"/>
    <col min="11" max="11" width="19.5703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
        <v>82</v>
      </c>
      <c r="B2" s="347"/>
      <c r="C2" s="347"/>
      <c r="D2" s="347"/>
      <c r="E2" s="347"/>
      <c r="F2" s="347"/>
      <c r="G2" s="347"/>
      <c r="H2" s="347"/>
      <c r="I2" s="347"/>
      <c r="J2" s="347"/>
      <c r="K2" s="347"/>
    </row>
    <row r="3" spans="1:11" x14ac:dyDescent="0.25">
      <c r="A3" s="347" t="str">
        <f>+'ADQ. BIENES MUEBLES'!$A$3:$O$3</f>
        <v>PRESUPUESTO DE EGRESOS PARA EL EJERCICIO FISCAL 2025</v>
      </c>
      <c r="B3" s="347"/>
      <c r="C3" s="347"/>
      <c r="D3" s="347"/>
      <c r="E3" s="347"/>
      <c r="F3" s="347"/>
      <c r="G3" s="347"/>
      <c r="H3" s="347"/>
      <c r="I3" s="347"/>
      <c r="J3" s="347"/>
      <c r="K3" s="347"/>
    </row>
    <row r="4" spans="1:11" x14ac:dyDescent="0.25">
      <c r="A4" s="347" t="s">
        <v>1162</v>
      </c>
      <c r="B4" s="347"/>
      <c r="C4" s="347"/>
      <c r="D4" s="347"/>
      <c r="E4" s="347"/>
      <c r="F4" s="347"/>
      <c r="G4" s="347"/>
      <c r="H4" s="347"/>
      <c r="I4" s="347"/>
      <c r="J4" s="347"/>
      <c r="K4" s="347"/>
    </row>
    <row r="5" spans="1:11" x14ac:dyDescent="0.25">
      <c r="A5" s="430" t="s">
        <v>1152</v>
      </c>
      <c r="B5" s="430"/>
      <c r="C5" s="430"/>
      <c r="D5" s="430"/>
      <c r="E5" s="430"/>
      <c r="F5" s="430"/>
      <c r="G5" s="430"/>
      <c r="H5" s="430"/>
      <c r="I5" s="430"/>
      <c r="J5" s="430"/>
      <c r="K5" s="430"/>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+K8+K36+K83+K125+K141</f>
        <v>24237840.41</v>
      </c>
    </row>
    <row r="8" spans="1:11" x14ac:dyDescent="0.25">
      <c r="A8" s="15">
        <v>1</v>
      </c>
      <c r="B8" s="15"/>
      <c r="C8" s="15"/>
      <c r="D8" s="15"/>
      <c r="E8" s="15"/>
      <c r="F8" s="15"/>
      <c r="G8" s="15"/>
      <c r="H8" s="15"/>
      <c r="I8" s="15"/>
      <c r="J8" s="6" t="s">
        <v>91</v>
      </c>
      <c r="K8" s="4">
        <f>+K9+K16+K23+K29</f>
        <v>8928360.0999999996</v>
      </c>
    </row>
    <row r="9" spans="1:11" x14ac:dyDescent="0.25">
      <c r="A9" s="1">
        <v>1</v>
      </c>
      <c r="B9" s="1">
        <v>1</v>
      </c>
      <c r="C9" s="1"/>
      <c r="D9" s="1"/>
      <c r="E9" s="1"/>
      <c r="F9" s="1"/>
      <c r="G9" s="1"/>
      <c r="H9" s="1"/>
      <c r="I9" s="1"/>
      <c r="J9" s="7" t="s">
        <v>92</v>
      </c>
      <c r="K9" s="5">
        <f>+K10</f>
        <v>6686632.5599999996</v>
      </c>
    </row>
    <row r="10" spans="1:11" x14ac:dyDescent="0.25">
      <c r="A10" s="1">
        <v>1</v>
      </c>
      <c r="B10" s="1">
        <v>1</v>
      </c>
      <c r="C10" s="1">
        <v>113</v>
      </c>
      <c r="D10" s="1"/>
      <c r="E10" s="1"/>
      <c r="F10" s="1"/>
      <c r="G10" s="1"/>
      <c r="H10" s="1"/>
      <c r="I10" s="521"/>
      <c r="J10" s="7" t="s">
        <v>93</v>
      </c>
      <c r="K10" s="5">
        <f>+K11</f>
        <v>6686632.5599999996</v>
      </c>
    </row>
    <row r="11" spans="1:11" x14ac:dyDescent="0.25">
      <c r="A11" s="1">
        <v>1</v>
      </c>
      <c r="B11" s="1">
        <v>1</v>
      </c>
      <c r="C11" s="1">
        <v>113</v>
      </c>
      <c r="D11" s="1">
        <v>3</v>
      </c>
      <c r="E11" s="1"/>
      <c r="F11" s="1"/>
      <c r="G11" s="1"/>
      <c r="H11" s="1"/>
      <c r="I11" s="521"/>
      <c r="J11" s="7" t="s">
        <v>239</v>
      </c>
      <c r="K11" s="17">
        <f>+K12</f>
        <v>6686632.5599999996</v>
      </c>
    </row>
    <row r="12" spans="1:11" x14ac:dyDescent="0.25">
      <c r="A12" s="1">
        <v>1</v>
      </c>
      <c r="B12" s="1">
        <v>1</v>
      </c>
      <c r="C12" s="1">
        <v>113</v>
      </c>
      <c r="D12" s="1">
        <v>3</v>
      </c>
      <c r="E12" s="1">
        <v>1</v>
      </c>
      <c r="F12" s="1"/>
      <c r="G12" s="1"/>
      <c r="H12" s="1"/>
      <c r="I12" s="521"/>
      <c r="J12" s="7" t="s">
        <v>95</v>
      </c>
      <c r="K12" s="17">
        <f>SUM(K13:K15)</f>
        <v>6686632.5599999996</v>
      </c>
    </row>
    <row r="13" spans="1:11" ht="26.25" x14ac:dyDescent="0.25">
      <c r="A13" s="1">
        <f>+'PPTO. SEG. PUB.'!A13</f>
        <v>1</v>
      </c>
      <c r="B13" s="1">
        <f>+'PPTO. SEG. PUB.'!B13</f>
        <v>1</v>
      </c>
      <c r="C13" s="1">
        <f>+'PPTO. SEG. PUB.'!C13</f>
        <v>113</v>
      </c>
      <c r="D13" s="1">
        <f>+'PPTO. SEG. PUB.'!D13</f>
        <v>3</v>
      </c>
      <c r="E13" s="1">
        <f>+'PPTO. SEG. PUB.'!E13</f>
        <v>1</v>
      </c>
      <c r="F13" s="1">
        <f>+'PPTO. SEG. PUB.'!F13</f>
        <v>25</v>
      </c>
      <c r="G13" s="1" t="str">
        <f>+'PPTO. SEG. PUB.'!G13</f>
        <v>JRE</v>
      </c>
      <c r="H13" s="1">
        <f>+'PPTO. SEG. PUB.'!H13</f>
        <v>26</v>
      </c>
      <c r="I13" s="521" t="str">
        <f>+'PPTO. SEG. PUB.'!I13</f>
        <v>SEP</v>
      </c>
      <c r="J13" s="7" t="str">
        <f>+'PPTO. SEG. PUB.'!J13</f>
        <v>PREVENCIÓN Y CONTROL POLICIAL DE LA VIOLENCIA Y DEL DELITO EN EL MUNICIPIO</v>
      </c>
      <c r="K13" s="17">
        <f>+'PPTO. SEG. PUB.'!K13</f>
        <v>5047045.92</v>
      </c>
    </row>
    <row r="14" spans="1:11" ht="26.25" customHeight="1" x14ac:dyDescent="0.25">
      <c r="A14" s="1">
        <f>+'PPTO TRANSITO'!A13</f>
        <v>1</v>
      </c>
      <c r="B14" s="1">
        <f>+'PPTO TRANSITO'!B13</f>
        <v>1</v>
      </c>
      <c r="C14" s="1">
        <f>+'PPTO TRANSITO'!C13</f>
        <v>113</v>
      </c>
      <c r="D14" s="1">
        <f>+'PPTO TRANSITO'!D13</f>
        <v>3</v>
      </c>
      <c r="E14" s="1">
        <f>+'PPTO TRANSITO'!E13</f>
        <v>1</v>
      </c>
      <c r="F14" s="1">
        <f>+'PPTO TRANSITO'!F13</f>
        <v>25</v>
      </c>
      <c r="G14" s="1" t="str">
        <f>+'PPTO TRANSITO'!G13</f>
        <v>JRE</v>
      </c>
      <c r="H14" s="1">
        <f>+'PPTO TRANSITO'!H13</f>
        <v>27</v>
      </c>
      <c r="I14" s="521" t="str">
        <f>+'PPTO TRANSITO'!I13</f>
        <v>TYV</v>
      </c>
      <c r="J14" s="7" t="str">
        <f>+'PPTO TRANSITO'!J13</f>
        <v>MOVILIDAD Y TRANSPORTE</v>
      </c>
      <c r="K14" s="17">
        <f>+'PPTO TRANSITO'!K13</f>
        <v>1001867.04</v>
      </c>
    </row>
    <row r="15" spans="1:11" ht="39" x14ac:dyDescent="0.25">
      <c r="A15" s="1">
        <f>+'PPTO ALUM PUB.'!A13</f>
        <v>1</v>
      </c>
      <c r="B15" s="1">
        <f>+'PPTO PROT. CIVIL'!B13</f>
        <v>1</v>
      </c>
      <c r="C15" s="1">
        <f>+'PPTO PROT. CIVIL'!C13</f>
        <v>113</v>
      </c>
      <c r="D15" s="1">
        <f>+'PPTO PROT. CIVIL'!D13</f>
        <v>3</v>
      </c>
      <c r="E15" s="1">
        <f>+'PPTO PROT. CIVIL'!E13</f>
        <v>1</v>
      </c>
      <c r="F15" s="1">
        <f>+'PPTO PROT. CIVIL'!F13</f>
        <v>25</v>
      </c>
      <c r="G15" s="1" t="str">
        <f>+'PPTO PROT. CIVIL'!G13</f>
        <v>JRE</v>
      </c>
      <c r="H15" s="1">
        <f>+'PPTO PROT. CIVIL'!H13</f>
        <v>28</v>
      </c>
      <c r="I15" s="521" t="str">
        <f>+'PPTO PROT. CIVIL'!I13</f>
        <v>PTC</v>
      </c>
      <c r="J15" s="7" t="str">
        <f>+'PPTO PROT. CIVIL'!J13</f>
        <v>VERIFICACIÓN DE ESTABLECIMIENTOS COMERCIALES, INSTITUCIONES EDUCATIVAS PÚBLICAS Y PRIVADAS PARA QUE CUMPLAN CON LAS MEDIDAS DE SEGURIDAD QUE MARCA LA LEY</v>
      </c>
      <c r="K15" s="17">
        <f>+'PPTO PROT. CIVIL'!K13</f>
        <v>637719.6</v>
      </c>
    </row>
    <row r="16" spans="1:11" x14ac:dyDescent="0.25">
      <c r="A16" s="1">
        <v>1</v>
      </c>
      <c r="B16" s="1">
        <v>3</v>
      </c>
      <c r="C16" s="1"/>
      <c r="D16" s="1"/>
      <c r="E16" s="1"/>
      <c r="F16" s="1"/>
      <c r="G16" s="1"/>
      <c r="H16" s="1"/>
      <c r="I16" s="521"/>
      <c r="J16" s="7" t="s">
        <v>96</v>
      </c>
      <c r="K16" s="5">
        <f>+K17</f>
        <v>557219.38</v>
      </c>
    </row>
    <row r="17" spans="1:11" x14ac:dyDescent="0.25">
      <c r="A17" s="1">
        <v>1</v>
      </c>
      <c r="B17" s="1">
        <v>3</v>
      </c>
      <c r="C17" s="1">
        <v>132</v>
      </c>
      <c r="D17" s="1"/>
      <c r="E17" s="1"/>
      <c r="F17" s="1"/>
      <c r="G17" s="1"/>
      <c r="H17" s="1"/>
      <c r="I17" s="521"/>
      <c r="J17" s="7" t="s">
        <v>97</v>
      </c>
      <c r="K17" s="5">
        <f>+K18</f>
        <v>557219.38</v>
      </c>
    </row>
    <row r="18" spans="1:11" x14ac:dyDescent="0.25">
      <c r="A18" s="1">
        <v>1</v>
      </c>
      <c r="B18" s="1">
        <v>3</v>
      </c>
      <c r="C18" s="1">
        <v>132</v>
      </c>
      <c r="D18" s="1">
        <v>3</v>
      </c>
      <c r="E18" s="1"/>
      <c r="F18" s="1"/>
      <c r="G18" s="1"/>
      <c r="H18" s="1"/>
      <c r="I18" s="521"/>
      <c r="J18" s="7" t="s">
        <v>239</v>
      </c>
      <c r="K18" s="17">
        <f>+K19</f>
        <v>557219.38</v>
      </c>
    </row>
    <row r="19" spans="1:11" x14ac:dyDescent="0.25">
      <c r="A19" s="1">
        <v>1</v>
      </c>
      <c r="B19" s="1">
        <f t="shared" ref="B19:C19" si="0">+B18</f>
        <v>3</v>
      </c>
      <c r="C19" s="1">
        <f t="shared" si="0"/>
        <v>132</v>
      </c>
      <c r="D19" s="1">
        <v>3</v>
      </c>
      <c r="E19" s="1">
        <v>1</v>
      </c>
      <c r="F19" s="1"/>
      <c r="G19" s="1"/>
      <c r="H19" s="1"/>
      <c r="I19" s="521"/>
      <c r="J19" s="7" t="s">
        <v>95</v>
      </c>
      <c r="K19" s="17">
        <f>SUM(K20:K22)</f>
        <v>557219.38</v>
      </c>
    </row>
    <row r="20" spans="1:11" ht="24.75" customHeight="1" x14ac:dyDescent="0.25">
      <c r="A20" s="1">
        <f>+'PPTO. SEG. PUB.'!A18</f>
        <v>1</v>
      </c>
      <c r="B20" s="1">
        <f>+'PPTO. SEG. PUB.'!B18</f>
        <v>3</v>
      </c>
      <c r="C20" s="1">
        <f>+'PPTO. SEG. PUB.'!C18</f>
        <v>132</v>
      </c>
      <c r="D20" s="1">
        <f>+'PPTO. SEG. PUB.'!D18</f>
        <v>3</v>
      </c>
      <c r="E20" s="1">
        <f>+'PPTO. SEG. PUB.'!E18</f>
        <v>1</v>
      </c>
      <c r="F20" s="1">
        <f>+'PPTO. SEG. PUB.'!F18</f>
        <v>25</v>
      </c>
      <c r="G20" s="1" t="str">
        <f>+'PPTO. SEG. PUB.'!G18</f>
        <v>JRE</v>
      </c>
      <c r="H20" s="1">
        <f>+'PPTO. SEG. PUB.'!H18</f>
        <v>26</v>
      </c>
      <c r="I20" s="521" t="str">
        <f>+'PPTO. SEG. PUB.'!I18</f>
        <v>SEP</v>
      </c>
      <c r="J20" s="7" t="str">
        <f>+'PPTO. SEG. PUB.'!J18</f>
        <v>PREVENCIÓN Y CONTROL POLICIAL DE LA VIOLENCIA Y DEL DELITO EN EL MUNICIPIO</v>
      </c>
      <c r="K20" s="17">
        <f>+'PPTO. SEG. PUB.'!K18</f>
        <v>420587.16</v>
      </c>
    </row>
    <row r="21" spans="1:11" ht="26.25" customHeight="1" x14ac:dyDescent="0.25">
      <c r="A21" s="1">
        <f>+'PPTO TRANSITO'!A18</f>
        <v>1</v>
      </c>
      <c r="B21" s="1">
        <f>+'PPTO TRANSITO'!B18</f>
        <v>3</v>
      </c>
      <c r="C21" s="1">
        <f>+'PPTO TRANSITO'!C18</f>
        <v>132</v>
      </c>
      <c r="D21" s="1">
        <f>+'PPTO TRANSITO'!D18</f>
        <v>3</v>
      </c>
      <c r="E21" s="1">
        <f>+'PPTO TRANSITO'!E18</f>
        <v>1</v>
      </c>
      <c r="F21" s="1">
        <f>+'PPTO TRANSITO'!F18</f>
        <v>25</v>
      </c>
      <c r="G21" s="1" t="str">
        <f>+'PPTO TRANSITO'!G18</f>
        <v>JRE</v>
      </c>
      <c r="H21" s="1">
        <f>+'PPTO TRANSITO'!H18</f>
        <v>27</v>
      </c>
      <c r="I21" s="521" t="str">
        <f>+'PPTO TRANSITO'!I18</f>
        <v>TYV</v>
      </c>
      <c r="J21" s="7" t="str">
        <f>+'PPTO TRANSITO'!J18</f>
        <v>MOVILIDAD Y TRANSPORTE</v>
      </c>
      <c r="K21" s="17">
        <f>+'PPTO TRANSITO'!K18</f>
        <v>83488.920000000013</v>
      </c>
    </row>
    <row r="22" spans="1:11" ht="39" x14ac:dyDescent="0.25">
      <c r="A22" s="1">
        <f>+'PPTO PROT. CIVIL'!A18</f>
        <v>1</v>
      </c>
      <c r="B22" s="1">
        <f>+'PPTO PROT. CIVIL'!B18</f>
        <v>3</v>
      </c>
      <c r="C22" s="1">
        <f>+'PPTO PROT. CIVIL'!C18</f>
        <v>132</v>
      </c>
      <c r="D22" s="1">
        <f>+'PPTO PROT. CIVIL'!D18</f>
        <v>3</v>
      </c>
      <c r="E22" s="1">
        <f>+'PPTO PROT. CIVIL'!E18</f>
        <v>1</v>
      </c>
      <c r="F22" s="1">
        <f>+'PPTO PROT. CIVIL'!F18</f>
        <v>25</v>
      </c>
      <c r="G22" s="1" t="str">
        <f>+'PPTO PROT. CIVIL'!G18</f>
        <v>JRE</v>
      </c>
      <c r="H22" s="1">
        <f>+'PPTO PROT. CIVIL'!H18</f>
        <v>28</v>
      </c>
      <c r="I22" s="521" t="str">
        <f>+'PPTO PROT. CIVIL'!I18</f>
        <v>PTC</v>
      </c>
      <c r="J22" s="7" t="str">
        <f>+'PPTO PROT. CIVIL'!J18</f>
        <v>VERIFICACIÓN DE ESTABLECIMIENTOS COMERCIALES, INSTITUCIONES EDUCATIVAS PÚBLICAS Y PRIVADAS PARA QUE CUMPLAN CON LAS MEDIDAS DE SEGURIDAD QUE MARCA LA LEY</v>
      </c>
      <c r="K22" s="17">
        <f>+'PPTO PROT. CIVIL'!K18</f>
        <v>53143.3</v>
      </c>
    </row>
    <row r="23" spans="1:11" x14ac:dyDescent="0.25">
      <c r="A23" s="1">
        <v>1</v>
      </c>
      <c r="B23" s="1">
        <v>5</v>
      </c>
      <c r="C23" s="1"/>
      <c r="D23" s="1"/>
      <c r="E23" s="1"/>
      <c r="F23" s="1"/>
      <c r="G23" s="1"/>
      <c r="H23" s="1"/>
      <c r="I23" s="1"/>
      <c r="J23" s="7" t="s">
        <v>98</v>
      </c>
      <c r="K23" s="5">
        <f>+K24</f>
        <v>1105000</v>
      </c>
    </row>
    <row r="24" spans="1:11" x14ac:dyDescent="0.25">
      <c r="A24" s="1">
        <v>1</v>
      </c>
      <c r="B24" s="1">
        <v>5</v>
      </c>
      <c r="C24" s="1">
        <v>152</v>
      </c>
      <c r="D24" s="1"/>
      <c r="E24" s="1"/>
      <c r="F24" s="1"/>
      <c r="G24" s="1"/>
      <c r="H24" s="1"/>
      <c r="I24" s="1"/>
      <c r="J24" s="7" t="s">
        <v>99</v>
      </c>
      <c r="K24" s="5">
        <f>+K25</f>
        <v>1105000</v>
      </c>
    </row>
    <row r="25" spans="1:11" x14ac:dyDescent="0.25">
      <c r="A25" s="1">
        <v>1</v>
      </c>
      <c r="B25" s="1">
        <v>5</v>
      </c>
      <c r="C25" s="1">
        <v>152</v>
      </c>
      <c r="D25" s="1">
        <v>3</v>
      </c>
      <c r="E25" s="1"/>
      <c r="F25" s="1"/>
      <c r="G25" s="1"/>
      <c r="H25" s="1"/>
      <c r="I25" s="1"/>
      <c r="J25" s="7" t="s">
        <v>239</v>
      </c>
      <c r="K25" s="17">
        <f>SUM(K27:K28)</f>
        <v>1105000</v>
      </c>
    </row>
    <row r="26" spans="1:11" x14ac:dyDescent="0.25">
      <c r="A26" s="1">
        <v>1</v>
      </c>
      <c r="B26" s="1">
        <f>+B25</f>
        <v>5</v>
      </c>
      <c r="C26" s="1">
        <v>152</v>
      </c>
      <c r="D26" s="1">
        <v>3</v>
      </c>
      <c r="E26" s="1">
        <v>1</v>
      </c>
      <c r="F26" s="1"/>
      <c r="G26" s="1"/>
      <c r="H26" s="1"/>
      <c r="I26" s="521"/>
      <c r="J26" s="7" t="s">
        <v>100</v>
      </c>
      <c r="K26" s="17">
        <f>+K28+K27</f>
        <v>1105000</v>
      </c>
    </row>
    <row r="27" spans="1:11" ht="26.25" x14ac:dyDescent="0.25">
      <c r="A27" s="1">
        <f>+'PPTO. SEG. PUB.'!A23</f>
        <v>1</v>
      </c>
      <c r="B27" s="1">
        <f>+'PPTO. SEG. PUB.'!B23</f>
        <v>5</v>
      </c>
      <c r="C27" s="1">
        <f>+'PPTO. SEG. PUB.'!C23</f>
        <v>152</v>
      </c>
      <c r="D27" s="1">
        <f>+'PPTO. SEG. PUB.'!D23</f>
        <v>3</v>
      </c>
      <c r="E27" s="1">
        <f>+'PPTO. SEG. PUB.'!E23</f>
        <v>1</v>
      </c>
      <c r="F27" s="1">
        <f>+'PPTO. SEG. PUB.'!F23</f>
        <v>25</v>
      </c>
      <c r="G27" s="1" t="str">
        <f>+'PPTO. SEG. PUB.'!G23</f>
        <v>JRE</v>
      </c>
      <c r="H27" s="1">
        <f>+'PPTO. SEG. PUB.'!H23</f>
        <v>26</v>
      </c>
      <c r="I27" s="521" t="str">
        <f>+'PPTO. SEG. PUB.'!I23</f>
        <v>SEP</v>
      </c>
      <c r="J27" s="7" t="str">
        <f>+'PPTO. SEG. PUB.'!J23</f>
        <v>PREVENCIÓN Y CONTROL POLICIAL DE LA VIOLENCIA Y DEL DELITO EN EL MUNICIPIO</v>
      </c>
      <c r="K27" s="17">
        <f>+'PPTO. SEG. PUB.'!K23</f>
        <v>750000</v>
      </c>
    </row>
    <row r="28" spans="1:11" x14ac:dyDescent="0.25">
      <c r="A28" s="1">
        <f>+'PPTO TRANSITO'!A23</f>
        <v>1</v>
      </c>
      <c r="B28" s="1">
        <f>+'PPTO TRANSITO'!B23</f>
        <v>5</v>
      </c>
      <c r="C28" s="1">
        <f>+'PPTO TRANSITO'!C23</f>
        <v>152</v>
      </c>
      <c r="D28" s="1">
        <f>+'PPTO TRANSITO'!D23</f>
        <v>3</v>
      </c>
      <c r="E28" s="1">
        <f>+'PPTO TRANSITO'!E23</f>
        <v>1</v>
      </c>
      <c r="F28" s="1">
        <f>+'PPTO TRANSITO'!F23</f>
        <v>25</v>
      </c>
      <c r="G28" s="1" t="str">
        <f>+'PPTO TRANSITO'!G23</f>
        <v>JRE</v>
      </c>
      <c r="H28" s="1">
        <f>+'PPTO TRANSITO'!H23</f>
        <v>27</v>
      </c>
      <c r="I28" s="521" t="str">
        <f>+'PPTO TRANSITO'!I23</f>
        <v>TYV</v>
      </c>
      <c r="J28" s="1" t="str">
        <f>+'PPTO TRANSITO'!J23</f>
        <v>MOVILIDAD Y TRANSPORTE</v>
      </c>
      <c r="K28" s="17">
        <f>+'PPTO TRANSITO'!K23</f>
        <v>355000</v>
      </c>
    </row>
    <row r="29" spans="1:11" x14ac:dyDescent="0.25">
      <c r="A29" s="1">
        <v>1</v>
      </c>
      <c r="B29" s="1">
        <v>6</v>
      </c>
      <c r="C29" s="1"/>
      <c r="D29" s="1"/>
      <c r="E29" s="1"/>
      <c r="F29" s="1"/>
      <c r="G29" s="1"/>
      <c r="H29" s="1"/>
      <c r="I29" s="521"/>
      <c r="J29" s="7" t="s">
        <v>101</v>
      </c>
      <c r="K29" s="64">
        <f>+K30</f>
        <v>579508.16</v>
      </c>
    </row>
    <row r="30" spans="1:11" x14ac:dyDescent="0.25">
      <c r="A30" s="1">
        <v>1</v>
      </c>
      <c r="B30" s="1">
        <v>6</v>
      </c>
      <c r="C30" s="1">
        <v>161</v>
      </c>
      <c r="D30" s="1"/>
      <c r="E30" s="1"/>
      <c r="F30" s="1"/>
      <c r="G30" s="1"/>
      <c r="H30" s="1"/>
      <c r="I30" s="521"/>
      <c r="J30" s="7" t="s">
        <v>102</v>
      </c>
      <c r="K30" s="64">
        <f>+K31</f>
        <v>579508.16</v>
      </c>
    </row>
    <row r="31" spans="1:11" ht="26.25" customHeight="1" x14ac:dyDescent="0.25">
      <c r="A31" s="1">
        <v>1</v>
      </c>
      <c r="B31" s="1">
        <v>6</v>
      </c>
      <c r="C31" s="1">
        <v>161</v>
      </c>
      <c r="D31" s="1">
        <v>3</v>
      </c>
      <c r="E31" s="1"/>
      <c r="F31" s="1"/>
      <c r="G31" s="1"/>
      <c r="H31" s="1"/>
      <c r="I31" s="521"/>
      <c r="J31" s="7" t="str">
        <f>+J25</f>
        <v>SEGURIDAD PUBLICA (FORTAMUN</v>
      </c>
      <c r="K31" s="64">
        <f>+K32</f>
        <v>579508.16</v>
      </c>
    </row>
    <row r="32" spans="1:11" ht="26.25" customHeight="1" x14ac:dyDescent="0.25">
      <c r="A32" s="1">
        <v>1</v>
      </c>
      <c r="B32" s="1">
        <v>6</v>
      </c>
      <c r="C32" s="1">
        <v>161</v>
      </c>
      <c r="D32" s="1">
        <f>+D31</f>
        <v>3</v>
      </c>
      <c r="E32" s="1">
        <v>1</v>
      </c>
      <c r="F32" s="1"/>
      <c r="G32" s="1"/>
      <c r="H32" s="1"/>
      <c r="I32" s="521"/>
      <c r="J32" s="7" t="s">
        <v>102</v>
      </c>
      <c r="K32" s="64">
        <f>SUM(K33:K35)</f>
        <v>579508.16</v>
      </c>
    </row>
    <row r="33" spans="1:11" ht="26.25" customHeight="1" x14ac:dyDescent="0.25">
      <c r="A33" s="1">
        <f>+'PPTO. SEG. PUB.'!A32</f>
        <v>1</v>
      </c>
      <c r="B33" s="1">
        <f>+'PPTO. SEG. PUB.'!B32</f>
        <v>6</v>
      </c>
      <c r="C33" s="1">
        <f>+'PPTO. SEG. PUB.'!C32</f>
        <v>161</v>
      </c>
      <c r="D33" s="1">
        <f>+'PPTO. SEG. PUB.'!D32</f>
        <v>3</v>
      </c>
      <c r="E33" s="1">
        <f>+'PPTO. SEG. PUB.'!E32</f>
        <v>1</v>
      </c>
      <c r="F33" s="1">
        <f>+'PPTO. SEG. PUB.'!F32</f>
        <v>15</v>
      </c>
      <c r="G33" s="1" t="str">
        <f>+'PPTO. SEG. PUB.'!G32</f>
        <v>JRE</v>
      </c>
      <c r="H33" s="1">
        <f>+'PPTO. SEG. PUB.'!H32</f>
        <v>26</v>
      </c>
      <c r="I33" s="521" t="str">
        <f>+'PPTO. SEG. PUB.'!I32</f>
        <v>SEP</v>
      </c>
      <c r="J33" s="1" t="str">
        <f>+'PPTO. SEG. PUB.'!J32</f>
        <v>PREVENCIÓN Y CONTROL POLICIAL DE LA VIOLENCIA Y DEL DELITO EN EL MUNICIPIO</v>
      </c>
      <c r="K33" s="17">
        <f>+'PPTO. SEG. PUB.'!K32</f>
        <v>437410.65</v>
      </c>
    </row>
    <row r="34" spans="1:11" ht="26.25" customHeight="1" x14ac:dyDescent="0.25">
      <c r="A34" s="1">
        <f>+'PPTO TRANSITO'!A32</f>
        <v>1</v>
      </c>
      <c r="B34" s="1">
        <f>+'PPTO TRANSITO'!B32</f>
        <v>6</v>
      </c>
      <c r="C34" s="1">
        <f>+'PPTO TRANSITO'!C32</f>
        <v>161</v>
      </c>
      <c r="D34" s="1">
        <f>+'PPTO TRANSITO'!D32</f>
        <v>3</v>
      </c>
      <c r="E34" s="1">
        <f>+'PPTO TRANSITO'!E32</f>
        <v>1</v>
      </c>
      <c r="F34" s="1">
        <f>+'PPTO TRANSITO'!F32</f>
        <v>25</v>
      </c>
      <c r="G34" s="1" t="str">
        <f>+'PPTO TRANSITO'!G32</f>
        <v>JRE</v>
      </c>
      <c r="H34" s="1">
        <f>+'PPTO TRANSITO'!H32</f>
        <v>27</v>
      </c>
      <c r="I34" s="521" t="str">
        <f>+'PPTO TRANSITO'!I32</f>
        <v>TYV</v>
      </c>
      <c r="J34" s="1" t="str">
        <f>+'PPTO TRANSITO'!J32</f>
        <v>MOVILIDAD Y TRANSPORTE</v>
      </c>
      <c r="K34" s="17">
        <f>+'PPTO TRANSITO'!K32</f>
        <v>86828.479999999996</v>
      </c>
    </row>
    <row r="35" spans="1:11" ht="26.25" customHeight="1" x14ac:dyDescent="0.25">
      <c r="A35" s="1">
        <f>+'PPTO PROT. CIVIL'!A32</f>
        <v>1</v>
      </c>
      <c r="B35" s="1">
        <f>+'PPTO PROT. CIVIL'!B32</f>
        <v>6</v>
      </c>
      <c r="C35" s="1">
        <f>+'PPTO PROT. CIVIL'!C32</f>
        <v>161</v>
      </c>
      <c r="D35" s="1">
        <f>+'PPTO PROT. CIVIL'!D32</f>
        <v>3</v>
      </c>
      <c r="E35" s="1">
        <f>+'PPTO PROT. CIVIL'!E32</f>
        <v>1</v>
      </c>
      <c r="F35" s="1">
        <f>+'PPTO PROT. CIVIL'!F32</f>
        <v>25</v>
      </c>
      <c r="G35" s="1" t="str">
        <f>+'PPTO PROT. CIVIL'!G32</f>
        <v>JRE</v>
      </c>
      <c r="H35" s="1">
        <f>+'PPTO PROT. CIVIL'!H32</f>
        <v>28</v>
      </c>
      <c r="I35" s="521" t="str">
        <f>+'PPTO PROT. CIVIL'!I32</f>
        <v>PTC</v>
      </c>
      <c r="J35" s="1" t="str">
        <f>+'PPTO PROT. CIVIL'!J32</f>
        <v>VERIFICACIÓN DE ESTABLECIMIENTOS COMERCIALES, INSTITUCIONES EDUCATIVAS PÚBLICAS Y PRIVADAS PARA QUE CUMPLAN CON LAS MEDIDAS DE SEGURIDAD QUE MARCA LA LEY</v>
      </c>
      <c r="K35" s="17">
        <f>+'PPTO PROT. CIVIL'!K32</f>
        <v>55269.03</v>
      </c>
    </row>
    <row r="36" spans="1:11" x14ac:dyDescent="0.25">
      <c r="A36" s="1">
        <v>2</v>
      </c>
      <c r="B36" s="1"/>
      <c r="C36" s="1"/>
      <c r="D36" s="1"/>
      <c r="E36" s="1"/>
      <c r="F36" s="1"/>
      <c r="G36" s="1"/>
      <c r="H36" s="1"/>
      <c r="I36" s="521"/>
      <c r="J36" s="7" t="s">
        <v>103</v>
      </c>
      <c r="K36" s="5">
        <f>+K37+K54+K61+K70</f>
        <v>6187000</v>
      </c>
    </row>
    <row r="37" spans="1:11" ht="26.25" x14ac:dyDescent="0.25">
      <c r="A37" s="1">
        <v>2</v>
      </c>
      <c r="B37" s="1">
        <v>1</v>
      </c>
      <c r="C37" s="1"/>
      <c r="D37" s="1"/>
      <c r="E37" s="1"/>
      <c r="F37" s="1"/>
      <c r="G37" s="1"/>
      <c r="H37" s="1"/>
      <c r="I37" s="521"/>
      <c r="J37" s="7" t="s">
        <v>104</v>
      </c>
      <c r="K37" s="5">
        <f>+K38+K44+K50</f>
        <v>1841000</v>
      </c>
    </row>
    <row r="38" spans="1:11" x14ac:dyDescent="0.25">
      <c r="A38" s="1">
        <v>2</v>
      </c>
      <c r="B38" s="1">
        <v>1</v>
      </c>
      <c r="C38" s="1">
        <v>211</v>
      </c>
      <c r="D38" s="1"/>
      <c r="E38" s="1"/>
      <c r="F38" s="1"/>
      <c r="G38" s="1"/>
      <c r="H38" s="1"/>
      <c r="I38" s="521"/>
      <c r="J38" s="7" t="s">
        <v>105</v>
      </c>
      <c r="K38" s="5">
        <f>+K39</f>
        <v>761000</v>
      </c>
    </row>
    <row r="39" spans="1:11" x14ac:dyDescent="0.25">
      <c r="A39" s="1">
        <f>+'PPTO. SEG. PUB.'!A36</f>
        <v>2</v>
      </c>
      <c r="B39" s="1">
        <f>+'PPTO. SEG. PUB.'!B36</f>
        <v>1</v>
      </c>
      <c r="C39" s="1">
        <f>+'PPTO. SEG. PUB.'!C36</f>
        <v>211</v>
      </c>
      <c r="D39" s="1">
        <f>+'PPTO. SEG. PUB.'!D36</f>
        <v>3</v>
      </c>
      <c r="E39" s="1"/>
      <c r="F39" s="1"/>
      <c r="G39" s="1"/>
      <c r="H39" s="1"/>
      <c r="I39" s="521"/>
      <c r="J39" s="7" t="str">
        <f>+'PPTO. SEG. PUB.'!J36</f>
        <v>FORTAMUN (SEGURIDAD PUBLICA)</v>
      </c>
      <c r="K39" s="17">
        <f>+K40</f>
        <v>761000</v>
      </c>
    </row>
    <row r="40" spans="1:11" x14ac:dyDescent="0.25">
      <c r="A40" s="1">
        <f>+'PPTO. SEG. PUB.'!A37</f>
        <v>2</v>
      </c>
      <c r="B40" s="1">
        <f>+'PPTO. SEG. PUB.'!B37</f>
        <v>1</v>
      </c>
      <c r="C40" s="1">
        <f>+'PPTO. SEG. PUB.'!C37</f>
        <v>211</v>
      </c>
      <c r="D40" s="1">
        <f>+'PPTO. SEG. PUB.'!D37</f>
        <v>3</v>
      </c>
      <c r="E40" s="1">
        <f>+'PPTO. SEG. PUB.'!E37</f>
        <v>1</v>
      </c>
      <c r="F40" s="1"/>
      <c r="G40" s="1"/>
      <c r="H40" s="1"/>
      <c r="I40" s="521"/>
      <c r="J40" s="7" t="str">
        <f>+'PPTO. SEG. PUB.'!J37</f>
        <v>MATERIALES Y CONSUMIBLES DE OFICINA</v>
      </c>
      <c r="K40" s="17">
        <f>SUM(K41:K43)</f>
        <v>761000</v>
      </c>
    </row>
    <row r="41" spans="1:11" ht="26.25" x14ac:dyDescent="0.25">
      <c r="A41" s="1">
        <f>+'PPTO. SEG. PUB.'!A38</f>
        <v>2</v>
      </c>
      <c r="B41" s="1">
        <f>+'PPTO. SEG. PUB.'!B38</f>
        <v>1</v>
      </c>
      <c r="C41" s="1">
        <f>+'PPTO. SEG. PUB.'!C38</f>
        <v>211</v>
      </c>
      <c r="D41" s="1">
        <f>+'PPTO. SEG. PUB.'!D38</f>
        <v>3</v>
      </c>
      <c r="E41" s="1">
        <f>+'PPTO. SEG. PUB.'!E38</f>
        <v>1</v>
      </c>
      <c r="F41" s="1">
        <f>+'PPTO. SEG. PUB.'!F38</f>
        <v>25</v>
      </c>
      <c r="G41" s="1" t="str">
        <f>+'PPTO. SEG. PUB.'!G38</f>
        <v>JRE</v>
      </c>
      <c r="H41" s="1">
        <f>+'PPTO. SEG. PUB.'!H38</f>
        <v>26</v>
      </c>
      <c r="I41" s="521" t="str">
        <f>+'PPTO. SEG. PUB.'!I38</f>
        <v>SEP</v>
      </c>
      <c r="J41" s="7" t="str">
        <f>+'PPTO. SEG. PUB.'!J38</f>
        <v>PREVENCIÓN Y CONTROL POLICIAL DE LA VIOLENCIA Y DEL DELITO EN EL MUNICIPIO</v>
      </c>
      <c r="K41" s="17">
        <f>+'PPTO. SEG. PUB.'!K38</f>
        <v>250000</v>
      </c>
    </row>
    <row r="42" spans="1:11" ht="28.5" customHeight="1" x14ac:dyDescent="0.25">
      <c r="A42" s="1">
        <f>+'PPTO TRANSITO'!A38</f>
        <v>2</v>
      </c>
      <c r="B42" s="1">
        <f>+'PPTO TRANSITO'!B38</f>
        <v>1</v>
      </c>
      <c r="C42" s="1">
        <f>+'PPTO TRANSITO'!C38</f>
        <v>211</v>
      </c>
      <c r="D42" s="1">
        <f>+'PPTO TRANSITO'!D38</f>
        <v>3</v>
      </c>
      <c r="E42" s="1">
        <f>+'PPTO TRANSITO'!E38</f>
        <v>1</v>
      </c>
      <c r="F42" s="1">
        <f>+'PPTO TRANSITO'!F38</f>
        <v>25</v>
      </c>
      <c r="G42" s="1" t="str">
        <f>+'PPTO TRANSITO'!G38</f>
        <v>JRE</v>
      </c>
      <c r="H42" s="1">
        <f>+'PPTO TRANSITO'!H38</f>
        <v>27</v>
      </c>
      <c r="I42" s="521" t="str">
        <f>+'PPTO TRANSITO'!I38</f>
        <v>TYV</v>
      </c>
      <c r="J42" s="7" t="str">
        <f>+'PPTO TRANSITO'!J38</f>
        <v>MOVILIDAD Y TRANSPORTE</v>
      </c>
      <c r="K42" s="17">
        <f>+'PPTO TRANSITO'!K38</f>
        <v>255000</v>
      </c>
    </row>
    <row r="43" spans="1:11" ht="39" x14ac:dyDescent="0.25">
      <c r="A43" s="1">
        <f>+'PPTO PROT. CIVIL'!A38</f>
        <v>2</v>
      </c>
      <c r="B43" s="1">
        <f>+'PPTO PROT. CIVIL'!B38</f>
        <v>1</v>
      </c>
      <c r="C43" s="1">
        <f>+'PPTO PROT. CIVIL'!C38</f>
        <v>211</v>
      </c>
      <c r="D43" s="1">
        <f>+'PPTO PROT. CIVIL'!D38</f>
        <v>3</v>
      </c>
      <c r="E43" s="1">
        <f>+'PPTO PROT. CIVIL'!E38</f>
        <v>1</v>
      </c>
      <c r="F43" s="1">
        <f>+'PPTO PROT. CIVIL'!F38</f>
        <v>25</v>
      </c>
      <c r="G43" s="1" t="str">
        <f>+'PPTO PROT. CIVIL'!G38</f>
        <v>JRE</v>
      </c>
      <c r="H43" s="1">
        <f>+'PPTO PROT. CIVIL'!H38</f>
        <v>28</v>
      </c>
      <c r="I43" s="521" t="str">
        <f>+'PPTO PROT. CIVIL'!I38</f>
        <v>PTC</v>
      </c>
      <c r="J43" s="7" t="str">
        <f>+'PPTO PROT. CIVIL'!J38</f>
        <v>VERIFICACIÓN DE ESTABLECIMIENTOS COMERCIALES, INSTITUCIONES EDUCATIVAS PÚBLICAS Y PRIVADAS PARA QUE CUMPLAN CON LAS MEDIDAS DE SEGURIDAD QUE MARCA LA LEY</v>
      </c>
      <c r="K43" s="17">
        <f>+'PPTO PROT. CIVIL'!K38</f>
        <v>256000</v>
      </c>
    </row>
    <row r="44" spans="1:11" ht="26.25" x14ac:dyDescent="0.25">
      <c r="A44" s="1">
        <v>2</v>
      </c>
      <c r="B44" s="1">
        <v>1</v>
      </c>
      <c r="C44" s="1">
        <v>214</v>
      </c>
      <c r="D44" s="1"/>
      <c r="E44" s="1"/>
      <c r="F44" s="1"/>
      <c r="G44" s="1"/>
      <c r="H44" s="1"/>
      <c r="I44" s="521"/>
      <c r="J44" s="7" t="s">
        <v>109</v>
      </c>
      <c r="K44" s="5">
        <f>+K45</f>
        <v>855000</v>
      </c>
    </row>
    <row r="45" spans="1:11" ht="15" customHeight="1" x14ac:dyDescent="0.25">
      <c r="A45" s="1">
        <v>2</v>
      </c>
      <c r="B45" s="1">
        <v>1</v>
      </c>
      <c r="C45" s="1">
        <v>214</v>
      </c>
      <c r="D45" s="1">
        <v>3</v>
      </c>
      <c r="E45" s="1"/>
      <c r="F45" s="1"/>
      <c r="G45" s="1"/>
      <c r="H45" s="1"/>
      <c r="I45" s="521"/>
      <c r="J45" s="7" t="s">
        <v>165</v>
      </c>
      <c r="K45" s="17">
        <f>+K46</f>
        <v>855000</v>
      </c>
    </row>
    <row r="46" spans="1:11" ht="15" customHeight="1" x14ac:dyDescent="0.25">
      <c r="A46" s="1">
        <v>2</v>
      </c>
      <c r="B46" s="1">
        <v>1</v>
      </c>
      <c r="C46" s="1">
        <v>214</v>
      </c>
      <c r="D46" s="1">
        <v>3</v>
      </c>
      <c r="E46" s="1">
        <v>1</v>
      </c>
      <c r="F46" s="1"/>
      <c r="G46" s="1"/>
      <c r="H46" s="1"/>
      <c r="I46" s="521"/>
      <c r="J46" s="7" t="s">
        <v>110</v>
      </c>
      <c r="K46" s="17">
        <f>SUM(K47:K49)</f>
        <v>855000</v>
      </c>
    </row>
    <row r="47" spans="1:11" ht="15" customHeight="1" x14ac:dyDescent="0.25">
      <c r="A47" s="1">
        <f>+'PPTO. SEG. PUB.'!A42</f>
        <v>2</v>
      </c>
      <c r="B47" s="1">
        <f>+'PPTO. SEG. PUB.'!B42</f>
        <v>1</v>
      </c>
      <c r="C47" s="1">
        <f>+'PPTO. SEG. PUB.'!C42</f>
        <v>214</v>
      </c>
      <c r="D47" s="1">
        <f>+'PPTO. SEG. PUB.'!D42</f>
        <v>3</v>
      </c>
      <c r="E47" s="1">
        <f>+'PPTO. SEG. PUB.'!E42</f>
        <v>1</v>
      </c>
      <c r="F47" s="1">
        <f>+'PPTO. SEG. PUB.'!F42</f>
        <v>25</v>
      </c>
      <c r="G47" s="1" t="str">
        <f>+'PPTO. SEG. PUB.'!G42</f>
        <v>JRE</v>
      </c>
      <c r="H47" s="1">
        <f>+'PPTO. SEG. PUB.'!H42</f>
        <v>26</v>
      </c>
      <c r="I47" s="521" t="str">
        <f>+'PPTO. SEG. PUB.'!I42</f>
        <v>SEP</v>
      </c>
      <c r="J47" s="7" t="str">
        <f>+'PPTO. SEG. PUB.'!J42</f>
        <v>PREVENCIÓN Y CONTROL POLICIAL DE LA VIOLENCIA Y DEL DELITO EN EL MUNICIPIO</v>
      </c>
      <c r="K47" s="17">
        <f>+'PPTO. SEG. PUB.'!K42</f>
        <v>235000</v>
      </c>
    </row>
    <row r="48" spans="1:11" ht="15" customHeight="1" x14ac:dyDescent="0.25">
      <c r="A48" s="1">
        <f>+'PPTO TRANSITO'!A42</f>
        <v>2</v>
      </c>
      <c r="B48" s="1">
        <f>+'PPTO TRANSITO'!B42</f>
        <v>1</v>
      </c>
      <c r="C48" s="1">
        <f>+'PPTO TRANSITO'!C42</f>
        <v>214</v>
      </c>
      <c r="D48" s="1">
        <f>+'PPTO TRANSITO'!D42</f>
        <v>3</v>
      </c>
      <c r="E48" s="1">
        <f>+'PPTO TRANSITO'!E42</f>
        <v>1</v>
      </c>
      <c r="F48" s="1">
        <f>+'PPTO TRANSITO'!F42</f>
        <v>25</v>
      </c>
      <c r="G48" s="1" t="str">
        <f>+'PPTO TRANSITO'!G42</f>
        <v>JRE</v>
      </c>
      <c r="H48" s="1">
        <f>+'PPTO TRANSITO'!H42</f>
        <v>27</v>
      </c>
      <c r="I48" s="521" t="str">
        <f>+'PPTO TRANSITO'!I42</f>
        <v>TYV</v>
      </c>
      <c r="J48" s="7" t="str">
        <f>+'PPTO TRANSITO'!J42</f>
        <v>MOVILIDAD Y TRANSPORTE</v>
      </c>
      <c r="K48" s="17">
        <f>+'PPTO TRANSITO'!K42</f>
        <v>300000</v>
      </c>
    </row>
    <row r="49" spans="1:11" ht="15" customHeight="1" x14ac:dyDescent="0.25">
      <c r="A49" s="1">
        <f>+'PPTO PROT. CIVIL'!A42</f>
        <v>2</v>
      </c>
      <c r="B49" s="1">
        <f>+'PPTO PROT. CIVIL'!B42</f>
        <v>1</v>
      </c>
      <c r="C49" s="1">
        <f>+'PPTO PROT. CIVIL'!C42</f>
        <v>214</v>
      </c>
      <c r="D49" s="1">
        <f>+'PPTO PROT. CIVIL'!D42</f>
        <v>3</v>
      </c>
      <c r="E49" s="1">
        <f>+'PPTO PROT. CIVIL'!E42</f>
        <v>1</v>
      </c>
      <c r="F49" s="1">
        <f>+'PPTO PROT. CIVIL'!F42</f>
        <v>25</v>
      </c>
      <c r="G49" s="1" t="str">
        <f>+'PPTO PROT. CIVIL'!G42</f>
        <v>JRE</v>
      </c>
      <c r="H49" s="1">
        <f>+'PPTO PROT. CIVIL'!H42</f>
        <v>28</v>
      </c>
      <c r="I49" s="521" t="str">
        <f>+'PPTO PROT. CIVIL'!I42</f>
        <v>PTC</v>
      </c>
      <c r="J49" s="7" t="str">
        <f>+'PPTO PROT. CIVIL'!J42</f>
        <v>VERIFICACIÓN DE ESTABLECIMIENTOS COMERCIALES, INSTITUCIONES EDUCATIVAS PÚBLICAS Y PRIVADAS PARA QUE CUMPLAN CON LAS MEDIDAS DE SEGURIDAD QUE MARCA LA LEY</v>
      </c>
      <c r="K49" s="17">
        <f>+'PPTO PROT. CIVIL'!K42</f>
        <v>320000</v>
      </c>
    </row>
    <row r="50" spans="1:11" x14ac:dyDescent="0.25">
      <c r="A50" s="1">
        <v>2</v>
      </c>
      <c r="B50" s="1">
        <v>1</v>
      </c>
      <c r="C50" s="1">
        <v>216</v>
      </c>
      <c r="D50" s="1"/>
      <c r="E50" s="1"/>
      <c r="F50" s="1"/>
      <c r="G50" s="1"/>
      <c r="H50" s="1"/>
      <c r="I50" s="521"/>
      <c r="J50" s="7" t="s">
        <v>266</v>
      </c>
      <c r="K50" s="17">
        <f>+K51</f>
        <v>225000</v>
      </c>
    </row>
    <row r="51" spans="1:11" x14ac:dyDescent="0.25">
      <c r="A51" s="1">
        <v>2</v>
      </c>
      <c r="B51" s="1">
        <v>1</v>
      </c>
      <c r="C51" s="1">
        <v>216</v>
      </c>
      <c r="D51" s="1">
        <v>3</v>
      </c>
      <c r="E51" s="1"/>
      <c r="F51" s="1"/>
      <c r="G51" s="1"/>
      <c r="H51" s="1"/>
      <c r="I51" s="521"/>
      <c r="J51" s="7" t="s">
        <v>165</v>
      </c>
      <c r="K51" s="17">
        <f>+K52</f>
        <v>225000</v>
      </c>
    </row>
    <row r="52" spans="1:11" x14ac:dyDescent="0.25">
      <c r="A52" s="1">
        <v>2</v>
      </c>
      <c r="B52" s="1">
        <v>1</v>
      </c>
      <c r="C52" s="1">
        <v>216</v>
      </c>
      <c r="D52" s="1">
        <v>3</v>
      </c>
      <c r="E52" s="1">
        <v>1</v>
      </c>
      <c r="F52" s="1"/>
      <c r="G52" s="1"/>
      <c r="H52" s="1"/>
      <c r="I52" s="521"/>
      <c r="J52" s="7" t="s">
        <v>283</v>
      </c>
      <c r="K52" s="17">
        <f>SUM(K53:K53)</f>
        <v>225000</v>
      </c>
    </row>
    <row r="53" spans="1:11" ht="26.25" x14ac:dyDescent="0.25">
      <c r="A53" s="1">
        <f>+'PPTO. SEG. PUB.'!A46</f>
        <v>2</v>
      </c>
      <c r="B53" s="1">
        <f>+'PPTO. SEG. PUB.'!B46</f>
        <v>1</v>
      </c>
      <c r="C53" s="1">
        <f>+'PPTO. SEG. PUB.'!C46</f>
        <v>216</v>
      </c>
      <c r="D53" s="1">
        <f>+'PPTO. SEG. PUB.'!D46</f>
        <v>3</v>
      </c>
      <c r="E53" s="1">
        <f>+'PPTO. SEG. PUB.'!E46</f>
        <v>1</v>
      </c>
      <c r="F53" s="1">
        <f>+'PPTO. SEG. PUB.'!F46</f>
        <v>25</v>
      </c>
      <c r="G53" s="1" t="str">
        <f>+'PPTO. SEG. PUB.'!G46</f>
        <v>JRE</v>
      </c>
      <c r="H53" s="1">
        <f>+'PPTO. SEG. PUB.'!H46</f>
        <v>26</v>
      </c>
      <c r="I53" s="521" t="str">
        <f>+'PPTO. SEG. PUB.'!I46</f>
        <v>SEP</v>
      </c>
      <c r="J53" s="7" t="str">
        <f>+'PPTO. SEG. PUB.'!J46</f>
        <v>PREVENCIÓN Y CONTROL POLICIAL DE LA VIOLENCIA Y DEL DELITO EN EL MUNICIPIO</v>
      </c>
      <c r="K53" s="17">
        <f>+'PPTO. SEG. PUB.'!K46</f>
        <v>225000</v>
      </c>
    </row>
    <row r="54" spans="1:11" x14ac:dyDescent="0.25">
      <c r="A54" s="1">
        <v>2</v>
      </c>
      <c r="B54" s="1">
        <v>6</v>
      </c>
      <c r="C54" s="1"/>
      <c r="D54" s="1"/>
      <c r="E54" s="1"/>
      <c r="F54" s="1"/>
      <c r="G54" s="1"/>
      <c r="H54" s="1"/>
      <c r="I54" s="521"/>
      <c r="J54" s="7" t="s">
        <v>114</v>
      </c>
      <c r="K54" s="5">
        <f>+K55</f>
        <v>1710000</v>
      </c>
    </row>
    <row r="55" spans="1:11" x14ac:dyDescent="0.25">
      <c r="A55" s="1">
        <v>2</v>
      </c>
      <c r="B55" s="1">
        <v>6</v>
      </c>
      <c r="C55" s="1">
        <v>261</v>
      </c>
      <c r="D55" s="1"/>
      <c r="E55" s="1"/>
      <c r="F55" s="1"/>
      <c r="G55" s="1"/>
      <c r="H55" s="1"/>
      <c r="I55" s="521"/>
      <c r="J55" s="7" t="s">
        <v>114</v>
      </c>
      <c r="K55" s="5">
        <f>+K56</f>
        <v>1710000</v>
      </c>
    </row>
    <row r="56" spans="1:11" x14ac:dyDescent="0.25">
      <c r="A56" s="1">
        <v>2</v>
      </c>
      <c r="B56" s="1">
        <v>6</v>
      </c>
      <c r="C56" s="1">
        <v>261</v>
      </c>
      <c r="D56" s="1">
        <v>3</v>
      </c>
      <c r="E56" s="1"/>
      <c r="F56" s="1"/>
      <c r="G56" s="1"/>
      <c r="H56" s="1"/>
      <c r="I56" s="1"/>
      <c r="J56" s="7" t="s">
        <v>165</v>
      </c>
      <c r="K56" s="17">
        <f>+K57</f>
        <v>1710000</v>
      </c>
    </row>
    <row r="57" spans="1:11" x14ac:dyDescent="0.25">
      <c r="A57" s="1">
        <v>2</v>
      </c>
      <c r="B57" s="1">
        <v>6</v>
      </c>
      <c r="C57" s="1">
        <v>261</v>
      </c>
      <c r="D57" s="1">
        <v>3</v>
      </c>
      <c r="E57" s="1">
        <v>1</v>
      </c>
      <c r="F57" s="1"/>
      <c r="G57" s="1"/>
      <c r="H57" s="1"/>
      <c r="I57" s="524"/>
      <c r="J57" s="7" t="s">
        <v>115</v>
      </c>
      <c r="K57" s="17">
        <f>SUM(K58:K60)</f>
        <v>1710000</v>
      </c>
    </row>
    <row r="58" spans="1:11" ht="16.5" customHeight="1" x14ac:dyDescent="0.25">
      <c r="A58" s="1">
        <f>+'PPTO. SEG. PUB.'!A51</f>
        <v>2</v>
      </c>
      <c r="B58" s="1">
        <f>+'PPTO. SEG. PUB.'!B51</f>
        <v>6</v>
      </c>
      <c r="C58" s="1">
        <f>+'PPTO. SEG. PUB.'!C51</f>
        <v>261</v>
      </c>
      <c r="D58" s="1">
        <f>+'PPTO. SEG. PUB.'!D51</f>
        <v>3</v>
      </c>
      <c r="E58" s="1">
        <f>+'PPTO. SEG. PUB.'!E51</f>
        <v>1</v>
      </c>
      <c r="F58" s="1">
        <f>+'PPTO. SEG. PUB.'!F51</f>
        <v>25</v>
      </c>
      <c r="G58" s="1" t="str">
        <f>+'PPTO. SEG. PUB.'!G51</f>
        <v>JRE</v>
      </c>
      <c r="H58" s="1">
        <f>+'PPTO. SEG. PUB.'!H51</f>
        <v>26</v>
      </c>
      <c r="I58" s="521" t="str">
        <f>+'PPTO. SEG. PUB.'!I51</f>
        <v>SEP</v>
      </c>
      <c r="J58" s="7" t="str">
        <f>+'PPTO. SEG. PUB.'!J51</f>
        <v>PREVENCIÓN Y CONTROL POLICIAL DE LA VIOLENCIA Y DEL DELITO EN EL MUNICIPIO</v>
      </c>
      <c r="K58" s="17">
        <f>+'PPTO. SEG. PUB.'!K51</f>
        <v>800000</v>
      </c>
    </row>
    <row r="59" spans="1:11" ht="16.5" customHeight="1" x14ac:dyDescent="0.25">
      <c r="A59" s="1">
        <f>+'PPTO TRANSITO'!A52</f>
        <v>2</v>
      </c>
      <c r="B59" s="1">
        <f>+'PPTO TRANSITO'!B52</f>
        <v>6</v>
      </c>
      <c r="C59" s="1">
        <f>+'PPTO TRANSITO'!C52</f>
        <v>261</v>
      </c>
      <c r="D59" s="1">
        <f>+'PPTO TRANSITO'!D52</f>
        <v>3</v>
      </c>
      <c r="E59" s="1">
        <f>+'PPTO TRANSITO'!E52</f>
        <v>1</v>
      </c>
      <c r="F59" s="1">
        <f>+'PPTO TRANSITO'!F52</f>
        <v>25</v>
      </c>
      <c r="G59" s="1" t="str">
        <f>+'PPTO TRANSITO'!G52</f>
        <v>JRE</v>
      </c>
      <c r="H59" s="1">
        <f>+'PPTO TRANSITO'!H52</f>
        <v>27</v>
      </c>
      <c r="I59" s="521" t="str">
        <f>+'PPTO TRANSITO'!I52</f>
        <v>TYV</v>
      </c>
      <c r="J59" s="7" t="str">
        <f>+'PPTO TRANSITO'!J52</f>
        <v>MOVILIDAD Y TRANSPORTE</v>
      </c>
      <c r="K59" s="17">
        <f>+'PPTO TRANSITO'!K52</f>
        <v>455000</v>
      </c>
    </row>
    <row r="60" spans="1:11" ht="39" x14ac:dyDescent="0.25">
      <c r="A60" s="1">
        <f>+'PPTO PROT. CIVIL'!A52</f>
        <v>2</v>
      </c>
      <c r="B60" s="1">
        <f>+'PPTO PROT. CIVIL'!B52</f>
        <v>6</v>
      </c>
      <c r="C60" s="1">
        <f>+'PPTO PROT. CIVIL'!C52</f>
        <v>261</v>
      </c>
      <c r="D60" s="1">
        <f>+'PPTO PROT. CIVIL'!D52</f>
        <v>3</v>
      </c>
      <c r="E60" s="1">
        <f>+'PPTO PROT. CIVIL'!E52</f>
        <v>1</v>
      </c>
      <c r="F60" s="1">
        <f>+'PPTO PROT. CIVIL'!F52</f>
        <v>25</v>
      </c>
      <c r="G60" s="1" t="str">
        <f>+'PPTO PROT. CIVIL'!G52</f>
        <v>JRE</v>
      </c>
      <c r="H60" s="1">
        <f>+'PPTO PROT. CIVIL'!H52</f>
        <v>28</v>
      </c>
      <c r="I60" s="521" t="str">
        <f>+'PPTO PROT. CIVIL'!I52</f>
        <v>PTC</v>
      </c>
      <c r="J60" s="7" t="str">
        <f>+'PPTO PROT. CIVIL'!J52</f>
        <v>VERIFICACIÓN DE ESTABLECIMIENTOS COMERCIALES, INSTITUCIONES EDUCATIVAS PÚBLICAS Y PRIVADAS PARA QUE CUMPLAN CON LAS MEDIDAS DE SEGURIDAD QUE MARCA LA LEY</v>
      </c>
      <c r="K60" s="17">
        <f>+'PPTO PROT. CIVIL'!K52</f>
        <v>455000</v>
      </c>
    </row>
    <row r="61" spans="1:11" x14ac:dyDescent="0.25">
      <c r="A61" s="1">
        <v>2</v>
      </c>
      <c r="B61" s="1">
        <v>7</v>
      </c>
      <c r="C61" s="1"/>
      <c r="D61" s="1"/>
      <c r="E61" s="1"/>
      <c r="F61" s="1"/>
      <c r="G61" s="1"/>
      <c r="H61" s="1"/>
      <c r="I61" s="521"/>
      <c r="J61" s="7" t="s">
        <v>267</v>
      </c>
      <c r="K61" s="17">
        <f>+K62+K66</f>
        <v>575000</v>
      </c>
    </row>
    <row r="62" spans="1:11" x14ac:dyDescent="0.25">
      <c r="A62" s="1">
        <v>2</v>
      </c>
      <c r="B62" s="1">
        <v>7</v>
      </c>
      <c r="C62" s="1">
        <v>271</v>
      </c>
      <c r="D62" s="1"/>
      <c r="E62" s="1"/>
      <c r="F62" s="1"/>
      <c r="G62" s="1"/>
      <c r="H62" s="1"/>
      <c r="I62" s="521"/>
      <c r="J62" s="7" t="s">
        <v>268</v>
      </c>
      <c r="K62" s="17">
        <f>+K63</f>
        <v>450000</v>
      </c>
    </row>
    <row r="63" spans="1:11" x14ac:dyDescent="0.25">
      <c r="A63" s="1">
        <v>2</v>
      </c>
      <c r="B63" s="1">
        <v>7</v>
      </c>
      <c r="C63" s="1">
        <v>271</v>
      </c>
      <c r="D63" s="1">
        <v>3</v>
      </c>
      <c r="E63" s="1"/>
      <c r="F63" s="1"/>
      <c r="G63" s="1"/>
      <c r="H63" s="1"/>
      <c r="I63" s="521"/>
      <c r="J63" s="7" t="s">
        <v>165</v>
      </c>
      <c r="K63" s="17">
        <f>+K64</f>
        <v>450000</v>
      </c>
    </row>
    <row r="64" spans="1:11" x14ac:dyDescent="0.25">
      <c r="A64" s="1">
        <v>2</v>
      </c>
      <c r="B64" s="1">
        <v>7</v>
      </c>
      <c r="C64" s="1">
        <v>271</v>
      </c>
      <c r="D64" s="1">
        <v>3</v>
      </c>
      <c r="E64" s="1">
        <v>1</v>
      </c>
      <c r="F64" s="1"/>
      <c r="G64" s="1"/>
      <c r="H64" s="1"/>
      <c r="I64" s="521"/>
      <c r="J64" s="7" t="s">
        <v>269</v>
      </c>
      <c r="K64" s="17">
        <f>SUM(K65:K65)</f>
        <v>450000</v>
      </c>
    </row>
    <row r="65" spans="1:11" ht="26.25" x14ac:dyDescent="0.25">
      <c r="A65" s="1">
        <f>+'PPTO. SEG. PUB.'!A56</f>
        <v>2</v>
      </c>
      <c r="B65" s="1">
        <f>+'PPTO. SEG. PUB.'!B56</f>
        <v>7</v>
      </c>
      <c r="C65" s="1">
        <f>+'PPTO. SEG. PUB.'!C56</f>
        <v>271</v>
      </c>
      <c r="D65" s="1">
        <f>+'PPTO. SEG. PUB.'!D56</f>
        <v>3</v>
      </c>
      <c r="E65" s="1">
        <f>+'PPTO. SEG. PUB.'!E56</f>
        <v>1</v>
      </c>
      <c r="F65" s="1">
        <f>+'PPTO. SEG. PUB.'!F56</f>
        <v>25</v>
      </c>
      <c r="G65" s="1" t="str">
        <f>+'PPTO. SEG. PUB.'!G56</f>
        <v>JRE</v>
      </c>
      <c r="H65" s="1">
        <f>+'PPTO. SEG. PUB.'!H56</f>
        <v>26</v>
      </c>
      <c r="I65" s="521" t="str">
        <f>+'PPTO. SEG. PUB.'!I56</f>
        <v>SEP</v>
      </c>
      <c r="J65" s="7" t="str">
        <f>+'PPTO. SEG. PUB.'!J56</f>
        <v>PREVENCIÓN Y CONTROL POLICIAL DE LA VIOLENCIA Y DEL DELITO EN EL MUNICIPIO</v>
      </c>
      <c r="K65" s="17">
        <f>+'PPTO. SEG. PUB.'!K56</f>
        <v>450000</v>
      </c>
    </row>
    <row r="66" spans="1:11" x14ac:dyDescent="0.25">
      <c r="A66" s="1">
        <v>2</v>
      </c>
      <c r="B66" s="1">
        <v>7</v>
      </c>
      <c r="C66" s="1">
        <v>272</v>
      </c>
      <c r="D66" s="1"/>
      <c r="E66" s="1"/>
      <c r="F66" s="1"/>
      <c r="G66" s="1"/>
      <c r="H66" s="1"/>
      <c r="I66" s="521"/>
      <c r="J66" s="7" t="s">
        <v>270</v>
      </c>
      <c r="K66" s="17">
        <f>+K67</f>
        <v>125000</v>
      </c>
    </row>
    <row r="67" spans="1:11" x14ac:dyDescent="0.25">
      <c r="A67" s="1">
        <v>2</v>
      </c>
      <c r="B67" s="1">
        <v>7</v>
      </c>
      <c r="C67" s="1">
        <v>272</v>
      </c>
      <c r="D67" s="1">
        <v>3</v>
      </c>
      <c r="E67" s="1"/>
      <c r="F67" s="1"/>
      <c r="G67" s="1"/>
      <c r="H67" s="1"/>
      <c r="I67" s="521"/>
      <c r="J67" s="7" t="s">
        <v>165</v>
      </c>
      <c r="K67" s="17">
        <f>+K68</f>
        <v>125000</v>
      </c>
    </row>
    <row r="68" spans="1:11" x14ac:dyDescent="0.25">
      <c r="A68" s="1">
        <v>2</v>
      </c>
      <c r="B68" s="1">
        <v>7</v>
      </c>
      <c r="C68" s="1">
        <v>272</v>
      </c>
      <c r="D68" s="1">
        <v>3</v>
      </c>
      <c r="E68" s="1">
        <v>1</v>
      </c>
      <c r="F68" s="1"/>
      <c r="G68" s="1"/>
      <c r="H68" s="1"/>
      <c r="I68" s="521"/>
      <c r="J68" s="7" t="s">
        <v>271</v>
      </c>
      <c r="K68" s="17">
        <f>SUM(K69:K69)</f>
        <v>125000</v>
      </c>
    </row>
    <row r="69" spans="1:11" ht="26.25" x14ac:dyDescent="0.25">
      <c r="A69" s="1">
        <f>+'PPTO. SEG. PUB.'!A60</f>
        <v>2</v>
      </c>
      <c r="B69" s="1">
        <f>+'PPTO. SEG. PUB.'!B60</f>
        <v>7</v>
      </c>
      <c r="C69" s="1">
        <f>+'PPTO. SEG. PUB.'!C60</f>
        <v>272</v>
      </c>
      <c r="D69" s="1">
        <f>+'PPTO. SEG. PUB.'!D60</f>
        <v>3</v>
      </c>
      <c r="E69" s="1">
        <f>+'PPTO. SEG. PUB.'!E60</f>
        <v>1</v>
      </c>
      <c r="F69" s="1">
        <f>+'PPTO. SEG. PUB.'!F60</f>
        <v>25</v>
      </c>
      <c r="G69" s="1" t="str">
        <f>+'PPTO. SEG. PUB.'!G60</f>
        <v>JRE</v>
      </c>
      <c r="H69" s="1">
        <f>+'PPTO. SEG. PUB.'!H60</f>
        <v>26</v>
      </c>
      <c r="I69" s="521" t="str">
        <f>+'PPTO. SEG. PUB.'!I60</f>
        <v>SEP</v>
      </c>
      <c r="J69" s="7" t="str">
        <f>+'PPTO. SEG. PUB.'!J60</f>
        <v>PREVENCIÓN Y CONTROL POLICIAL DE LA VIOLENCIA Y DEL DELITO EN EL MUNICIPIO</v>
      </c>
      <c r="K69" s="17">
        <f>+'PPTO. SEG. PUB.'!K60</f>
        <v>125000</v>
      </c>
    </row>
    <row r="70" spans="1:11" x14ac:dyDescent="0.25">
      <c r="A70" s="1">
        <v>2</v>
      </c>
      <c r="B70" s="1">
        <v>9</v>
      </c>
      <c r="C70" s="1"/>
      <c r="D70" s="1"/>
      <c r="E70" s="1"/>
      <c r="F70" s="1"/>
      <c r="G70" s="1"/>
      <c r="H70" s="1"/>
      <c r="I70" s="521"/>
      <c r="J70" s="7" t="s">
        <v>116</v>
      </c>
      <c r="K70" s="5">
        <f>+K71+K77</f>
        <v>2061000</v>
      </c>
    </row>
    <row r="71" spans="1:11" x14ac:dyDescent="0.25">
      <c r="A71" s="1">
        <v>2</v>
      </c>
      <c r="B71" s="1">
        <v>9</v>
      </c>
      <c r="C71" s="1">
        <v>291</v>
      </c>
      <c r="D71" s="1"/>
      <c r="E71" s="1"/>
      <c r="F71" s="1"/>
      <c r="G71" s="1"/>
      <c r="H71" s="1"/>
      <c r="I71" s="521"/>
      <c r="J71" s="7" t="s">
        <v>117</v>
      </c>
      <c r="K71" s="5">
        <f>+K72</f>
        <v>800000</v>
      </c>
    </row>
    <row r="72" spans="1:11" x14ac:dyDescent="0.25">
      <c r="A72" s="1">
        <v>2</v>
      </c>
      <c r="B72" s="1">
        <v>9</v>
      </c>
      <c r="C72" s="1">
        <v>291</v>
      </c>
      <c r="D72" s="1">
        <v>3</v>
      </c>
      <c r="E72" s="1"/>
      <c r="F72" s="1"/>
      <c r="G72" s="1"/>
      <c r="H72" s="1"/>
      <c r="I72" s="521"/>
      <c r="J72" s="7" t="s">
        <v>165</v>
      </c>
      <c r="K72" s="5">
        <f>+K73</f>
        <v>800000</v>
      </c>
    </row>
    <row r="73" spans="1:11" ht="26.25" x14ac:dyDescent="0.25">
      <c r="A73" s="1">
        <v>2</v>
      </c>
      <c r="B73" s="1">
        <v>9</v>
      </c>
      <c r="C73" s="1">
        <v>291</v>
      </c>
      <c r="D73" s="1">
        <v>3</v>
      </c>
      <c r="E73" s="1">
        <v>1</v>
      </c>
      <c r="F73" s="1"/>
      <c r="G73" s="1"/>
      <c r="H73" s="1"/>
      <c r="I73" s="521"/>
      <c r="J73" s="7" t="s">
        <v>118</v>
      </c>
      <c r="K73" s="5">
        <f>SUM(K74:K76)</f>
        <v>800000</v>
      </c>
    </row>
    <row r="74" spans="1:11" ht="26.25" x14ac:dyDescent="0.25">
      <c r="A74" s="1">
        <f>+'PPTO. SEG. PUB.'!A74</f>
        <v>2</v>
      </c>
      <c r="B74" s="1">
        <f>+'PPTO. SEG. PUB.'!B74</f>
        <v>9</v>
      </c>
      <c r="C74" s="1">
        <f>+'PPTO. SEG. PUB.'!C74</f>
        <v>291</v>
      </c>
      <c r="D74" s="1">
        <f>+'PPTO. SEG. PUB.'!D74</f>
        <v>3</v>
      </c>
      <c r="E74" s="1">
        <f>+'PPTO. SEG. PUB.'!E74</f>
        <v>1</v>
      </c>
      <c r="F74" s="1">
        <f>+'PPTO. SEG. PUB.'!F74</f>
        <v>11</v>
      </c>
      <c r="G74" s="1" t="str">
        <f>+'PPTO. SEG. PUB.'!G74</f>
        <v>JRE</v>
      </c>
      <c r="H74" s="1">
        <f>+'PPTO. SEG. PUB.'!H74</f>
        <v>26</v>
      </c>
      <c r="I74" s="521" t="str">
        <f>+'PPTO. SEG. PUB.'!I74</f>
        <v>SEP</v>
      </c>
      <c r="J74" s="7" t="str">
        <f>+'PPTO. SEG. PUB.'!J74</f>
        <v>PREVENCIÓN Y CONTROL POLICIAL DE LA VIOLENCIA Y DEL DELITO EN EL MUNICIPIO</v>
      </c>
      <c r="K74" s="17">
        <f>+'PPTO. SEG. PUB.'!K74</f>
        <v>355000</v>
      </c>
    </row>
    <row r="75" spans="1:11" ht="26.25" customHeight="1" x14ac:dyDescent="0.25">
      <c r="A75" s="1">
        <f>+'PPTO TRANSITO'!A57</f>
        <v>2</v>
      </c>
      <c r="B75" s="1">
        <f>+'PPTO TRANSITO'!B57</f>
        <v>9</v>
      </c>
      <c r="C75" s="1">
        <f>+'PPTO TRANSITO'!C57</f>
        <v>291</v>
      </c>
      <c r="D75" s="1">
        <f>+'PPTO TRANSITO'!D57</f>
        <v>3</v>
      </c>
      <c r="E75" s="1">
        <f>+'PPTO TRANSITO'!E57</f>
        <v>1</v>
      </c>
      <c r="F75" s="1">
        <f>+'PPTO TRANSITO'!F57</f>
        <v>11</v>
      </c>
      <c r="G75" s="1" t="str">
        <f>+'PPTO TRANSITO'!G57</f>
        <v>JRE</v>
      </c>
      <c r="H75" s="1">
        <f>+'PPTO TRANSITO'!H57</f>
        <v>27</v>
      </c>
      <c r="I75" s="521" t="str">
        <f>+'PPTO TRANSITO'!I57</f>
        <v>TYV</v>
      </c>
      <c r="J75" s="7" t="str">
        <f>+'PPTO TRANSITO'!J57</f>
        <v>MOVILIDAD Y TRANSPORTE</v>
      </c>
      <c r="K75" s="17">
        <f>+'PPTO TRANSITO'!K57</f>
        <v>125000</v>
      </c>
    </row>
    <row r="76" spans="1:11" ht="39" x14ac:dyDescent="0.25">
      <c r="A76" s="1">
        <f>+'PPTO PROT. CIVIL'!A57</f>
        <v>2</v>
      </c>
      <c r="B76" s="1">
        <f>+'PPTO PROT. CIVIL'!B57</f>
        <v>9</v>
      </c>
      <c r="C76" s="1">
        <f>+'PPTO PROT. CIVIL'!C57</f>
        <v>291</v>
      </c>
      <c r="D76" s="1">
        <f>+'PPTO PROT. CIVIL'!D57</f>
        <v>3</v>
      </c>
      <c r="E76" s="1">
        <f>+'PPTO PROT. CIVIL'!E57</f>
        <v>1</v>
      </c>
      <c r="F76" s="1">
        <f>+'PPTO PROT. CIVIL'!F57</f>
        <v>11</v>
      </c>
      <c r="G76" s="1" t="str">
        <f>+'PPTO PROT. CIVIL'!G57</f>
        <v>JRE</v>
      </c>
      <c r="H76" s="1">
        <f>+'PPTO PROT. CIVIL'!H57</f>
        <v>28</v>
      </c>
      <c r="I76" s="521" t="str">
        <f>+'PPTO PROT. CIVIL'!I57</f>
        <v>PTC</v>
      </c>
      <c r="J76" s="7" t="str">
        <f>+'PPTO PROT. CIVIL'!J57</f>
        <v>VERIFICACIÓN DE ESTABLECIMIENTOS COMERCIALES, INSTITUCIONES EDUCATIVAS PÚBLICAS Y PRIVADAS PARA QUE CUMPLAN CON LAS MEDIDAS DE SEGURIDAD QUE MARCA LA LEY</v>
      </c>
      <c r="K76" s="17">
        <f>+'PPTO PROT. CIVIL'!K57</f>
        <v>320000</v>
      </c>
    </row>
    <row r="77" spans="1:11" x14ac:dyDescent="0.25">
      <c r="A77" s="1">
        <v>2</v>
      </c>
      <c r="B77" s="1">
        <v>9</v>
      </c>
      <c r="C77" s="1">
        <v>296</v>
      </c>
      <c r="D77" s="1"/>
      <c r="E77" s="1"/>
      <c r="F77" s="1"/>
      <c r="G77" s="1"/>
      <c r="H77" s="1"/>
      <c r="I77" s="521"/>
      <c r="J77" s="7" t="s">
        <v>119</v>
      </c>
      <c r="K77" s="5">
        <f>+K78</f>
        <v>1261000</v>
      </c>
    </row>
    <row r="78" spans="1:11" x14ac:dyDescent="0.25">
      <c r="A78" s="1">
        <v>2</v>
      </c>
      <c r="B78" s="1">
        <v>9</v>
      </c>
      <c r="C78" s="1">
        <v>296</v>
      </c>
      <c r="D78" s="1">
        <v>3</v>
      </c>
      <c r="E78" s="1"/>
      <c r="F78" s="1"/>
      <c r="G78" s="1"/>
      <c r="H78" s="1"/>
      <c r="I78" s="521"/>
      <c r="J78" s="7" t="s">
        <v>165</v>
      </c>
      <c r="K78" s="17">
        <f>+K79</f>
        <v>1261000</v>
      </c>
    </row>
    <row r="79" spans="1:11" x14ac:dyDescent="0.25">
      <c r="A79" s="1">
        <v>2</v>
      </c>
      <c r="B79" s="1">
        <v>9</v>
      </c>
      <c r="C79" s="1">
        <v>296</v>
      </c>
      <c r="D79" s="1">
        <v>3</v>
      </c>
      <c r="E79" s="1">
        <v>1</v>
      </c>
      <c r="F79" s="1"/>
      <c r="G79" s="1"/>
      <c r="H79" s="1"/>
      <c r="I79" s="521"/>
      <c r="J79" s="7" t="s">
        <v>120</v>
      </c>
      <c r="K79" s="17">
        <f>SUM(K80:K82)</f>
        <v>1261000</v>
      </c>
    </row>
    <row r="80" spans="1:11" ht="26.25" x14ac:dyDescent="0.25">
      <c r="A80" s="1">
        <f>+'PPTO. SEG. PUB.'!A78</f>
        <v>2</v>
      </c>
      <c r="B80" s="1">
        <f>+'PPTO. SEG. PUB.'!B78</f>
        <v>9</v>
      </c>
      <c r="C80" s="1">
        <f>+'PPTO. SEG. PUB.'!C78</f>
        <v>296</v>
      </c>
      <c r="D80" s="1">
        <f>+'PPTO. SEG. PUB.'!D78</f>
        <v>3</v>
      </c>
      <c r="E80" s="1">
        <f>+'PPTO. SEG. PUB.'!E78</f>
        <v>1</v>
      </c>
      <c r="F80" s="1">
        <f>+'PPTO. SEG. PUB.'!F78</f>
        <v>15</v>
      </c>
      <c r="G80" s="1" t="str">
        <f>+'PPTO. SEG. PUB.'!G78</f>
        <v>JRE</v>
      </c>
      <c r="H80" s="1">
        <f>+'PPTO. SEG. PUB.'!H78</f>
        <v>26</v>
      </c>
      <c r="I80" s="521" t="str">
        <f>+'PPTO. SEG. PUB.'!I78</f>
        <v>SEP</v>
      </c>
      <c r="J80" s="7" t="str">
        <f>+'PPTO. SEG. PUB.'!J78</f>
        <v>PREVENCIÓN Y CONTROL POLICIAL DE LA VIOLENCIA Y DEL DELITO EN EL MUNICIPIO</v>
      </c>
      <c r="K80" s="17">
        <f>+'PPTO. SEG. PUB.'!K78</f>
        <v>450000</v>
      </c>
    </row>
    <row r="81" spans="1:11" ht="29.25" customHeight="1" x14ac:dyDescent="0.25">
      <c r="A81" s="1">
        <f>+'PPTO TRANSITO'!A61</f>
        <v>2</v>
      </c>
      <c r="B81" s="1">
        <f>+'PPTO TRANSITO'!B61</f>
        <v>9</v>
      </c>
      <c r="C81" s="1">
        <f>+'PPTO TRANSITO'!C61</f>
        <v>296</v>
      </c>
      <c r="D81" s="1">
        <f>+'PPTO TRANSITO'!D61</f>
        <v>3</v>
      </c>
      <c r="E81" s="1">
        <f>+'PPTO TRANSITO'!E61</f>
        <v>1</v>
      </c>
      <c r="F81" s="1">
        <f>+'PPTO TRANSITO'!F61</f>
        <v>25</v>
      </c>
      <c r="G81" s="1" t="str">
        <f>+'PPTO TRANSITO'!G61</f>
        <v>JRE</v>
      </c>
      <c r="H81" s="1">
        <f>+'PPTO TRANSITO'!H61</f>
        <v>27</v>
      </c>
      <c r="I81" s="521" t="str">
        <f>+'PPTO TRANSITO'!I61</f>
        <v>TYV</v>
      </c>
      <c r="J81" s="7" t="str">
        <f>+'PPTO TRANSITO'!J61</f>
        <v>MOVILIDAD Y TRANSPORTE</v>
      </c>
      <c r="K81" s="17">
        <f>+'PPTO TRANSITO'!K61</f>
        <v>356000</v>
      </c>
    </row>
    <row r="82" spans="1:11" ht="39" x14ac:dyDescent="0.25">
      <c r="A82" s="1">
        <f>+'PPTO PROT. CIVIL'!A61</f>
        <v>2</v>
      </c>
      <c r="B82" s="1">
        <f>+'PPTO PROT. CIVIL'!B61</f>
        <v>9</v>
      </c>
      <c r="C82" s="1">
        <f>+'PPTO PROT. CIVIL'!C61</f>
        <v>296</v>
      </c>
      <c r="D82" s="1">
        <f>+'PPTO PROT. CIVIL'!D61</f>
        <v>3</v>
      </c>
      <c r="E82" s="1">
        <f>+'PPTO PROT. CIVIL'!E61</f>
        <v>1</v>
      </c>
      <c r="F82" s="1">
        <f>+'PPTO PROT. CIVIL'!F61</f>
        <v>25</v>
      </c>
      <c r="G82" s="1" t="str">
        <f>+'PPTO PROT. CIVIL'!G61</f>
        <v>JRE</v>
      </c>
      <c r="H82" s="1">
        <f>+'PPTO PROT. CIVIL'!H61</f>
        <v>28</v>
      </c>
      <c r="I82" s="521" t="str">
        <f>+'PPTO PROT. CIVIL'!I61</f>
        <v>PTC</v>
      </c>
      <c r="J82" s="7" t="str">
        <f>+'PPTO PROT. CIVIL'!J61</f>
        <v>VERIFICACIÓN DE ESTABLECIMIENTOS COMERCIALES, INSTITUCIONES EDUCATIVAS PÚBLICAS Y PRIVADAS PARA QUE CUMPLAN CON LAS MEDIDAS DE SEGURIDAD QUE MARCA LA LEY</v>
      </c>
      <c r="K82" s="17">
        <f>+'PPTO PROT. CIVIL'!K61</f>
        <v>455000</v>
      </c>
    </row>
    <row r="83" spans="1:11" x14ac:dyDescent="0.25">
      <c r="A83" s="1">
        <v>3</v>
      </c>
      <c r="B83" s="1"/>
      <c r="C83" s="1"/>
      <c r="D83" s="1"/>
      <c r="E83" s="1"/>
      <c r="F83" s="1"/>
      <c r="G83" s="1"/>
      <c r="H83" s="1"/>
      <c r="I83" s="521"/>
      <c r="J83" s="7" t="s">
        <v>121</v>
      </c>
      <c r="K83" s="5">
        <f>+K84+K94+K103+K108+K120</f>
        <v>6504552.5099999998</v>
      </c>
    </row>
    <row r="84" spans="1:11" x14ac:dyDescent="0.25">
      <c r="A84" s="1">
        <v>3</v>
      </c>
      <c r="B84" s="1">
        <v>1</v>
      </c>
      <c r="C84" s="1"/>
      <c r="D84" s="1"/>
      <c r="E84" s="1"/>
      <c r="F84" s="1"/>
      <c r="G84" s="1"/>
      <c r="H84" s="1"/>
      <c r="I84" s="521"/>
      <c r="J84" s="7" t="s">
        <v>122</v>
      </c>
      <c r="K84" s="5">
        <f>+K85+K89</f>
        <v>2515000</v>
      </c>
    </row>
    <row r="85" spans="1:11" x14ac:dyDescent="0.25">
      <c r="A85" s="1">
        <v>3</v>
      </c>
      <c r="B85" s="1">
        <v>1</v>
      </c>
      <c r="C85" s="1">
        <v>311</v>
      </c>
      <c r="D85" s="1"/>
      <c r="E85" s="1"/>
      <c r="F85" s="1"/>
      <c r="G85" s="1"/>
      <c r="H85" s="1"/>
      <c r="I85" s="521"/>
      <c r="J85" s="7" t="s">
        <v>277</v>
      </c>
      <c r="K85" s="5">
        <f>+K86</f>
        <v>2500000</v>
      </c>
    </row>
    <row r="86" spans="1:11" x14ac:dyDescent="0.25">
      <c r="A86" s="1">
        <v>3</v>
      </c>
      <c r="B86" s="1">
        <v>1</v>
      </c>
      <c r="C86" s="1">
        <v>311</v>
      </c>
      <c r="D86" s="1">
        <v>3</v>
      </c>
      <c r="E86" s="1"/>
      <c r="F86" s="1"/>
      <c r="G86" s="1"/>
      <c r="H86" s="1"/>
      <c r="I86" s="521"/>
      <c r="J86" s="7" t="s">
        <v>165</v>
      </c>
      <c r="K86" s="5">
        <f>+K87</f>
        <v>2500000</v>
      </c>
    </row>
    <row r="87" spans="1:11" x14ac:dyDescent="0.25">
      <c r="A87" s="1">
        <v>3</v>
      </c>
      <c r="B87" s="1">
        <v>1</v>
      </c>
      <c r="C87" s="1">
        <v>311</v>
      </c>
      <c r="D87" s="1">
        <v>3</v>
      </c>
      <c r="E87" s="1">
        <v>1</v>
      </c>
      <c r="F87" s="1"/>
      <c r="G87" s="1"/>
      <c r="H87" s="1"/>
      <c r="I87" s="521"/>
      <c r="J87" s="7" t="s">
        <v>277</v>
      </c>
      <c r="K87" s="5">
        <f>SUM(K88:K88)</f>
        <v>2500000</v>
      </c>
    </row>
    <row r="88" spans="1:11" ht="26.25" x14ac:dyDescent="0.25">
      <c r="A88" s="1">
        <f>+'PPTO. SEG. PUB.'!A84</f>
        <v>3</v>
      </c>
      <c r="B88" s="1">
        <f>+'PPTO. SEG. PUB.'!B84</f>
        <v>1</v>
      </c>
      <c r="C88" s="1">
        <f>+'PPTO. SEG. PUB.'!C84</f>
        <v>311</v>
      </c>
      <c r="D88" s="1">
        <f>+'PPTO. SEG. PUB.'!D84</f>
        <v>3</v>
      </c>
      <c r="E88" s="1">
        <f>+'PPTO. SEG. PUB.'!E84</f>
        <v>1</v>
      </c>
      <c r="F88" s="1">
        <f>+'PPTO. SEG. PUB.'!F84</f>
        <v>25</v>
      </c>
      <c r="G88" s="1" t="str">
        <f>+'PPTO. SEG. PUB.'!G84</f>
        <v>JRE</v>
      </c>
      <c r="H88" s="1">
        <f>+'PPTO. SEG. PUB.'!H84</f>
        <v>26</v>
      </c>
      <c r="I88" s="521" t="str">
        <f>+'PPTO. SEG. PUB.'!I84</f>
        <v>SEP</v>
      </c>
      <c r="J88" s="7" t="str">
        <f>+'PPTO. SEG. PUB.'!J84</f>
        <v>PREVENCIÓN Y CONTROL POLICIAL DE LA VIOLENCIA Y DEL DELITO EN EL MUNICIPIO</v>
      </c>
      <c r="K88" s="17">
        <f>+'PPTO. SEG. PUB.'!K84</f>
        <v>2500000</v>
      </c>
    </row>
    <row r="89" spans="1:11" x14ac:dyDescent="0.25">
      <c r="A89" s="1">
        <v>3</v>
      </c>
      <c r="B89" s="1">
        <v>1</v>
      </c>
      <c r="C89" s="1">
        <v>314</v>
      </c>
      <c r="D89" s="1"/>
      <c r="E89" s="1"/>
      <c r="F89" s="1"/>
      <c r="G89" s="1"/>
      <c r="H89" s="1"/>
      <c r="I89" s="521"/>
      <c r="J89" s="7" t="s">
        <v>123</v>
      </c>
      <c r="K89" s="5">
        <f>+K90</f>
        <v>15000</v>
      </c>
    </row>
    <row r="90" spans="1:11" ht="27" customHeight="1" x14ac:dyDescent="0.25">
      <c r="A90" s="1">
        <f>+'PPTO TESORERIA'!A99</f>
        <v>3</v>
      </c>
      <c r="B90" s="1">
        <f>+'PPTO TESORERIA'!B99</f>
        <v>1</v>
      </c>
      <c r="C90" s="1">
        <f>+'PPTO TESORERIA'!C99</f>
        <v>314</v>
      </c>
      <c r="D90" s="1">
        <v>3</v>
      </c>
      <c r="E90" s="1"/>
      <c r="F90" s="1"/>
      <c r="G90" s="1"/>
      <c r="H90" s="1"/>
      <c r="I90" s="521"/>
      <c r="J90" s="7" t="s">
        <v>165</v>
      </c>
      <c r="K90" s="17">
        <f>+K92+K93</f>
        <v>15000</v>
      </c>
    </row>
    <row r="91" spans="1:11" ht="27" customHeight="1" x14ac:dyDescent="0.25">
      <c r="A91" s="1">
        <f>+'PPTO TESORERIA'!A100</f>
        <v>3</v>
      </c>
      <c r="B91" s="1">
        <f>+'PPTO TESORERIA'!B100</f>
        <v>1</v>
      </c>
      <c r="C91" s="1">
        <f>+'PPTO TESORERIA'!C100</f>
        <v>314</v>
      </c>
      <c r="D91" s="1">
        <v>3</v>
      </c>
      <c r="E91" s="1">
        <v>1</v>
      </c>
      <c r="F91" s="1"/>
      <c r="G91" s="1"/>
      <c r="H91" s="1"/>
      <c r="I91" s="521"/>
      <c r="J91" s="7" t="str">
        <f>+J89</f>
        <v>TELEFONIA TRADICIONAL</v>
      </c>
      <c r="K91" s="17">
        <f>+K92</f>
        <v>15000</v>
      </c>
    </row>
    <row r="92" spans="1:11" ht="27" customHeight="1" x14ac:dyDescent="0.25">
      <c r="A92" s="1">
        <f>+'PPTO TRANSITO'!A67</f>
        <v>3</v>
      </c>
      <c r="B92" s="1">
        <f>+'PPTO TRANSITO'!B67</f>
        <v>1</v>
      </c>
      <c r="C92" s="1">
        <f>+'PPTO TRANSITO'!C67</f>
        <v>314</v>
      </c>
      <c r="D92" s="1">
        <f>+'PPTO TRANSITO'!D67</f>
        <v>3</v>
      </c>
      <c r="E92" s="1">
        <f>+'PPTO TRANSITO'!E67</f>
        <v>1</v>
      </c>
      <c r="F92" s="1">
        <f>+'PPTO TRANSITO'!F67</f>
        <v>25</v>
      </c>
      <c r="G92" s="1" t="str">
        <f>+'PPTO TRANSITO'!G67</f>
        <v>JRE</v>
      </c>
      <c r="H92" s="1">
        <f>+'PPTO TRANSITO'!H67</f>
        <v>27</v>
      </c>
      <c r="I92" s="521" t="str">
        <f>+'PPTO TRANSITO'!I67</f>
        <v>TYV</v>
      </c>
      <c r="J92" s="1" t="str">
        <f>+'PPTO TRANSITO'!J67</f>
        <v>MOVILIDAD Y TRANSPORTE</v>
      </c>
      <c r="K92" s="17">
        <f>+'PPTO TRANSITO'!K67</f>
        <v>15000</v>
      </c>
    </row>
    <row r="93" spans="1:11" ht="27" customHeight="1" x14ac:dyDescent="0.25">
      <c r="A93" s="1">
        <f>+'PPTO PROT. CIVIL'!A67</f>
        <v>3</v>
      </c>
      <c r="B93" s="1">
        <f>+'PPTO PROT. CIVIL'!B67</f>
        <v>1</v>
      </c>
      <c r="C93" s="1">
        <f>+'PPTO PROT. CIVIL'!C67</f>
        <v>314</v>
      </c>
      <c r="D93" s="1">
        <f>+'PPTO PROT. CIVIL'!D67</f>
        <v>3</v>
      </c>
      <c r="E93" s="1">
        <f>+'PPTO PROT. CIVIL'!E67</f>
        <v>1</v>
      </c>
      <c r="F93" s="1">
        <f>+'PPTO PROT. CIVIL'!F67</f>
        <v>25</v>
      </c>
      <c r="G93" s="1" t="str">
        <f>+'PPTO PROT. CIVIL'!G67</f>
        <v>JRE</v>
      </c>
      <c r="H93" s="1">
        <f>+'PPTO PROT. CIVIL'!H67</f>
        <v>28</v>
      </c>
      <c r="I93" s="521" t="str">
        <f>+'PPTO PROT. CIVIL'!I67</f>
        <v>PTC</v>
      </c>
      <c r="J93" s="1" t="str">
        <f>+'PPTO PROT. CIVIL'!J67</f>
        <v>VERIFICACIÓN DE ESTABLECIMIENTOS COMERCIALES, INSTITUCIONES EDUCATIVAS PÚBLICAS Y PRIVADAS PARA QUE CUMPLAN CON LAS MEDIDAS DE SEGURIDAD QUE MARCA LA LEY</v>
      </c>
      <c r="K93" s="17">
        <f>+'PPTO PROT. CIVIL'!K67</f>
        <v>0</v>
      </c>
    </row>
    <row r="94" spans="1:11" x14ac:dyDescent="0.25">
      <c r="A94" s="1">
        <v>3</v>
      </c>
      <c r="B94" s="1">
        <v>3</v>
      </c>
      <c r="C94" s="1"/>
      <c r="D94" s="1"/>
      <c r="E94" s="1"/>
      <c r="F94" s="1"/>
      <c r="G94" s="1"/>
      <c r="H94" s="1"/>
      <c r="I94" s="521"/>
      <c r="J94" s="7" t="s">
        <v>278</v>
      </c>
      <c r="K94" s="17">
        <f>+K95+K99</f>
        <v>255000</v>
      </c>
    </row>
    <row r="95" spans="1:11" x14ac:dyDescent="0.25">
      <c r="A95" s="1">
        <v>3</v>
      </c>
      <c r="B95" s="1">
        <v>3</v>
      </c>
      <c r="C95" s="1">
        <v>334</v>
      </c>
      <c r="D95" s="1"/>
      <c r="E95" s="1"/>
      <c r="F95" s="1"/>
      <c r="G95" s="1"/>
      <c r="H95" s="1"/>
      <c r="I95" s="521"/>
      <c r="J95" s="7" t="s">
        <v>279</v>
      </c>
      <c r="K95" s="17">
        <f>+K96</f>
        <v>255000</v>
      </c>
    </row>
    <row r="96" spans="1:11" x14ac:dyDescent="0.25">
      <c r="A96" s="1">
        <v>3</v>
      </c>
      <c r="B96" s="1">
        <v>3</v>
      </c>
      <c r="C96" s="1">
        <v>334</v>
      </c>
      <c r="D96" s="1">
        <v>3</v>
      </c>
      <c r="E96" s="1"/>
      <c r="F96" s="1"/>
      <c r="G96" s="1"/>
      <c r="H96" s="1"/>
      <c r="I96" s="521"/>
      <c r="J96" s="7" t="str">
        <f>+J90</f>
        <v>FORTAMUN (SEGURIDAD PUBLICA)</v>
      </c>
      <c r="K96" s="17">
        <f>+K97</f>
        <v>255000</v>
      </c>
    </row>
    <row r="97" spans="1:11" x14ac:dyDescent="0.25">
      <c r="A97" s="1">
        <v>3</v>
      </c>
      <c r="B97" s="1">
        <v>3</v>
      </c>
      <c r="C97" s="1">
        <v>334</v>
      </c>
      <c r="D97" s="1">
        <v>3</v>
      </c>
      <c r="E97" s="1">
        <v>1</v>
      </c>
      <c r="F97" s="1"/>
      <c r="G97" s="1"/>
      <c r="H97" s="1"/>
      <c r="I97" s="521"/>
      <c r="J97" s="7" t="s">
        <v>280</v>
      </c>
      <c r="K97" s="17">
        <f>+K98</f>
        <v>255000</v>
      </c>
    </row>
    <row r="98" spans="1:11" x14ac:dyDescent="0.25">
      <c r="A98" s="1">
        <f>+'PPTO. SEG. PUB.'!A89</f>
        <v>3</v>
      </c>
      <c r="B98" s="1">
        <f>+'PPTO. SEG. PUB.'!B89</f>
        <v>3</v>
      </c>
      <c r="C98" s="1">
        <f>+'PPTO. SEG. PUB.'!C89</f>
        <v>334</v>
      </c>
      <c r="D98" s="1">
        <f>+'PPTO. SEG. PUB.'!D89</f>
        <v>3</v>
      </c>
      <c r="E98" s="1">
        <f>+'PPTO. SEG. PUB.'!E89</f>
        <v>1</v>
      </c>
      <c r="F98" s="1">
        <f>+'PPTO. SEG. PUB.'!F89</f>
        <v>25</v>
      </c>
      <c r="G98" s="1" t="str">
        <f>+'PPTO. SEG. PUB.'!G89</f>
        <v>JRE</v>
      </c>
      <c r="H98" s="1">
        <f>+'PPTO. SEG. PUB.'!H89</f>
        <v>26</v>
      </c>
      <c r="I98" s="521" t="str">
        <f>+'PPTO. SEG. PUB.'!I89</f>
        <v>SEP</v>
      </c>
      <c r="J98" s="1" t="str">
        <f>+'PPTO. SEG. PUB.'!J89</f>
        <v>PREVENCIÓN Y CONTROL POLICIAL DE LA VIOLENCIA Y DEL DELITO EN EL MUNICIPIO</v>
      </c>
      <c r="K98" s="17">
        <f>+'PPTO. SEG. PUB.'!K89</f>
        <v>255000</v>
      </c>
    </row>
    <row r="99" spans="1:11" x14ac:dyDescent="0.25">
      <c r="A99" s="1">
        <v>3</v>
      </c>
      <c r="B99" s="1">
        <v>3</v>
      </c>
      <c r="C99" s="1">
        <v>337</v>
      </c>
      <c r="D99" s="1"/>
      <c r="E99" s="1"/>
      <c r="F99" s="1"/>
      <c r="G99" s="1"/>
      <c r="H99" s="1"/>
      <c r="I99" s="521"/>
      <c r="J99" s="7" t="s">
        <v>281</v>
      </c>
      <c r="K99" s="64">
        <f>+K100</f>
        <v>0</v>
      </c>
    </row>
    <row r="100" spans="1:11" x14ac:dyDescent="0.25">
      <c r="A100" s="1">
        <v>3</v>
      </c>
      <c r="B100" s="1">
        <v>3</v>
      </c>
      <c r="C100" s="1">
        <v>337</v>
      </c>
      <c r="D100" s="1">
        <v>3</v>
      </c>
      <c r="E100" s="1"/>
      <c r="F100" s="1"/>
      <c r="G100" s="1"/>
      <c r="H100" s="1"/>
      <c r="I100" s="521"/>
      <c r="J100" s="7" t="s">
        <v>165</v>
      </c>
      <c r="K100" s="64">
        <f>+K101</f>
        <v>0</v>
      </c>
    </row>
    <row r="101" spans="1:11" x14ac:dyDescent="0.25">
      <c r="A101" s="1">
        <v>3</v>
      </c>
      <c r="B101" s="1">
        <v>3</v>
      </c>
      <c r="C101" s="1">
        <v>337</v>
      </c>
      <c r="D101" s="1">
        <v>3</v>
      </c>
      <c r="E101" s="1">
        <v>1</v>
      </c>
      <c r="F101" s="1"/>
      <c r="G101" s="1"/>
      <c r="H101" s="1"/>
      <c r="I101" s="521"/>
      <c r="J101" s="7" t="s">
        <v>282</v>
      </c>
      <c r="K101" s="64">
        <f>+K102</f>
        <v>0</v>
      </c>
    </row>
    <row r="102" spans="1:11" x14ac:dyDescent="0.25">
      <c r="A102" s="1">
        <f>+'PPTO. SEG. PUB.'!A93</f>
        <v>3</v>
      </c>
      <c r="B102" s="1">
        <f>+'PPTO. SEG. PUB.'!B93</f>
        <v>3</v>
      </c>
      <c r="C102" s="1">
        <f>+'PPTO. SEG. PUB.'!C93</f>
        <v>337</v>
      </c>
      <c r="D102" s="1">
        <f>+'PPTO. SEG. PUB.'!D93</f>
        <v>3</v>
      </c>
      <c r="E102" s="1">
        <f>+'PPTO. SEG. PUB.'!E93</f>
        <v>1</v>
      </c>
      <c r="F102" s="1">
        <f>+'PPTO. SEG. PUB.'!F93</f>
        <v>25</v>
      </c>
      <c r="G102" s="1" t="str">
        <f>+'PPTO. SEG. PUB.'!G93</f>
        <v>JRE</v>
      </c>
      <c r="H102" s="1">
        <f>+'PPTO. SEG. PUB.'!H93</f>
        <v>26</v>
      </c>
      <c r="I102" s="521" t="str">
        <f>+'PPTO. SEG. PUB.'!I93</f>
        <v>SEP</v>
      </c>
      <c r="J102" s="1" t="str">
        <f>+'PPTO. SEG. PUB.'!J93</f>
        <v>PREVENCIÓN Y CONTROL POLICIAL DE LA VIOLENCIA Y DEL DELITO EN EL MUNICIPIO</v>
      </c>
      <c r="K102" s="17">
        <f>+'PPTO. SEG. PUB.'!K93</f>
        <v>0</v>
      </c>
    </row>
    <row r="103" spans="1:11" x14ac:dyDescent="0.25">
      <c r="A103" s="1">
        <v>3</v>
      </c>
      <c r="B103" s="1">
        <v>4</v>
      </c>
      <c r="C103" s="1"/>
      <c r="D103" s="1"/>
      <c r="E103" s="1"/>
      <c r="F103" s="1"/>
      <c r="G103" s="1"/>
      <c r="H103" s="1"/>
      <c r="I103" s="521"/>
      <c r="J103" s="7" t="s">
        <v>125</v>
      </c>
      <c r="K103" s="5">
        <f>+K104</f>
        <v>3500</v>
      </c>
    </row>
    <row r="104" spans="1:11" x14ac:dyDescent="0.25">
      <c r="A104" s="1">
        <v>3</v>
      </c>
      <c r="B104" s="1">
        <v>4</v>
      </c>
      <c r="C104" s="1">
        <v>341</v>
      </c>
      <c r="D104" s="1"/>
      <c r="E104" s="1"/>
      <c r="F104" s="1"/>
      <c r="G104" s="1"/>
      <c r="H104" s="1"/>
      <c r="I104" s="521"/>
      <c r="J104" s="7" t="s">
        <v>126</v>
      </c>
      <c r="K104" s="5">
        <f>+K105</f>
        <v>3500</v>
      </c>
    </row>
    <row r="105" spans="1:11" ht="34.5" customHeight="1" x14ac:dyDescent="0.25">
      <c r="A105" s="1">
        <v>3</v>
      </c>
      <c r="B105" s="1">
        <v>4</v>
      </c>
      <c r="C105" s="1">
        <v>341</v>
      </c>
      <c r="D105" s="1">
        <v>3</v>
      </c>
      <c r="E105" s="1"/>
      <c r="F105" s="1"/>
      <c r="G105" s="1"/>
      <c r="H105" s="1"/>
      <c r="I105" s="521"/>
      <c r="J105" s="7" t="str">
        <f>+J96</f>
        <v>FORTAMUN (SEGURIDAD PUBLICA)</v>
      </c>
      <c r="K105" s="17">
        <f>+K106</f>
        <v>3500</v>
      </c>
    </row>
    <row r="106" spans="1:11" ht="34.5" customHeight="1" x14ac:dyDescent="0.25">
      <c r="A106" s="1">
        <v>3</v>
      </c>
      <c r="B106" s="1">
        <v>4</v>
      </c>
      <c r="C106" s="1">
        <v>341</v>
      </c>
      <c r="D106" s="1">
        <v>3</v>
      </c>
      <c r="E106" s="1">
        <v>1</v>
      </c>
      <c r="F106" s="1"/>
      <c r="G106" s="1"/>
      <c r="H106" s="1"/>
      <c r="I106" s="521"/>
      <c r="J106" s="7" t="s">
        <v>127</v>
      </c>
      <c r="K106" s="17">
        <f>+K107</f>
        <v>3500</v>
      </c>
    </row>
    <row r="107" spans="1:11" ht="34.5" customHeight="1" x14ac:dyDescent="0.25">
      <c r="A107" s="1">
        <f>+'PPTO. SEG. PUB.'!A98</f>
        <v>3</v>
      </c>
      <c r="B107" s="1">
        <f>+'PPTO. SEG. PUB.'!B98</f>
        <v>4</v>
      </c>
      <c r="C107" s="1">
        <f>+'PPTO. SEG. PUB.'!C98</f>
        <v>341</v>
      </c>
      <c r="D107" s="1">
        <f>+'PPTO. SEG. PUB.'!D98</f>
        <v>3</v>
      </c>
      <c r="E107" s="1">
        <f>+'PPTO. SEG. PUB.'!E98</f>
        <v>1</v>
      </c>
      <c r="F107" s="1">
        <f>+'PPTO. SEG. PUB.'!F98</f>
        <v>25</v>
      </c>
      <c r="G107" s="1" t="str">
        <f>+'PPTO. SEG. PUB.'!G98</f>
        <v>JRE</v>
      </c>
      <c r="H107" s="1">
        <f>+'PPTO. SEG. PUB.'!H98</f>
        <v>26</v>
      </c>
      <c r="I107" s="521" t="str">
        <f>+'PPTO. SEG. PUB.'!I98</f>
        <v>SEP</v>
      </c>
      <c r="J107" s="1" t="str">
        <f>+'PPTO. SEG. PUB.'!J98</f>
        <v>PREVENCIÓN Y CONTROL POLICIAL DE LA VIOLENCIA Y DEL DELITO EN EL MUNICIPIO</v>
      </c>
      <c r="K107" s="17">
        <f>+'PPTO. SEG. PUB.'!K98</f>
        <v>3500</v>
      </c>
    </row>
    <row r="108" spans="1:11" x14ac:dyDescent="0.25">
      <c r="A108" s="1">
        <v>3</v>
      </c>
      <c r="B108" s="1">
        <v>5</v>
      </c>
      <c r="C108" s="1"/>
      <c r="D108" s="1"/>
      <c r="E108" s="1"/>
      <c r="F108" s="1"/>
      <c r="G108" s="1"/>
      <c r="H108" s="1"/>
      <c r="I108" s="521"/>
      <c r="J108" s="7" t="s">
        <v>128</v>
      </c>
      <c r="K108" s="5">
        <f>+K109+K114</f>
        <v>826000</v>
      </c>
    </row>
    <row r="109" spans="1:11" ht="26.25" x14ac:dyDescent="0.25">
      <c r="A109" s="1">
        <v>3</v>
      </c>
      <c r="B109" s="1">
        <v>5</v>
      </c>
      <c r="C109" s="1">
        <v>353</v>
      </c>
      <c r="D109" s="1"/>
      <c r="E109" s="1"/>
      <c r="F109" s="1"/>
      <c r="G109" s="1"/>
      <c r="H109" s="1"/>
      <c r="I109" s="521"/>
      <c r="J109" s="7" t="s">
        <v>129</v>
      </c>
      <c r="K109" s="5">
        <f>+K110</f>
        <v>45000</v>
      </c>
    </row>
    <row r="110" spans="1:11" x14ac:dyDescent="0.25">
      <c r="A110" s="1">
        <v>3</v>
      </c>
      <c r="B110" s="1">
        <v>5</v>
      </c>
      <c r="C110" s="1">
        <v>353</v>
      </c>
      <c r="D110" s="1">
        <v>3</v>
      </c>
      <c r="E110" s="1"/>
      <c r="F110" s="1"/>
      <c r="G110" s="1"/>
      <c r="H110" s="1"/>
      <c r="I110" s="521"/>
      <c r="J110" s="7" t="str">
        <f>+J115</f>
        <v>SEGURIDAD PUBLICA (FORTAMUN</v>
      </c>
      <c r="K110" s="5">
        <f>+K111</f>
        <v>45000</v>
      </c>
    </row>
    <row r="111" spans="1:11" x14ac:dyDescent="0.25">
      <c r="A111" s="1">
        <v>3</v>
      </c>
      <c r="B111" s="1">
        <v>5</v>
      </c>
      <c r="C111" s="1">
        <v>353</v>
      </c>
      <c r="D111" s="1">
        <f>+D110</f>
        <v>3</v>
      </c>
      <c r="E111" s="1">
        <v>1</v>
      </c>
      <c r="F111" s="1"/>
      <c r="G111" s="1"/>
      <c r="H111" s="1"/>
      <c r="I111" s="521"/>
      <c r="J111" s="7" t="s">
        <v>130</v>
      </c>
      <c r="K111" s="17">
        <f>SUM(K112:K113)</f>
        <v>45000</v>
      </c>
    </row>
    <row r="112" spans="1:11" x14ac:dyDescent="0.25">
      <c r="A112" s="1">
        <f>+'PPTO TRANSITO'!A77</f>
        <v>3</v>
      </c>
      <c r="B112" s="1">
        <f>+'PPTO TRANSITO'!B77</f>
        <v>5</v>
      </c>
      <c r="C112" s="1">
        <f>+'PPTO TRANSITO'!C77</f>
        <v>353</v>
      </c>
      <c r="D112" s="1">
        <f>+'PPTO TRANSITO'!D77</f>
        <v>3</v>
      </c>
      <c r="E112" s="1">
        <f>+'PPTO TRANSITO'!E77</f>
        <v>1</v>
      </c>
      <c r="F112" s="1">
        <f>+'PPTO TRANSITO'!F77</f>
        <v>11</v>
      </c>
      <c r="G112" s="1" t="str">
        <f>+'PPTO TRANSITO'!G77</f>
        <v>JRE</v>
      </c>
      <c r="H112" s="1">
        <f>+'PPTO TRANSITO'!H77</f>
        <v>27</v>
      </c>
      <c r="I112" s="521" t="str">
        <f>+'PPTO TRANSITO'!I77</f>
        <v>TYV</v>
      </c>
      <c r="J112" s="1" t="str">
        <f>+'PPTO TRANSITO'!J77</f>
        <v>MOVILIDAD Y TRANSPORTE</v>
      </c>
      <c r="K112" s="17">
        <f>+'PPTO TRANSITO'!K77</f>
        <v>45000</v>
      </c>
    </row>
    <row r="113" spans="1:11" x14ac:dyDescent="0.25">
      <c r="A113" s="1">
        <f>+'PPTO PROT. CIVIL'!A83</f>
        <v>3</v>
      </c>
      <c r="B113" s="1">
        <f>+'PPTO PROT. CIVIL'!B83</f>
        <v>5</v>
      </c>
      <c r="C113" s="1">
        <f>+'PPTO PROT. CIVIL'!C83</f>
        <v>353</v>
      </c>
      <c r="D113" s="1">
        <f>+'PPTO PROT. CIVIL'!D83</f>
        <v>3</v>
      </c>
      <c r="E113" s="1">
        <f>+'PPTO PROT. CIVIL'!E83</f>
        <v>1</v>
      </c>
      <c r="F113" s="1">
        <f>+'PPTO PROT. CIVIL'!F83</f>
        <v>11</v>
      </c>
      <c r="G113" s="1" t="str">
        <f>+'PPTO PROT. CIVIL'!G83</f>
        <v>JRE</v>
      </c>
      <c r="H113" s="1">
        <f>+'PPTO PROT. CIVIL'!H83</f>
        <v>28</v>
      </c>
      <c r="I113" s="521" t="str">
        <f>+'PPTO PROT. CIVIL'!I83</f>
        <v>PTC</v>
      </c>
      <c r="J113" s="1" t="str">
        <f>+'PPTO PROT. CIVIL'!J83</f>
        <v>VERIFICACIÓN DE ESTABLECIMIENTOS COMERCIALES, INSTITUCIONES EDUCATIVAS PÚBLICAS Y PRIVADAS PARA QUE CUMPLAN CON LAS MEDIDAS DE SEGURIDAD QUE MARCA LA LEY</v>
      </c>
      <c r="K113" s="17">
        <f>+'PPTO PROT. CIVIL'!K82</f>
        <v>0</v>
      </c>
    </row>
    <row r="114" spans="1:11" x14ac:dyDescent="0.25">
      <c r="A114" s="1">
        <v>3</v>
      </c>
      <c r="B114" s="1">
        <v>5</v>
      </c>
      <c r="C114" s="1">
        <v>355</v>
      </c>
      <c r="D114" s="1"/>
      <c r="E114" s="1"/>
      <c r="F114" s="1"/>
      <c r="G114" s="3"/>
      <c r="H114" s="3"/>
      <c r="I114" s="524"/>
      <c r="J114" s="7" t="s">
        <v>293</v>
      </c>
      <c r="K114" s="64">
        <f>+K115</f>
        <v>781000</v>
      </c>
    </row>
    <row r="115" spans="1:11" x14ac:dyDescent="0.25">
      <c r="A115" s="1">
        <v>3</v>
      </c>
      <c r="B115" s="1">
        <v>5</v>
      </c>
      <c r="C115" s="1">
        <v>355</v>
      </c>
      <c r="D115" s="1">
        <v>3</v>
      </c>
      <c r="E115" s="1"/>
      <c r="F115" s="1"/>
      <c r="G115" s="1"/>
      <c r="H115" s="1"/>
      <c r="I115" s="521"/>
      <c r="J115" s="7" t="s">
        <v>239</v>
      </c>
      <c r="K115" s="17">
        <f>+K116</f>
        <v>781000</v>
      </c>
    </row>
    <row r="116" spans="1:11" x14ac:dyDescent="0.25">
      <c r="A116" s="1">
        <v>3</v>
      </c>
      <c r="B116" s="1">
        <v>5</v>
      </c>
      <c r="C116" s="1">
        <v>355</v>
      </c>
      <c r="D116" s="1">
        <v>3</v>
      </c>
      <c r="E116" s="1">
        <v>1</v>
      </c>
      <c r="F116" s="1"/>
      <c r="G116" s="1"/>
      <c r="H116" s="1"/>
      <c r="I116" s="521"/>
      <c r="J116" s="7" t="s">
        <v>294</v>
      </c>
      <c r="K116" s="17">
        <f>SUM(K117:K119)</f>
        <v>781000</v>
      </c>
    </row>
    <row r="117" spans="1:11" x14ac:dyDescent="0.25">
      <c r="A117" s="1">
        <f>+'PPTO. SEG. PUB.'!A103</f>
        <v>3</v>
      </c>
      <c r="B117" s="1">
        <f>+'PPTO. SEG. PUB.'!B103</f>
        <v>5</v>
      </c>
      <c r="C117" s="1">
        <f>+'PPTO. SEG. PUB.'!C103</f>
        <v>355</v>
      </c>
      <c r="D117" s="1">
        <f>+'PPTO. SEG. PUB.'!D103</f>
        <v>3</v>
      </c>
      <c r="E117" s="1">
        <f>+'PPTO. SEG. PUB.'!E103</f>
        <v>1</v>
      </c>
      <c r="F117" s="1">
        <f>+'PPTO. SEG. PUB.'!F103</f>
        <v>25</v>
      </c>
      <c r="G117" s="1" t="str">
        <f>+'PPTO. SEG. PUB.'!G103</f>
        <v>JRE</v>
      </c>
      <c r="H117" s="1">
        <f>+'PPTO. SEG. PUB.'!H103</f>
        <v>26</v>
      </c>
      <c r="I117" s="521" t="str">
        <f>+'PPTO. SEG. PUB.'!I103</f>
        <v>SEP</v>
      </c>
      <c r="J117" s="1" t="str">
        <f>+'PPTO. SEG. PUB.'!J103</f>
        <v>PREVENCIÓN Y CONTROL POLICIAL DE LA VIOLENCIA Y DEL DELITO EN EL MUNICIPIO</v>
      </c>
      <c r="K117" s="17">
        <f>+'PPTO. SEG. PUB.'!K103</f>
        <v>356000</v>
      </c>
    </row>
    <row r="118" spans="1:11" x14ac:dyDescent="0.25">
      <c r="A118" s="1">
        <f>+'PPTO TRANSITO'!A81</f>
        <v>3</v>
      </c>
      <c r="B118" s="1">
        <f>+'PPTO TRANSITO'!B81</f>
        <v>5</v>
      </c>
      <c r="C118" s="1">
        <f>+'PPTO TRANSITO'!C81</f>
        <v>355</v>
      </c>
      <c r="D118" s="1">
        <f>+'PPTO TRANSITO'!D81</f>
        <v>3</v>
      </c>
      <c r="E118" s="1">
        <f>+'PPTO TRANSITO'!E81</f>
        <v>1</v>
      </c>
      <c r="F118" s="1">
        <f>+'PPTO TRANSITO'!F81</f>
        <v>25</v>
      </c>
      <c r="G118" s="1" t="str">
        <f>+'PPTO TRANSITO'!G81</f>
        <v>JRE</v>
      </c>
      <c r="H118" s="1">
        <f>+'PPTO TRANSITO'!H81</f>
        <v>27</v>
      </c>
      <c r="I118" s="521" t="str">
        <f>+'PPTO TRANSITO'!I81</f>
        <v>TYV</v>
      </c>
      <c r="J118" s="1" t="str">
        <f>+'PPTO TRANSITO'!J81</f>
        <v>MOVILIDAD Y TRANSPORTE</v>
      </c>
      <c r="K118" s="17">
        <f>+'PPTO TRANSITO'!K81</f>
        <v>225000</v>
      </c>
    </row>
    <row r="119" spans="1:11" x14ac:dyDescent="0.25">
      <c r="A119" s="1">
        <f>+'PPTO PROT. CIVIL'!A87</f>
        <v>3</v>
      </c>
      <c r="B119" s="1">
        <f>+'PPTO PROT. CIVIL'!B87</f>
        <v>5</v>
      </c>
      <c r="C119" s="1">
        <f>+'PPTO PROT. CIVIL'!C87</f>
        <v>355</v>
      </c>
      <c r="D119" s="1">
        <f>+'PPTO PROT. CIVIL'!D87</f>
        <v>3</v>
      </c>
      <c r="E119" s="1">
        <f>+'PPTO PROT. CIVIL'!E87</f>
        <v>1</v>
      </c>
      <c r="F119" s="1">
        <f>+'PPTO PROT. CIVIL'!F87</f>
        <v>25</v>
      </c>
      <c r="G119" s="1" t="str">
        <f>+'PPTO PROT. CIVIL'!G87</f>
        <v>JRE</v>
      </c>
      <c r="H119" s="1">
        <f>+'PPTO PROT. CIVIL'!H87</f>
        <v>28</v>
      </c>
      <c r="I119" s="521" t="str">
        <f>+'PPTO PROT. CIVIL'!I87</f>
        <v>PTC</v>
      </c>
      <c r="J119" s="1" t="str">
        <f>+'PPTO PROT. CIVIL'!J87</f>
        <v>VERIFICACIÓN DE ESTABLECIMIENTOS COMERCIALES, INSTITUCIONES EDUCATIVAS PÚBLICAS Y PRIVADAS PARA QUE CUMPLAN CON LAS MEDIDAS DE SEGURIDAD QUE MARCA LA LEY</v>
      </c>
      <c r="K119" s="17">
        <f>+'PPTO PROT. CIVIL'!K87</f>
        <v>200000</v>
      </c>
    </row>
    <row r="120" spans="1:11" x14ac:dyDescent="0.25">
      <c r="A120" s="1">
        <v>3</v>
      </c>
      <c r="B120" s="1">
        <v>9</v>
      </c>
      <c r="C120" s="1"/>
      <c r="D120" s="1"/>
      <c r="E120" s="1"/>
      <c r="F120" s="1"/>
      <c r="G120" s="1"/>
      <c r="H120" s="1"/>
      <c r="I120" s="521"/>
      <c r="J120" s="7" t="s">
        <v>131</v>
      </c>
      <c r="K120" s="5">
        <f>+K121</f>
        <v>2905052.51</v>
      </c>
    </row>
    <row r="121" spans="1:11" x14ac:dyDescent="0.25">
      <c r="A121" s="1">
        <v>3</v>
      </c>
      <c r="B121" s="1">
        <v>9</v>
      </c>
      <c r="C121" s="1">
        <v>394</v>
      </c>
      <c r="D121" s="1"/>
      <c r="E121" s="1"/>
      <c r="F121" s="1"/>
      <c r="G121" s="1"/>
      <c r="H121" s="1"/>
      <c r="I121" s="521"/>
      <c r="J121" s="8" t="s">
        <v>921</v>
      </c>
      <c r="K121" s="17">
        <f>+K122</f>
        <v>2905052.51</v>
      </c>
    </row>
    <row r="122" spans="1:11" x14ac:dyDescent="0.25">
      <c r="A122" s="1">
        <v>3</v>
      </c>
      <c r="B122" s="1">
        <v>9</v>
      </c>
      <c r="C122" s="1">
        <v>394</v>
      </c>
      <c r="D122" s="1">
        <v>3</v>
      </c>
      <c r="E122" s="1"/>
      <c r="F122" s="1"/>
      <c r="G122" s="1"/>
      <c r="H122" s="1"/>
      <c r="I122" s="524"/>
      <c r="J122" s="7" t="s">
        <v>165</v>
      </c>
      <c r="K122" s="17">
        <f>+K123</f>
        <v>2905052.51</v>
      </c>
    </row>
    <row r="123" spans="1:11" x14ac:dyDescent="0.25">
      <c r="A123" s="1">
        <v>3</v>
      </c>
      <c r="B123" s="1">
        <v>9</v>
      </c>
      <c r="C123" s="1">
        <v>394</v>
      </c>
      <c r="D123" s="1">
        <v>3</v>
      </c>
      <c r="E123" s="1">
        <v>1</v>
      </c>
      <c r="F123" s="1"/>
      <c r="G123" s="1"/>
      <c r="H123" s="1"/>
      <c r="I123" s="524"/>
      <c r="J123" s="8" t="s">
        <v>922</v>
      </c>
      <c r="K123" s="17">
        <f>SUM(K124:K124)</f>
        <v>2905052.51</v>
      </c>
    </row>
    <row r="124" spans="1:11" x14ac:dyDescent="0.25">
      <c r="A124" s="1">
        <f>+'PPTO. SEG. PUB.'!A108</f>
        <v>3</v>
      </c>
      <c r="B124" s="1">
        <f>+'PPTO. SEG. PUB.'!B108</f>
        <v>9</v>
      </c>
      <c r="C124" s="1">
        <f>+'PPTO. SEG. PUB.'!C108</f>
        <v>394</v>
      </c>
      <c r="D124" s="1">
        <f>+'PPTO. SEG. PUB.'!D108</f>
        <v>3</v>
      </c>
      <c r="E124" s="1">
        <f>+'PPTO. SEG. PUB.'!E108</f>
        <v>1</v>
      </c>
      <c r="F124" s="1">
        <f>+'PPTO. SEG. PUB.'!F108</f>
        <v>25</v>
      </c>
      <c r="G124" s="1" t="str">
        <f>+'PPTO. SEG. PUB.'!G108</f>
        <v>JRE</v>
      </c>
      <c r="H124" s="1">
        <f>+'PPTO. SEG. PUB.'!H108</f>
        <v>26</v>
      </c>
      <c r="I124" s="521" t="str">
        <f>+'PPTO. SEG. PUB.'!I108</f>
        <v>SEP</v>
      </c>
      <c r="J124" s="1" t="str">
        <f>+'PPTO. SEG. PUB.'!J108</f>
        <v>PREVENCIÓN Y CONTROL POLICIAL DE LA VIOLENCIA Y DEL DELITO EN EL MUNICIPIO</v>
      </c>
      <c r="K124" s="17">
        <f>+'PPTO. SEG. PUB.'!K108</f>
        <v>2905052.51</v>
      </c>
    </row>
    <row r="125" spans="1:11" x14ac:dyDescent="0.25">
      <c r="A125" s="1">
        <v>5</v>
      </c>
      <c r="B125" s="1"/>
      <c r="C125" s="1"/>
      <c r="D125" s="1"/>
      <c r="E125" s="1"/>
      <c r="F125" s="1"/>
      <c r="G125" s="3"/>
      <c r="H125" s="3"/>
      <c r="I125" s="524"/>
      <c r="J125" s="7" t="s">
        <v>162</v>
      </c>
      <c r="K125" s="64">
        <f>+K126+K131+K136</f>
        <v>2267927.7999999998</v>
      </c>
    </row>
    <row r="126" spans="1:11" x14ac:dyDescent="0.25">
      <c r="A126" s="1">
        <v>5</v>
      </c>
      <c r="B126" s="1">
        <v>1</v>
      </c>
      <c r="C126" s="1"/>
      <c r="D126" s="1"/>
      <c r="E126" s="1"/>
      <c r="F126" s="1"/>
      <c r="G126" s="3"/>
      <c r="H126" s="3"/>
      <c r="I126" s="524"/>
      <c r="J126" s="7" t="s">
        <v>163</v>
      </c>
      <c r="K126" s="64">
        <f>+K127</f>
        <v>125000</v>
      </c>
    </row>
    <row r="127" spans="1:11" x14ac:dyDescent="0.25">
      <c r="A127" s="1">
        <v>5</v>
      </c>
      <c r="B127" s="1">
        <v>1</v>
      </c>
      <c r="C127" s="1">
        <v>515</v>
      </c>
      <c r="D127" s="1"/>
      <c r="E127" s="1"/>
      <c r="F127" s="1"/>
      <c r="G127" s="3"/>
      <c r="H127" s="3"/>
      <c r="I127" s="524"/>
      <c r="J127" s="7" t="s">
        <v>164</v>
      </c>
      <c r="K127" s="64">
        <f>+K128</f>
        <v>125000</v>
      </c>
    </row>
    <row r="128" spans="1:11" x14ac:dyDescent="0.25">
      <c r="A128" s="1">
        <v>5</v>
      </c>
      <c r="B128" s="1">
        <v>1</v>
      </c>
      <c r="C128" s="1">
        <v>515</v>
      </c>
      <c r="D128" s="1">
        <v>3</v>
      </c>
      <c r="E128" s="1"/>
      <c r="F128" s="1"/>
      <c r="G128" s="3"/>
      <c r="H128" s="3"/>
      <c r="I128" s="524"/>
      <c r="J128" s="7" t="s">
        <v>165</v>
      </c>
      <c r="K128" s="64">
        <f>+K129</f>
        <v>125000</v>
      </c>
    </row>
    <row r="129" spans="1:11" x14ac:dyDescent="0.25">
      <c r="A129" s="1">
        <v>5</v>
      </c>
      <c r="B129" s="1">
        <v>1</v>
      </c>
      <c r="C129" s="1">
        <v>515</v>
      </c>
      <c r="D129" s="1">
        <v>3</v>
      </c>
      <c r="E129" s="1">
        <v>1</v>
      </c>
      <c r="F129" s="1"/>
      <c r="G129" s="3"/>
      <c r="H129" s="3"/>
      <c r="I129" s="524"/>
      <c r="J129" s="7" t="s">
        <v>166</v>
      </c>
      <c r="K129" s="64">
        <f>+K130</f>
        <v>125000</v>
      </c>
    </row>
    <row r="130" spans="1:11" ht="16.5" customHeight="1" x14ac:dyDescent="0.25">
      <c r="A130" s="1">
        <f>+'PPTO. SEG. PUB.'!A114</f>
        <v>5</v>
      </c>
      <c r="B130" s="1">
        <f>+'PPTO. SEG. PUB.'!B114</f>
        <v>1</v>
      </c>
      <c r="C130" s="1">
        <f>+'PPTO. SEG. PUB.'!C114</f>
        <v>515</v>
      </c>
      <c r="D130" s="1">
        <f>+'PPTO. SEG. PUB.'!D114</f>
        <v>3</v>
      </c>
      <c r="E130" s="1">
        <f>+'PPTO. SEG. PUB.'!E114</f>
        <v>1</v>
      </c>
      <c r="F130" s="1">
        <f>+'PPTO. SEG. PUB.'!F114</f>
        <v>25</v>
      </c>
      <c r="G130" s="1" t="str">
        <f>+'PPTO. SEG. PUB.'!G114</f>
        <v>JRE</v>
      </c>
      <c r="H130" s="1">
        <f>+'PPTO. SEG. PUB.'!H114</f>
        <v>26</v>
      </c>
      <c r="I130" s="521" t="str">
        <f>+'PPTO. SEG. PUB.'!I114</f>
        <v>SEP</v>
      </c>
      <c r="J130" s="1" t="str">
        <f>+'PPTO. SEG. PUB.'!J114</f>
        <v>PREVENCIÓN Y CONTROL POLICIAL DE LA VIOLENCIA Y DEL DELITO EN EL MUNICIPIO</v>
      </c>
      <c r="K130" s="17">
        <f>+'PPTO. SEG. PUB.'!K114</f>
        <v>125000</v>
      </c>
    </row>
    <row r="131" spans="1:11" x14ac:dyDescent="0.25">
      <c r="A131" s="1">
        <v>5</v>
      </c>
      <c r="B131" s="1">
        <v>4</v>
      </c>
      <c r="C131" s="1"/>
      <c r="D131" s="1"/>
      <c r="E131" s="1"/>
      <c r="F131" s="1"/>
      <c r="G131" s="3"/>
      <c r="H131" s="3"/>
      <c r="I131" s="524"/>
      <c r="J131" s="7" t="s">
        <v>168</v>
      </c>
      <c r="K131" s="64">
        <f>+K132</f>
        <v>2142927.7999999998</v>
      </c>
    </row>
    <row r="132" spans="1:11" x14ac:dyDescent="0.25">
      <c r="A132" s="1">
        <v>5</v>
      </c>
      <c r="B132" s="1">
        <v>4</v>
      </c>
      <c r="C132" s="1">
        <v>541</v>
      </c>
      <c r="D132" s="1"/>
      <c r="E132" s="1"/>
      <c r="F132" s="1"/>
      <c r="G132" s="3"/>
      <c r="H132" s="3"/>
      <c r="I132" s="524"/>
      <c r="J132" s="7" t="s">
        <v>169</v>
      </c>
      <c r="K132" s="64">
        <f>+K133</f>
        <v>2142927.7999999998</v>
      </c>
    </row>
    <row r="133" spans="1:11" x14ac:dyDescent="0.25">
      <c r="A133" s="1">
        <v>5</v>
      </c>
      <c r="B133" s="1">
        <v>4</v>
      </c>
      <c r="C133" s="1">
        <v>541</v>
      </c>
      <c r="D133" s="1">
        <v>3</v>
      </c>
      <c r="E133" s="1"/>
      <c r="F133" s="1"/>
      <c r="G133" s="3"/>
      <c r="H133" s="3"/>
      <c r="I133" s="524"/>
      <c r="J133" s="7" t="s">
        <v>165</v>
      </c>
      <c r="K133" s="64">
        <f>+K134</f>
        <v>2142927.7999999998</v>
      </c>
    </row>
    <row r="134" spans="1:11" x14ac:dyDescent="0.25">
      <c r="A134" s="1">
        <v>5</v>
      </c>
      <c r="B134" s="1">
        <v>4</v>
      </c>
      <c r="C134" s="1">
        <v>541</v>
      </c>
      <c r="D134" s="1">
        <v>3</v>
      </c>
      <c r="E134" s="1">
        <v>1</v>
      </c>
      <c r="F134" s="1"/>
      <c r="G134" s="3"/>
      <c r="H134" s="3"/>
      <c r="I134" s="524"/>
      <c r="J134" s="7" t="s">
        <v>169</v>
      </c>
      <c r="K134" s="64">
        <f>+K135</f>
        <v>2142927.7999999998</v>
      </c>
    </row>
    <row r="135" spans="1:11" ht="15.75" customHeight="1" x14ac:dyDescent="0.25">
      <c r="A135" s="1">
        <f>+'PPTO. SEG. PUB.'!A119</f>
        <v>5</v>
      </c>
      <c r="B135" s="1">
        <f>+'PPTO. SEG. PUB.'!B119</f>
        <v>4</v>
      </c>
      <c r="C135" s="1">
        <f>+'PPTO. SEG. PUB.'!C119</f>
        <v>541</v>
      </c>
      <c r="D135" s="1">
        <f>+'PPTO. SEG. PUB.'!D119</f>
        <v>3</v>
      </c>
      <c r="E135" s="1">
        <f>+'PPTO. SEG. PUB.'!E119</f>
        <v>1</v>
      </c>
      <c r="F135" s="1">
        <f>+'PPTO. SEG. PUB.'!F119</f>
        <v>25</v>
      </c>
      <c r="G135" s="1" t="str">
        <f>+'PPTO. SEG. PUB.'!G119</f>
        <v>JRE</v>
      </c>
      <c r="H135" s="1">
        <f>+'PPTO. SEG. PUB.'!H119</f>
        <v>26</v>
      </c>
      <c r="I135" s="521" t="str">
        <f>+'PPTO. SEG. PUB.'!I119</f>
        <v>SEP</v>
      </c>
      <c r="J135" s="1" t="str">
        <f>+'PPTO. SEG. PUB.'!J119</f>
        <v>PREVENCIÓN Y CONTROL POLICIAL DE LA VIOLENCIA Y DEL DELITO EN EL MUNICIPIO</v>
      </c>
      <c r="K135" s="17">
        <f>+'PPTO. SEG. PUB.'!K119</f>
        <v>2142927.7999999998</v>
      </c>
    </row>
    <row r="136" spans="1:11" x14ac:dyDescent="0.25">
      <c r="A136" s="1">
        <v>5</v>
      </c>
      <c r="B136" s="1">
        <v>6</v>
      </c>
      <c r="C136" s="1"/>
      <c r="D136" s="1"/>
      <c r="E136" s="1"/>
      <c r="F136" s="1"/>
      <c r="G136" s="3"/>
      <c r="H136" s="3"/>
      <c r="I136" s="524"/>
      <c r="J136" s="7" t="s">
        <v>171</v>
      </c>
      <c r="K136" s="64">
        <f>+K137</f>
        <v>0</v>
      </c>
    </row>
    <row r="137" spans="1:11" x14ac:dyDescent="0.25">
      <c r="A137" s="1">
        <v>5</v>
      </c>
      <c r="B137" s="1">
        <v>6</v>
      </c>
      <c r="C137" s="1">
        <v>565</v>
      </c>
      <c r="D137" s="1"/>
      <c r="E137" s="1"/>
      <c r="F137" s="1"/>
      <c r="G137" s="3"/>
      <c r="H137" s="3"/>
      <c r="I137" s="524"/>
      <c r="J137" s="7" t="s">
        <v>172</v>
      </c>
      <c r="K137" s="64">
        <f>+K138</f>
        <v>0</v>
      </c>
    </row>
    <row r="138" spans="1:11" x14ac:dyDescent="0.25">
      <c r="A138" s="1">
        <v>5</v>
      </c>
      <c r="B138" s="1">
        <v>6</v>
      </c>
      <c r="C138" s="1">
        <v>565</v>
      </c>
      <c r="D138" s="1">
        <v>3</v>
      </c>
      <c r="E138" s="1"/>
      <c r="F138" s="1"/>
      <c r="G138" s="3"/>
      <c r="H138" s="3"/>
      <c r="I138" s="3"/>
      <c r="J138" s="7" t="s">
        <v>165</v>
      </c>
      <c r="K138" s="64">
        <f>+K139</f>
        <v>0</v>
      </c>
    </row>
    <row r="139" spans="1:11" x14ac:dyDescent="0.25">
      <c r="A139" s="1">
        <v>5</v>
      </c>
      <c r="B139" s="1">
        <v>6</v>
      </c>
      <c r="C139" s="1">
        <v>565</v>
      </c>
      <c r="D139" s="1">
        <v>3</v>
      </c>
      <c r="E139" s="1">
        <v>1</v>
      </c>
      <c r="F139" s="1"/>
      <c r="G139" s="3"/>
      <c r="H139" s="3"/>
      <c r="I139" s="3"/>
      <c r="J139" s="7" t="s">
        <v>172</v>
      </c>
      <c r="K139" s="64">
        <f>+K140</f>
        <v>0</v>
      </c>
    </row>
    <row r="140" spans="1:11" ht="18" customHeight="1" x14ac:dyDescent="0.25">
      <c r="A140" s="1">
        <v>5</v>
      </c>
      <c r="B140" s="1">
        <v>6</v>
      </c>
      <c r="C140" s="1">
        <v>565</v>
      </c>
      <c r="D140" s="1">
        <v>3</v>
      </c>
      <c r="E140" s="1">
        <v>1</v>
      </c>
      <c r="F140" s="1">
        <v>25</v>
      </c>
      <c r="G140" s="3" t="str">
        <f>+G135</f>
        <v>JRE</v>
      </c>
      <c r="H140" s="3">
        <f>+H135</f>
        <v>26</v>
      </c>
      <c r="I140" s="3" t="str">
        <f>+I135</f>
        <v>SEP</v>
      </c>
      <c r="J140" s="7" t="str">
        <f>+J135</f>
        <v>PREVENCIÓN Y CONTROL POLICIAL DE LA VIOLENCIA Y DEL DELITO EN EL MUNICIPIO</v>
      </c>
      <c r="K140" s="64">
        <v>0</v>
      </c>
    </row>
    <row r="141" spans="1:11" x14ac:dyDescent="0.25">
      <c r="A141" s="1">
        <v>9</v>
      </c>
      <c r="B141" s="1"/>
      <c r="C141" s="1"/>
      <c r="D141" s="1"/>
      <c r="E141" s="1"/>
      <c r="F141" s="1"/>
      <c r="G141" s="3"/>
      <c r="H141" s="3"/>
      <c r="I141" s="3"/>
      <c r="J141" s="7" t="s">
        <v>322</v>
      </c>
      <c r="K141" s="5">
        <f>+K142</f>
        <v>350000</v>
      </c>
    </row>
    <row r="142" spans="1:11" x14ac:dyDescent="0.25">
      <c r="A142" s="1">
        <v>9</v>
      </c>
      <c r="B142" s="1">
        <v>9</v>
      </c>
      <c r="C142" s="1"/>
      <c r="D142" s="1"/>
      <c r="E142" s="1"/>
      <c r="F142" s="1"/>
      <c r="G142" s="3"/>
      <c r="H142" s="3"/>
      <c r="I142" s="3"/>
      <c r="J142" s="7" t="s">
        <v>461</v>
      </c>
      <c r="K142" s="5">
        <f>+K143</f>
        <v>350000</v>
      </c>
    </row>
    <row r="143" spans="1:11" x14ac:dyDescent="0.25">
      <c r="A143" s="1">
        <v>9</v>
      </c>
      <c r="B143" s="1">
        <v>9</v>
      </c>
      <c r="C143" s="1">
        <v>991</v>
      </c>
      <c r="D143" s="1"/>
      <c r="E143" s="1"/>
      <c r="F143" s="1"/>
      <c r="G143" s="3"/>
      <c r="H143" s="3"/>
      <c r="I143" s="3"/>
      <c r="J143" s="7" t="s">
        <v>790</v>
      </c>
      <c r="K143" s="5">
        <f>+K144</f>
        <v>350000</v>
      </c>
    </row>
    <row r="144" spans="1:11" x14ac:dyDescent="0.25">
      <c r="A144" s="1">
        <v>9</v>
      </c>
      <c r="B144" s="1">
        <v>9</v>
      </c>
      <c r="C144" s="1">
        <v>991</v>
      </c>
      <c r="D144" s="1">
        <v>3</v>
      </c>
      <c r="E144" s="1"/>
      <c r="F144" s="1"/>
      <c r="G144" s="1"/>
      <c r="H144" s="1"/>
      <c r="I144" s="1"/>
      <c r="J144" s="7" t="s">
        <v>239</v>
      </c>
      <c r="K144" s="5">
        <f>+K145</f>
        <v>350000</v>
      </c>
    </row>
    <row r="145" spans="1:11" x14ac:dyDescent="0.25">
      <c r="A145" s="1">
        <v>9</v>
      </c>
      <c r="B145" s="1">
        <v>9</v>
      </c>
      <c r="C145" s="1">
        <v>991</v>
      </c>
      <c r="D145" s="1">
        <v>3</v>
      </c>
      <c r="E145" s="1">
        <v>1</v>
      </c>
      <c r="F145" s="1"/>
      <c r="G145" s="1"/>
      <c r="H145" s="1"/>
      <c r="I145" s="1"/>
      <c r="J145" s="7" t="s">
        <v>790</v>
      </c>
      <c r="K145" s="5">
        <f>SUM(K146:K146)</f>
        <v>350000</v>
      </c>
    </row>
    <row r="146" spans="1:11" ht="26.25" x14ac:dyDescent="0.25">
      <c r="A146" s="1">
        <v>9</v>
      </c>
      <c r="B146" s="1">
        <v>9</v>
      </c>
      <c r="C146" s="1">
        <v>991</v>
      </c>
      <c r="D146" s="1">
        <v>3</v>
      </c>
      <c r="E146" s="1">
        <v>1</v>
      </c>
      <c r="F146" s="1">
        <v>25</v>
      </c>
      <c r="G146" s="1" t="str">
        <f>+'PPTO. SEG. PUB.'!G157</f>
        <v>JRE</v>
      </c>
      <c r="H146" s="1">
        <f>+'PPTO. SEG. PUB.'!H157</f>
        <v>26</v>
      </c>
      <c r="I146" s="521" t="str">
        <f>+'PPTO. SEG. PUB.'!I157</f>
        <v>SEP</v>
      </c>
      <c r="J146" s="7" t="str">
        <f>+'PPTO. SEG. PUB.'!J157</f>
        <v>PREVENCIÓN Y CONTROL POLICIAL DE LA VIOLENCIA Y DEL DELITO EN EL MUNICIPIO</v>
      </c>
      <c r="K146" s="17">
        <f>+'PPTO. SEG. PUB.'!K157</f>
        <v>350000</v>
      </c>
    </row>
  </sheetData>
  <mergeCells count="6">
    <mergeCell ref="G6:I6"/>
    <mergeCell ref="A1:K1"/>
    <mergeCell ref="A2:K2"/>
    <mergeCell ref="A3:K3"/>
    <mergeCell ref="A4:K4"/>
    <mergeCell ref="A5:K5"/>
  </mergeCells>
  <pageMargins left="0.59055118110236227" right="0.35433070866141736" top="0.47244094488188981" bottom="0.59055118110236227" header="0.31496062992125984" footer="0.31496062992125984"/>
  <pageSetup orientation="landscape"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F07A0B-A092-4064-990D-BE9C7E0E2F79}">
  <dimension ref="A12:A44"/>
  <sheetViews>
    <sheetView topLeftCell="A7" workbookViewId="0">
      <selection activeCell="D36" sqref="D36"/>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429" t="str">
        <f>+'16.4 PPTO. ING. PROP.'!A4:K4</f>
        <v>PRESUPUESTO INGRESOS FISCALES</v>
      </c>
    </row>
    <row r="24" spans="1:1" ht="14.45" customHeight="1" x14ac:dyDescent="0.25">
      <c r="A24" s="415"/>
    </row>
    <row r="25" spans="1:1" x14ac:dyDescent="0.25">
      <c r="A25" s="415"/>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5FE0D-A5E2-479E-8E09-7E0B1677A913}">
  <sheetPr>
    <tabColor theme="9" tint="0.59999389629810485"/>
  </sheetPr>
  <dimension ref="A1:K110"/>
  <sheetViews>
    <sheetView view="pageLayout" zoomScale="80" zoomScaleNormal="100" zoomScalePageLayoutView="80" workbookViewId="0">
      <selection activeCell="I21" sqref="I21:I25"/>
    </sheetView>
  </sheetViews>
  <sheetFormatPr baseColWidth="10" defaultRowHeight="15" x14ac:dyDescent="0.25"/>
  <cols>
    <col min="1" max="2" width="4.28515625" customWidth="1"/>
    <col min="3" max="3" width="4.7109375" customWidth="1"/>
    <col min="4" max="4" width="3.85546875" customWidth="1"/>
    <col min="5" max="5" width="4.7109375" customWidth="1"/>
    <col min="6" max="6" width="4.42578125" customWidth="1"/>
    <col min="7" max="7" width="4.28515625" customWidth="1"/>
    <col min="8" max="8" width="3.5703125" customWidth="1"/>
    <col min="9" max="9" width="5" customWidth="1"/>
    <col min="10" max="10" width="64.85546875" customWidth="1"/>
    <col min="11" max="11" width="19.5703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
        <v>82</v>
      </c>
      <c r="B2" s="347"/>
      <c r="C2" s="347"/>
      <c r="D2" s="347"/>
      <c r="E2" s="347"/>
      <c r="F2" s="347"/>
      <c r="G2" s="347"/>
      <c r="H2" s="347"/>
      <c r="I2" s="347"/>
      <c r="J2" s="347"/>
      <c r="K2" s="347"/>
    </row>
    <row r="3" spans="1:11" x14ac:dyDescent="0.25">
      <c r="A3" s="347" t="str">
        <f>+'ADQ. BIENES MUEBLES'!$A$3:$O$3</f>
        <v>PRESUPUESTO DE EGRESOS PARA EL EJERCICIO FISCAL 2025</v>
      </c>
      <c r="B3" s="347"/>
      <c r="C3" s="347"/>
      <c r="D3" s="347"/>
      <c r="E3" s="347"/>
      <c r="F3" s="347"/>
      <c r="G3" s="347"/>
      <c r="H3" s="347"/>
      <c r="I3" s="347"/>
      <c r="J3" s="347"/>
      <c r="K3" s="347"/>
    </row>
    <row r="4" spans="1:11" x14ac:dyDescent="0.25">
      <c r="A4" s="347" t="s">
        <v>1163</v>
      </c>
      <c r="B4" s="347"/>
      <c r="C4" s="347"/>
      <c r="D4" s="347"/>
      <c r="E4" s="347"/>
      <c r="F4" s="347"/>
      <c r="G4" s="347"/>
      <c r="H4" s="347"/>
      <c r="I4" s="347"/>
      <c r="J4" s="347"/>
      <c r="K4" s="347"/>
    </row>
    <row r="5" spans="1:11" x14ac:dyDescent="0.25">
      <c r="A5" s="430" t="s">
        <v>1164</v>
      </c>
      <c r="B5" s="430"/>
      <c r="C5" s="430"/>
      <c r="D5" s="430"/>
      <c r="E5" s="430"/>
      <c r="F5" s="430"/>
      <c r="G5" s="430"/>
      <c r="H5" s="430"/>
      <c r="I5" s="430"/>
      <c r="J5" s="430"/>
      <c r="K5" s="430"/>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+K8+K18+K67+K96+K99+K106</f>
        <v>7276471.6799999997</v>
      </c>
    </row>
    <row r="8" spans="1:11" x14ac:dyDescent="0.25">
      <c r="A8" s="15">
        <v>1</v>
      </c>
      <c r="B8" s="15"/>
      <c r="C8" s="15"/>
      <c r="D8" s="15"/>
      <c r="E8" s="15"/>
      <c r="F8" s="15"/>
      <c r="G8" s="15"/>
      <c r="H8" s="15"/>
      <c r="I8" s="15"/>
      <c r="J8" s="6" t="s">
        <v>91</v>
      </c>
      <c r="K8" s="4">
        <f>+K9+K11+K13+K16</f>
        <v>0</v>
      </c>
    </row>
    <row r="9" spans="1:11" x14ac:dyDescent="0.25">
      <c r="A9" s="1">
        <v>1</v>
      </c>
      <c r="B9" s="1">
        <v>1</v>
      </c>
      <c r="C9" s="1"/>
      <c r="D9" s="1"/>
      <c r="E9" s="1"/>
      <c r="F9" s="1"/>
      <c r="G9" s="1"/>
      <c r="H9" s="1"/>
      <c r="I9" s="1"/>
      <c r="J9" s="7" t="s">
        <v>92</v>
      </c>
      <c r="K9" s="5">
        <f>+K10</f>
        <v>0</v>
      </c>
    </row>
    <row r="10" spans="1:11" x14ac:dyDescent="0.25">
      <c r="A10" s="1">
        <v>1</v>
      </c>
      <c r="B10" s="1">
        <v>1</v>
      </c>
      <c r="C10" s="1">
        <v>113</v>
      </c>
      <c r="D10" s="1"/>
      <c r="E10" s="1"/>
      <c r="F10" s="1"/>
      <c r="G10" s="1"/>
      <c r="H10" s="1"/>
      <c r="I10" s="1"/>
      <c r="J10" s="7" t="s">
        <v>93</v>
      </c>
      <c r="K10" s="5">
        <v>0</v>
      </c>
    </row>
    <row r="11" spans="1:11" x14ac:dyDescent="0.25">
      <c r="A11" s="1">
        <v>1</v>
      </c>
      <c r="B11" s="1">
        <v>3</v>
      </c>
      <c r="C11" s="1"/>
      <c r="D11" s="1"/>
      <c r="E11" s="1"/>
      <c r="F11" s="1"/>
      <c r="G11" s="1"/>
      <c r="H11" s="1"/>
      <c r="I11" s="1"/>
      <c r="J11" s="7" t="s">
        <v>96</v>
      </c>
      <c r="K11" s="5">
        <f>+K12</f>
        <v>0</v>
      </c>
    </row>
    <row r="12" spans="1:11" x14ac:dyDescent="0.25">
      <c r="A12" s="1">
        <v>1</v>
      </c>
      <c r="B12" s="1">
        <v>3</v>
      </c>
      <c r="C12" s="1">
        <v>132</v>
      </c>
      <c r="D12" s="1"/>
      <c r="E12" s="1"/>
      <c r="F12" s="1"/>
      <c r="G12" s="1"/>
      <c r="H12" s="1"/>
      <c r="I12" s="1"/>
      <c r="J12" s="7" t="s">
        <v>97</v>
      </c>
      <c r="K12" s="5">
        <v>0</v>
      </c>
    </row>
    <row r="13" spans="1:11" x14ac:dyDescent="0.25">
      <c r="A13" s="1">
        <v>1</v>
      </c>
      <c r="B13" s="1">
        <v>5</v>
      </c>
      <c r="C13" s="1"/>
      <c r="D13" s="1"/>
      <c r="E13" s="1"/>
      <c r="F13" s="1"/>
      <c r="G13" s="1"/>
      <c r="H13" s="1"/>
      <c r="I13" s="1"/>
      <c r="J13" s="7" t="s">
        <v>98</v>
      </c>
      <c r="K13" s="5">
        <f>+K14</f>
        <v>0</v>
      </c>
    </row>
    <row r="14" spans="1:11" x14ac:dyDescent="0.25">
      <c r="A14" s="1">
        <v>1</v>
      </c>
      <c r="B14" s="1">
        <v>5</v>
      </c>
      <c r="C14" s="1">
        <v>152</v>
      </c>
      <c r="D14" s="1"/>
      <c r="E14" s="1"/>
      <c r="F14" s="1"/>
      <c r="G14" s="1"/>
      <c r="H14" s="1"/>
      <c r="I14" s="1"/>
      <c r="J14" s="7" t="s">
        <v>99</v>
      </c>
      <c r="K14" s="5">
        <v>0</v>
      </c>
    </row>
    <row r="15" spans="1:11" x14ac:dyDescent="0.25">
      <c r="A15" s="1">
        <v>1</v>
      </c>
      <c r="B15" s="1">
        <v>5</v>
      </c>
      <c r="C15" s="1">
        <v>159</v>
      </c>
      <c r="D15" s="1"/>
      <c r="E15" s="1"/>
      <c r="F15" s="1"/>
      <c r="G15" s="1"/>
      <c r="H15" s="1"/>
      <c r="I15" s="1"/>
      <c r="J15" s="7" t="s">
        <v>98</v>
      </c>
      <c r="K15" s="64">
        <v>0</v>
      </c>
    </row>
    <row r="16" spans="1:11" x14ac:dyDescent="0.25">
      <c r="A16" s="1">
        <v>1</v>
      </c>
      <c r="B16" s="1">
        <v>6</v>
      </c>
      <c r="C16" s="1"/>
      <c r="D16" s="1"/>
      <c r="E16" s="1"/>
      <c r="F16" s="1"/>
      <c r="G16" s="1"/>
      <c r="H16" s="1"/>
      <c r="I16" s="1"/>
      <c r="J16" s="7" t="s">
        <v>101</v>
      </c>
      <c r="K16" s="64">
        <f>+K17</f>
        <v>0</v>
      </c>
    </row>
    <row r="17" spans="1:11" x14ac:dyDescent="0.25">
      <c r="A17" s="1">
        <v>1</v>
      </c>
      <c r="B17" s="1">
        <v>6</v>
      </c>
      <c r="C17" s="1">
        <v>161</v>
      </c>
      <c r="D17" s="1"/>
      <c r="E17" s="1"/>
      <c r="F17" s="1"/>
      <c r="G17" s="1"/>
      <c r="H17" s="1"/>
      <c r="I17" s="1"/>
      <c r="J17" s="7" t="s">
        <v>102</v>
      </c>
      <c r="K17" s="64">
        <v>0</v>
      </c>
    </row>
    <row r="18" spans="1:11" x14ac:dyDescent="0.25">
      <c r="A18" s="1">
        <v>2</v>
      </c>
      <c r="B18" s="1"/>
      <c r="C18" s="1"/>
      <c r="D18" s="1"/>
      <c r="E18" s="1"/>
      <c r="F18" s="1"/>
      <c r="G18" s="1"/>
      <c r="H18" s="1"/>
      <c r="I18" s="1"/>
      <c r="J18" s="7" t="s">
        <v>103</v>
      </c>
      <c r="K18" s="5">
        <f>+K19+K43++K45+K55+K58</f>
        <v>2205398.5099999998</v>
      </c>
    </row>
    <row r="19" spans="1:11" ht="26.25" x14ac:dyDescent="0.25">
      <c r="A19" s="1">
        <v>2</v>
      </c>
      <c r="B19" s="1">
        <v>1</v>
      </c>
      <c r="C19" s="1"/>
      <c r="D19" s="1"/>
      <c r="E19" s="1"/>
      <c r="F19" s="1"/>
      <c r="G19" s="1"/>
      <c r="H19" s="1"/>
      <c r="I19" s="1"/>
      <c r="J19" s="7" t="s">
        <v>104</v>
      </c>
      <c r="K19" s="5">
        <f>+K20+K26+K27+K42</f>
        <v>310600</v>
      </c>
    </row>
    <row r="20" spans="1:11" x14ac:dyDescent="0.25">
      <c r="A20" s="1">
        <v>2</v>
      </c>
      <c r="B20" s="1">
        <v>1</v>
      </c>
      <c r="C20" s="1">
        <v>211</v>
      </c>
      <c r="D20" s="1"/>
      <c r="E20" s="1"/>
      <c r="F20" s="1"/>
      <c r="G20" s="1"/>
      <c r="H20" s="1"/>
      <c r="I20" s="1"/>
      <c r="J20" s="7" t="s">
        <v>105</v>
      </c>
      <c r="K20" s="5">
        <f>+K21</f>
        <v>175000</v>
      </c>
    </row>
    <row r="21" spans="1:11" x14ac:dyDescent="0.25">
      <c r="A21" s="1">
        <v>2</v>
      </c>
      <c r="B21" s="1">
        <v>1</v>
      </c>
      <c r="C21" s="1">
        <v>211</v>
      </c>
      <c r="D21" s="1">
        <f>+'PPTO COMUNA'!D104</f>
        <v>7</v>
      </c>
      <c r="E21" s="1"/>
      <c r="F21" s="1"/>
      <c r="G21" s="1"/>
      <c r="H21" s="1"/>
      <c r="I21" s="521"/>
      <c r="J21" s="7" t="s">
        <v>107</v>
      </c>
      <c r="K21" s="5">
        <f>+K22</f>
        <v>175000</v>
      </c>
    </row>
    <row r="22" spans="1:11" x14ac:dyDescent="0.25">
      <c r="A22" s="1">
        <v>2</v>
      </c>
      <c r="B22" s="1">
        <v>1</v>
      </c>
      <c r="C22" s="1">
        <v>211</v>
      </c>
      <c r="D22" s="1">
        <f>+D21</f>
        <v>7</v>
      </c>
      <c r="E22" s="1">
        <v>1</v>
      </c>
      <c r="F22" s="1"/>
      <c r="G22" s="1"/>
      <c r="H22" s="1"/>
      <c r="I22" s="521"/>
      <c r="J22" s="7" t="s">
        <v>106</v>
      </c>
      <c r="K22" s="5">
        <f>SUM(K23:K25)</f>
        <v>175000</v>
      </c>
    </row>
    <row r="23" spans="1:11" x14ac:dyDescent="0.25">
      <c r="A23" s="1">
        <f>+'PPTO COMUNA'!A41</f>
        <v>2</v>
      </c>
      <c r="B23" s="1">
        <f>+'PPTO COMUNA'!B41</f>
        <v>1</v>
      </c>
      <c r="C23" s="1">
        <f>+'PPTO COMUNA'!C41</f>
        <v>211</v>
      </c>
      <c r="D23" s="1">
        <f>+D21</f>
        <v>7</v>
      </c>
      <c r="E23" s="1">
        <f>+'PPTO COMUNA'!E41</f>
        <v>1</v>
      </c>
      <c r="F23" s="1">
        <f>+'PPTO COMUNA'!F41</f>
        <v>11</v>
      </c>
      <c r="G23" s="1" t="str">
        <f>+'PPTO COMUNA'!G41</f>
        <v>JRE</v>
      </c>
      <c r="H23" s="1" t="str">
        <f>+'PPTO COMUNA'!H41</f>
        <v>40</v>
      </c>
      <c r="I23" s="521" t="str">
        <f>+'PPTO COMUNA'!I41</f>
        <v>COM</v>
      </c>
      <c r="J23" s="1" t="str">
        <f>+'PPTO COMUNA'!J41</f>
        <v>GOBIERNO ABIERTO</v>
      </c>
      <c r="K23" s="17">
        <f>+'PPTO COMUNA'!K41</f>
        <v>75000</v>
      </c>
    </row>
    <row r="24" spans="1:11" x14ac:dyDescent="0.25">
      <c r="A24" s="1">
        <f>+'PPTO PRESIDENCIA'!A41</f>
        <v>2</v>
      </c>
      <c r="B24" s="1">
        <f>+'PPTO PRESIDENCIA'!B41</f>
        <v>1</v>
      </c>
      <c r="C24" s="1">
        <f>+'PPTO PRESIDENCIA'!C41</f>
        <v>211</v>
      </c>
      <c r="D24" s="1">
        <f>+D21</f>
        <v>7</v>
      </c>
      <c r="E24" s="1">
        <f>+'PPTO PRESIDENCIA'!E41</f>
        <v>1</v>
      </c>
      <c r="F24" s="1">
        <f>+'PPTO PRESIDENCIA'!F41</f>
        <v>11</v>
      </c>
      <c r="G24" s="1" t="str">
        <f>+'PPTO PRESIDENCIA'!G41</f>
        <v>JRE</v>
      </c>
      <c r="H24" s="1" t="str">
        <f>+'PPTO PRESIDENCIA'!H41</f>
        <v>01</v>
      </c>
      <c r="I24" s="521" t="str">
        <f>+'PPTO PRESIDENCIA'!I41</f>
        <v>PSD</v>
      </c>
      <c r="J24" s="1" t="str">
        <f>+'PPTO PRESIDENCIA'!J41</f>
        <v>GOBIERNO ABIERTO</v>
      </c>
      <c r="K24" s="17">
        <f>+'PPTO PRESIDENCIA'!K41</f>
        <v>55000</v>
      </c>
    </row>
    <row r="25" spans="1:11" x14ac:dyDescent="0.25">
      <c r="A25" s="1">
        <f>+'PPTO SALA REG'!A41</f>
        <v>2</v>
      </c>
      <c r="B25" s="1">
        <f>+'PPTO SALA REG'!B41</f>
        <v>1</v>
      </c>
      <c r="C25" s="1">
        <f>+'PPTO SALA REG'!C41</f>
        <v>211</v>
      </c>
      <c r="D25" s="1">
        <f>+'PPTO SALA REG'!D41</f>
        <v>7</v>
      </c>
      <c r="E25" s="1">
        <f>+'PPTO SALA REG'!E41</f>
        <v>1</v>
      </c>
      <c r="F25" s="1">
        <f>+'PPTO SALA REG'!F41</f>
        <v>11</v>
      </c>
      <c r="G25" s="1" t="str">
        <f>+'PPTO SALA REG'!G41</f>
        <v>JRE</v>
      </c>
      <c r="H25" s="1" t="str">
        <f>+'PPTO SALA REG'!H41</f>
        <v>02</v>
      </c>
      <c r="I25" s="521" t="str">
        <f>+'PPTO SALA REG'!I41</f>
        <v>REG</v>
      </c>
      <c r="J25" s="1" t="str">
        <f>+'PPTO SALA REG'!J41</f>
        <v>GOBIERNO ABIERTO</v>
      </c>
      <c r="K25" s="17">
        <f>+'PPTO SALA REG'!K41</f>
        <v>45000</v>
      </c>
    </row>
    <row r="26" spans="1:11" x14ac:dyDescent="0.25">
      <c r="A26" s="1">
        <v>2</v>
      </c>
      <c r="B26" s="1">
        <v>1</v>
      </c>
      <c r="C26" s="1">
        <v>212</v>
      </c>
      <c r="D26" s="1"/>
      <c r="E26" s="1"/>
      <c r="F26" s="1"/>
      <c r="G26" s="3"/>
      <c r="H26" s="3"/>
      <c r="I26" s="3"/>
      <c r="J26" s="7" t="s">
        <v>297</v>
      </c>
      <c r="K26" s="64">
        <v>0</v>
      </c>
    </row>
    <row r="27" spans="1:11" ht="26.25" x14ac:dyDescent="0.25">
      <c r="A27" s="1">
        <v>2</v>
      </c>
      <c r="B27" s="1">
        <v>1</v>
      </c>
      <c r="C27" s="1">
        <v>214</v>
      </c>
      <c r="D27" s="1"/>
      <c r="E27" s="1"/>
      <c r="F27" s="1"/>
      <c r="G27" s="1"/>
      <c r="H27" s="1"/>
      <c r="I27" s="1"/>
      <c r="J27" s="7" t="s">
        <v>109</v>
      </c>
      <c r="K27" s="5">
        <f>+K28</f>
        <v>135600</v>
      </c>
    </row>
    <row r="28" spans="1:11" x14ac:dyDescent="0.25">
      <c r="A28" s="1">
        <v>2</v>
      </c>
      <c r="B28" s="1">
        <v>1</v>
      </c>
      <c r="C28" s="1">
        <v>214</v>
      </c>
      <c r="D28" s="1">
        <f>+D21</f>
        <v>7</v>
      </c>
      <c r="E28" s="1"/>
      <c r="F28" s="1"/>
      <c r="G28" s="1"/>
      <c r="H28" s="1"/>
      <c r="I28" s="1"/>
      <c r="J28" s="7" t="s">
        <v>107</v>
      </c>
      <c r="K28" s="5">
        <f>+K29</f>
        <v>135600</v>
      </c>
    </row>
    <row r="29" spans="1:11" x14ac:dyDescent="0.25">
      <c r="A29" s="1">
        <v>2</v>
      </c>
      <c r="B29" s="1">
        <v>1</v>
      </c>
      <c r="C29" s="1">
        <v>214</v>
      </c>
      <c r="D29" s="1">
        <f>+D28</f>
        <v>7</v>
      </c>
      <c r="E29" s="1">
        <v>1</v>
      </c>
      <c r="F29" s="1"/>
      <c r="G29" s="1"/>
      <c r="H29" s="1"/>
      <c r="I29" s="1"/>
      <c r="J29" s="7" t="s">
        <v>110</v>
      </c>
      <c r="K29" s="5">
        <f>SUM(K30:K41)</f>
        <v>135600</v>
      </c>
    </row>
    <row r="30" spans="1:11" ht="25.5" customHeight="1" x14ac:dyDescent="0.25">
      <c r="A30" s="1">
        <f>+'PPTO COMUNA'!A51</f>
        <v>2</v>
      </c>
      <c r="B30" s="1">
        <f>+'PPTO COMUNA'!B51</f>
        <v>1</v>
      </c>
      <c r="C30" s="1">
        <f>+'PPTO COMUNA'!C51</f>
        <v>214</v>
      </c>
      <c r="D30" s="1">
        <f>+'PPTO COMUNA'!D51</f>
        <v>7</v>
      </c>
      <c r="E30" s="1">
        <f>+'PPTO COMUNA'!E51</f>
        <v>1</v>
      </c>
      <c r="F30" s="1">
        <f>+'PPTO COMUNA'!F51</f>
        <v>11</v>
      </c>
      <c r="G30" s="1" t="str">
        <f>+'PPTO COMUNA'!G51</f>
        <v>JRE</v>
      </c>
      <c r="H30" s="521" t="str">
        <f>+'PPTO COMUNA'!H51</f>
        <v>40</v>
      </c>
      <c r="I30" s="521" t="str">
        <f>+'PPTO COMUNA'!I51</f>
        <v>COM</v>
      </c>
      <c r="J30" s="7" t="str">
        <f>+'PPTO COMUNA'!J51</f>
        <v>GOBIERNO ABIERTO</v>
      </c>
      <c r="K30" s="17">
        <f>+'PPTO COMUNA'!K51</f>
        <v>55000</v>
      </c>
    </row>
    <row r="31" spans="1:11" ht="25.5" customHeight="1" x14ac:dyDescent="0.25">
      <c r="A31" s="1">
        <f>+'PPTO PRESIDENCIA'!A51</f>
        <v>2</v>
      </c>
      <c r="B31" s="1">
        <f>+'PPTO PRESIDENCIA'!B51</f>
        <v>1</v>
      </c>
      <c r="C31" s="1">
        <f>+'PPTO PRESIDENCIA'!C51</f>
        <v>214</v>
      </c>
      <c r="D31" s="1">
        <f>+'PPTO PRESIDENCIA'!D51</f>
        <v>7</v>
      </c>
      <c r="E31" s="1">
        <f>+'PPTO PRESIDENCIA'!E51</f>
        <v>1</v>
      </c>
      <c r="F31" s="1">
        <f>+'PPTO PRESIDENCIA'!F51</f>
        <v>11</v>
      </c>
      <c r="G31" s="1" t="str">
        <f>+'PPTO PRESIDENCIA'!G51</f>
        <v>JRE</v>
      </c>
      <c r="H31" s="521" t="str">
        <f>+'PPTO PRESIDENCIA'!H51</f>
        <v>01</v>
      </c>
      <c r="I31" s="521" t="str">
        <f>+'PPTO PRESIDENCIA'!I51</f>
        <v>PSD</v>
      </c>
      <c r="J31" s="7" t="str">
        <f>+'PPTO PRESIDENCIA'!J51</f>
        <v>GOBIERNO ABIERTO</v>
      </c>
      <c r="K31" s="17">
        <f>+'PPTO PRESIDENCIA'!K51</f>
        <v>45000</v>
      </c>
    </row>
    <row r="32" spans="1:11" ht="25.5" customHeight="1" x14ac:dyDescent="0.25">
      <c r="A32" s="1">
        <f>+'PPTO SALA REG'!A51</f>
        <v>2</v>
      </c>
      <c r="B32" s="1">
        <f>+'PPTO SALA REG'!B51</f>
        <v>1</v>
      </c>
      <c r="C32" s="1">
        <f>+'PPTO SALA REG'!C51</f>
        <v>214</v>
      </c>
      <c r="D32" s="1">
        <f>+'PPTO SALA REG'!D51</f>
        <v>7</v>
      </c>
      <c r="E32" s="1">
        <f>+'PPTO SALA REG'!E51</f>
        <v>1</v>
      </c>
      <c r="F32" s="1">
        <f>+'PPTO SALA REG'!F51</f>
        <v>11</v>
      </c>
      <c r="G32" s="1" t="str">
        <f>+'PPTO SALA REG'!G51</f>
        <v>JRE</v>
      </c>
      <c r="H32" s="521" t="str">
        <f>+'PPTO SALA REG'!H51</f>
        <v>02</v>
      </c>
      <c r="I32" s="521" t="str">
        <f>+'PPTO SALA REG'!I51</f>
        <v>REG</v>
      </c>
      <c r="J32" s="7" t="str">
        <f>+'PPTO SALA REG'!J51</f>
        <v>GOBIERNO ABIERTO</v>
      </c>
      <c r="K32" s="17">
        <f>+'PPTO SALA REG'!K51</f>
        <v>35600</v>
      </c>
    </row>
    <row r="33" spans="1:11" ht="19.5" customHeight="1" x14ac:dyDescent="0.25">
      <c r="A33" s="1">
        <f>+'PPTO SINDICATURA'!A51</f>
        <v>2</v>
      </c>
      <c r="B33" s="1">
        <f>+'PPTO SINDICATURA'!B51</f>
        <v>1</v>
      </c>
      <c r="C33" s="1">
        <f>+'PPTO SINDICATURA'!C51</f>
        <v>214</v>
      </c>
      <c r="D33" s="1">
        <f>+'PPTO SINDICATURA'!D51</f>
        <v>7</v>
      </c>
      <c r="E33" s="1">
        <f>+'PPTO SINDICATURA'!E51</f>
        <v>1</v>
      </c>
      <c r="F33" s="1">
        <f>+'PPTO SINDICATURA'!F51</f>
        <v>11</v>
      </c>
      <c r="G33" s="1" t="str">
        <f>+'PPTO SINDICATURA'!G51</f>
        <v>JRE</v>
      </c>
      <c r="H33" s="521" t="str">
        <f>+'PPTO SINDICATURA'!H51</f>
        <v>03</v>
      </c>
      <c r="I33" s="521" t="str">
        <f>+'PPTO SINDICATURA'!I51</f>
        <v>SDM</v>
      </c>
      <c r="J33" s="7" t="str">
        <f>+'PPTO SINDICATURA'!J51</f>
        <v>GOBIERNO ABIERTO</v>
      </c>
      <c r="K33" s="17">
        <f>+'PPTO SINDICATURA'!K51</f>
        <v>0</v>
      </c>
    </row>
    <row r="34" spans="1:11" ht="25.5" customHeight="1" x14ac:dyDescent="0.25">
      <c r="A34" s="1">
        <f>+'PPTO CATASTRO'!A51</f>
        <v>2</v>
      </c>
      <c r="B34" s="1">
        <f>+'PPTO CATASTRO'!B51</f>
        <v>1</v>
      </c>
      <c r="C34" s="1">
        <f>+'PPTO CATASTRO'!C51</f>
        <v>214</v>
      </c>
      <c r="D34" s="1">
        <f>+'PPTO CATASTRO'!D51</f>
        <v>7</v>
      </c>
      <c r="E34" s="1">
        <f>+'PPTO CATASTRO'!E51</f>
        <v>1</v>
      </c>
      <c r="F34" s="1">
        <f>+'PPTO CATASTRO'!F51</f>
        <v>11</v>
      </c>
      <c r="G34" s="1" t="str">
        <f>+'PPTO CATASTRO'!G51</f>
        <v>JRE</v>
      </c>
      <c r="H34" s="521">
        <f>+'PPTO CATASTRO'!H51</f>
        <v>19</v>
      </c>
      <c r="I34" s="521" t="str">
        <f>+'PPTO CATASTRO'!I51</f>
        <v>CAT</v>
      </c>
      <c r="J34" s="7" t="str">
        <f>+'PPTO CATASTRO'!J51</f>
        <v>FORTALECIMIENTO DE LAS FINANZAS MUNICIPALES</v>
      </c>
      <c r="K34" s="17">
        <f>+'PPTO CATASTRO'!K51</f>
        <v>0</v>
      </c>
    </row>
    <row r="35" spans="1:11" ht="25.5" customHeight="1" x14ac:dyDescent="0.25">
      <c r="A35" s="1">
        <f>+'PPTO OFIC. MAY'!A51</f>
        <v>2</v>
      </c>
      <c r="B35" s="1">
        <f>+'PPTO OFIC. MAY'!B51</f>
        <v>1</v>
      </c>
      <c r="C35" s="1">
        <f>+'PPTO OFIC. MAY'!C51</f>
        <v>214</v>
      </c>
      <c r="D35" s="1">
        <f>+'PPTO OFIC. MAY'!D51</f>
        <v>7</v>
      </c>
      <c r="E35" s="1">
        <f>+'PPTO OFIC. MAY'!E51</f>
        <v>1</v>
      </c>
      <c r="F35" s="1">
        <f>+'PPTO OFIC. MAY'!F51</f>
        <v>11</v>
      </c>
      <c r="G35" s="1" t="str">
        <f>+'PPTO OFIC. MAY'!G51</f>
        <v>JRE</v>
      </c>
      <c r="H35" s="521">
        <f>+'PPTO OFIC. MAY'!H51</f>
        <v>15</v>
      </c>
      <c r="I35" s="521" t="str">
        <f>+'PPTO OFIC. MAY'!I51</f>
        <v>OMY</v>
      </c>
      <c r="J35" s="7" t="str">
        <f>+'PPTO OFIC. MAY'!J51</f>
        <v>RESPETO A LA LEGALIDAD Y A LOS DERECHOS HUMANOS</v>
      </c>
      <c r="K35" s="17">
        <f>+'PPTO OFIC. MAY'!K51</f>
        <v>0</v>
      </c>
    </row>
    <row r="36" spans="1:11" ht="25.5" customHeight="1" x14ac:dyDescent="0.25">
      <c r="A36" s="1">
        <f>+'PPTO ORGANO CONTROL'!A51</f>
        <v>2</v>
      </c>
      <c r="B36" s="1">
        <f>+'PPTO ORGANO CONTROL'!B51</f>
        <v>1</v>
      </c>
      <c r="C36" s="1">
        <f>+'PPTO ORGANO CONTROL'!C51</f>
        <v>214</v>
      </c>
      <c r="D36" s="1">
        <f>+'PPTO ORGANO CONTROL'!D51</f>
        <v>7</v>
      </c>
      <c r="E36" s="1">
        <f>+'PPTO ORGANO CONTROL'!E51</f>
        <v>1</v>
      </c>
      <c r="F36" s="1">
        <f>+'PPTO ORGANO CONTROL'!F51</f>
        <v>11</v>
      </c>
      <c r="G36" s="1" t="str">
        <f>+'PPTO ORGANO CONTROL'!G51</f>
        <v>JRE</v>
      </c>
      <c r="H36" s="521" t="str">
        <f>+'PPTO ORGANO CONTROL'!H51</f>
        <v>08</v>
      </c>
      <c r="I36" s="521" t="str">
        <f>+'PPTO ORGANO CONTROL'!I51</f>
        <v>OIC</v>
      </c>
      <c r="J36" s="7" t="str">
        <f>+'PPTO ORGANO CONTROL'!J51</f>
        <v>TRANSPARENCIA Y RENDICIÓN DE CUENTAS</v>
      </c>
      <c r="K36" s="17">
        <f>+'PPTO ORGANO CONTROL'!K51</f>
        <v>0</v>
      </c>
    </row>
    <row r="37" spans="1:11" ht="20.25" customHeight="1" x14ac:dyDescent="0.25">
      <c r="A37" s="1">
        <f>+'PPTO SEC. GRAL.'!A51</f>
        <v>2</v>
      </c>
      <c r="B37" s="1">
        <f>+'PPTO SEC. GRAL.'!B51</f>
        <v>1</v>
      </c>
      <c r="C37" s="1">
        <f>+'PPTO SEC. GRAL.'!C51</f>
        <v>214</v>
      </c>
      <c r="D37" s="1">
        <f>+'PPTO SEC. GRAL.'!D51</f>
        <v>7</v>
      </c>
      <c r="E37" s="1">
        <f>+'PPTO SEC. GRAL.'!E51</f>
        <v>1</v>
      </c>
      <c r="F37" s="1">
        <f>+'PPTO SEC. GRAL.'!F51</f>
        <v>11</v>
      </c>
      <c r="G37" s="1" t="str">
        <f>+'PPTO SEC. GRAL.'!G51</f>
        <v>JRE</v>
      </c>
      <c r="H37" s="1" t="str">
        <f>+'PPTO SEC. GRAL.'!H51</f>
        <v>04</v>
      </c>
      <c r="I37" s="1" t="str">
        <f>+'PPTO SEC. GRAL.'!I51</f>
        <v>SGR</v>
      </c>
      <c r="J37" s="7" t="str">
        <f>+'PPTO SEC. GRAL.'!J51</f>
        <v>PLANEACIÓN PARA RESULTADOS EN LA GESTIÓN PÚBLICA</v>
      </c>
      <c r="K37" s="17">
        <f>+'PPTO SEC. GRAL.'!K51</f>
        <v>0</v>
      </c>
    </row>
    <row r="38" spans="1:11" ht="25.5" customHeight="1" x14ac:dyDescent="0.25">
      <c r="A38" s="1">
        <f>+'PPTO TESORERIA'!A51</f>
        <v>2</v>
      </c>
      <c r="B38" s="1">
        <f>+'PPTO TESORERIA'!B51</f>
        <v>1</v>
      </c>
      <c r="C38" s="1">
        <f>+'PPTO TESORERIA'!C51</f>
        <v>214</v>
      </c>
      <c r="D38" s="1">
        <f>+'PPTO TESORERIA'!D51</f>
        <v>7</v>
      </c>
      <c r="E38" s="1">
        <f>+'PPTO TESORERIA'!E51</f>
        <v>1</v>
      </c>
      <c r="F38" s="1">
        <f>+'PPTO TESORERIA'!F51</f>
        <v>11</v>
      </c>
      <c r="G38" s="1" t="str">
        <f>+'PPTO TESORERIA'!G51</f>
        <v>JRE</v>
      </c>
      <c r="H38" s="1" t="str">
        <f>+'PPTO TESORERIA'!H51</f>
        <v>05</v>
      </c>
      <c r="I38" s="1" t="str">
        <f>+'PPTO TESORERIA'!I51</f>
        <v>TES</v>
      </c>
      <c r="J38" s="7" t="str">
        <f>+'PPTO TESORERIA'!J51</f>
        <v>ADMINISTRACIÓN OPTIMA DE LOS RECURSOS</v>
      </c>
      <c r="K38" s="17">
        <f>+'PPTO TESORERIA'!K51</f>
        <v>0</v>
      </c>
    </row>
    <row r="39" spans="1:11" ht="25.5" customHeight="1" x14ac:dyDescent="0.25">
      <c r="A39" s="1">
        <f>+'PPTO OBRAS '!A61</f>
        <v>2</v>
      </c>
      <c r="B39" s="1">
        <f>+'PPTO OBRAS '!B61</f>
        <v>1</v>
      </c>
      <c r="C39" s="1">
        <f>+'PPTO OBRAS '!C61</f>
        <v>214</v>
      </c>
      <c r="D39" s="1">
        <f>+'PPTO OBRAS '!D61</f>
        <v>7</v>
      </c>
      <c r="E39" s="1">
        <f>+'PPTO OBRAS '!E61</f>
        <v>1</v>
      </c>
      <c r="F39" s="1">
        <f>+'PPTO OBRAS '!F61</f>
        <v>11</v>
      </c>
      <c r="G39" s="1" t="str">
        <f>+'PPTO OBRAS '!G61</f>
        <v>JRE</v>
      </c>
      <c r="H39" s="1" t="str">
        <f>+'PPTO OBRAS '!H61</f>
        <v>06</v>
      </c>
      <c r="I39" s="1" t="str">
        <f>+'PPTO OBRAS '!I61</f>
        <v>OP1</v>
      </c>
      <c r="J39" s="7" t="str">
        <f>+'PPTO OBRAS '!J61</f>
        <v>CONSTRUCCION Y MANTENIMIENTO DE INFRAESTRUCTURA Y EQUIPAMIENTO URBANO</v>
      </c>
      <c r="K39" s="17">
        <f>+'PPTO OBRAS '!K61</f>
        <v>0</v>
      </c>
    </row>
    <row r="40" spans="1:11" ht="25.5" customHeight="1" x14ac:dyDescent="0.25">
      <c r="A40" s="1">
        <f>+'PPTO EDUCACION'!A51</f>
        <v>2</v>
      </c>
      <c r="B40" s="1">
        <f>+'PPTO EDUCACION'!B51</f>
        <v>1</v>
      </c>
      <c r="C40" s="1">
        <f>+'PPTO EDUCACION'!C51</f>
        <v>214</v>
      </c>
      <c r="D40" s="1">
        <f>+'PPTO EDUCACION'!D51</f>
        <v>7</v>
      </c>
      <c r="E40" s="1">
        <f>+'PPTO EDUCACION'!E51</f>
        <v>1</v>
      </c>
      <c r="F40" s="1">
        <f>+'PPTO EDUCACION'!F51</f>
        <v>11</v>
      </c>
      <c r="G40" s="1" t="str">
        <f>+'PPTO EDUCACION'!G51</f>
        <v>JRE</v>
      </c>
      <c r="H40" s="1">
        <f>+'PPTO EDUCACION'!H51</f>
        <v>33</v>
      </c>
      <c r="I40" s="1" t="str">
        <f>+'PPTO EDUCACION'!I51</f>
        <v>EDC</v>
      </c>
      <c r="J40" s="7" t="str">
        <f>+'PPTO EDUCACION'!J51</f>
        <v>CULTURA PARA LA PAZ, LA INCLUSIÓN, EL DESARROLLO HUMANO Y EL BIENESTAR MUNICIPAL</v>
      </c>
      <c r="K40" s="17">
        <f>+'PPTO EDUCACION'!K51</f>
        <v>0</v>
      </c>
    </row>
    <row r="41" spans="1:11" x14ac:dyDescent="0.25">
      <c r="A41" s="1">
        <f>+'PPTO REG. CIV.'!A51</f>
        <v>2</v>
      </c>
      <c r="B41" s="1">
        <f>+'PPTO REG. CIV.'!B51</f>
        <v>1</v>
      </c>
      <c r="C41" s="1">
        <f>+'PPTO REG. CIV.'!C51</f>
        <v>214</v>
      </c>
      <c r="D41" s="1">
        <f>+'PPTO REG. CIV.'!D51</f>
        <v>7</v>
      </c>
      <c r="E41" s="1">
        <f>+'PPTO REG. CIV.'!E51</f>
        <v>1</v>
      </c>
      <c r="F41" s="1">
        <f>+'PPTO REG. CIV.'!F51</f>
        <v>11</v>
      </c>
      <c r="G41" s="1" t="str">
        <f>+'PPTO REG. CIV.'!G51</f>
        <v>JRE</v>
      </c>
      <c r="H41" s="1">
        <f>+'PPTO REG. CIV.'!H51</f>
        <v>12</v>
      </c>
      <c r="I41" s="1" t="str">
        <f>+'PPTO REG. CIV.'!I51</f>
        <v>RCV</v>
      </c>
      <c r="J41" s="7" t="str">
        <f>+'PPTO REG. CIV.'!J51</f>
        <v>FORTALECIMIENTO DE LAS FINANZAS MUNICIPALES</v>
      </c>
      <c r="K41" s="17">
        <f>+'PPTO REG. CIV.'!K51</f>
        <v>0</v>
      </c>
    </row>
    <row r="42" spans="1:11" x14ac:dyDescent="0.25">
      <c r="A42" s="1">
        <v>2</v>
      </c>
      <c r="B42" s="1">
        <v>1</v>
      </c>
      <c r="C42" s="1">
        <v>216</v>
      </c>
      <c r="D42" s="1"/>
      <c r="E42" s="1"/>
      <c r="F42" s="1"/>
      <c r="G42" s="1"/>
      <c r="H42" s="1"/>
      <c r="I42" s="1"/>
      <c r="J42" s="7" t="s">
        <v>266</v>
      </c>
      <c r="K42" s="17">
        <v>0</v>
      </c>
    </row>
    <row r="43" spans="1:11" x14ac:dyDescent="0.25">
      <c r="A43" s="1">
        <v>2</v>
      </c>
      <c r="B43" s="1">
        <v>2</v>
      </c>
      <c r="C43" s="1"/>
      <c r="D43" s="1"/>
      <c r="E43" s="1"/>
      <c r="F43" s="1"/>
      <c r="G43" s="1"/>
      <c r="H43" s="1"/>
      <c r="I43" s="1"/>
      <c r="J43" s="7" t="s">
        <v>111</v>
      </c>
      <c r="K43" s="64">
        <f>+K44</f>
        <v>0</v>
      </c>
    </row>
    <row r="44" spans="1:11" x14ac:dyDescent="0.25">
      <c r="A44" s="1">
        <v>2</v>
      </c>
      <c r="B44" s="1">
        <v>2</v>
      </c>
      <c r="C44" s="1">
        <v>221</v>
      </c>
      <c r="D44" s="1"/>
      <c r="E44" s="1"/>
      <c r="F44" s="1"/>
      <c r="G44" s="1"/>
      <c r="H44" s="1"/>
      <c r="I44" s="1"/>
      <c r="J44" s="7" t="s">
        <v>112</v>
      </c>
      <c r="K44" s="64">
        <v>0</v>
      </c>
    </row>
    <row r="45" spans="1:11" x14ac:dyDescent="0.25">
      <c r="A45" s="1">
        <v>2</v>
      </c>
      <c r="B45" s="1">
        <v>6</v>
      </c>
      <c r="C45" s="1"/>
      <c r="D45" s="1"/>
      <c r="E45" s="1"/>
      <c r="F45" s="1"/>
      <c r="G45" s="1"/>
      <c r="H45" s="1"/>
      <c r="I45" s="1"/>
      <c r="J45" s="7" t="s">
        <v>114</v>
      </c>
      <c r="K45" s="5">
        <f>+K46</f>
        <v>1894798.51</v>
      </c>
    </row>
    <row r="46" spans="1:11" x14ac:dyDescent="0.25">
      <c r="A46" s="1">
        <v>2</v>
      </c>
      <c r="B46" s="1">
        <v>6</v>
      </c>
      <c r="C46" s="1">
        <v>261</v>
      </c>
      <c r="D46" s="1"/>
      <c r="E46" s="1"/>
      <c r="F46" s="1"/>
      <c r="G46" s="1"/>
      <c r="H46" s="1"/>
      <c r="I46" s="521"/>
      <c r="J46" s="7" t="s">
        <v>114</v>
      </c>
      <c r="K46" s="5">
        <f>+K47</f>
        <v>1894798.51</v>
      </c>
    </row>
    <row r="47" spans="1:11" x14ac:dyDescent="0.25">
      <c r="A47" s="1">
        <v>2</v>
      </c>
      <c r="B47" s="1">
        <v>6</v>
      </c>
      <c r="C47" s="1">
        <v>261</v>
      </c>
      <c r="D47" s="1">
        <f>+D28</f>
        <v>7</v>
      </c>
      <c r="E47" s="1"/>
      <c r="F47" s="1"/>
      <c r="G47" s="1"/>
      <c r="H47" s="1"/>
      <c r="I47" s="521"/>
      <c r="J47" s="7" t="s">
        <v>107</v>
      </c>
      <c r="K47" s="64">
        <f>+K48</f>
        <v>1894798.51</v>
      </c>
    </row>
    <row r="48" spans="1:11" x14ac:dyDescent="0.25">
      <c r="A48" s="1">
        <v>2</v>
      </c>
      <c r="B48" s="1">
        <v>6</v>
      </c>
      <c r="C48" s="1">
        <v>261</v>
      </c>
      <c r="D48" s="1">
        <f>+D47</f>
        <v>7</v>
      </c>
      <c r="E48" s="1">
        <v>1</v>
      </c>
      <c r="F48" s="1"/>
      <c r="G48" s="1"/>
      <c r="H48" s="1"/>
      <c r="I48" s="521"/>
      <c r="J48" s="7" t="s">
        <v>115</v>
      </c>
      <c r="K48" s="64">
        <f>SUM(K49:K54)</f>
        <v>1894798.51</v>
      </c>
    </row>
    <row r="49" spans="1:11" ht="15" customHeight="1" x14ac:dyDescent="0.25">
      <c r="A49" s="1">
        <f>+'PPTO OBRAS '!A77</f>
        <v>2</v>
      </c>
      <c r="B49" s="1">
        <f>+'PPTO OBRAS '!B77</f>
        <v>6</v>
      </c>
      <c r="C49" s="1">
        <f>+'PPTO OBRAS '!C77</f>
        <v>261</v>
      </c>
      <c r="D49" s="1">
        <f>+'PPTO OBRAS '!D77</f>
        <v>7</v>
      </c>
      <c r="E49" s="1">
        <f>+'PPTO OBRAS '!E77</f>
        <v>1</v>
      </c>
      <c r="F49" s="1">
        <f>+'PPTO OBRAS '!F77</f>
        <v>11</v>
      </c>
      <c r="G49" s="1" t="str">
        <f>+'PPTO OBRAS '!G77</f>
        <v>JRE</v>
      </c>
      <c r="H49" s="1" t="str">
        <f>+'PPTO OBRAS '!H77</f>
        <v>06</v>
      </c>
      <c r="I49" s="521" t="str">
        <f>+'PPTO OBRAS '!I77</f>
        <v>OP1</v>
      </c>
      <c r="J49" s="1" t="str">
        <f>+'PPTO OBRAS '!J77</f>
        <v>CONSTRUCCION Y MANTENIMIENTO DE INFRAESTRUCTURA Y EQUIPAMIENTO URBANO</v>
      </c>
      <c r="K49" s="17">
        <f>+'PPTO OBRAS '!K77</f>
        <v>325600</v>
      </c>
    </row>
    <row r="50" spans="1:11" ht="15" customHeight="1" x14ac:dyDescent="0.25">
      <c r="A50" s="1">
        <f>+'PPTO DES. RUR'!A67</f>
        <v>2</v>
      </c>
      <c r="B50" s="1">
        <f>+'PPTO DES. RUR'!B67</f>
        <v>6</v>
      </c>
      <c r="C50" s="1">
        <f>+'PPTO DES. RUR'!C67</f>
        <v>261</v>
      </c>
      <c r="D50" s="1">
        <f>+'PPTO DES. RUR'!D67</f>
        <v>7</v>
      </c>
      <c r="E50" s="1">
        <f>+'PPTO DES. RUR'!E67</f>
        <v>1</v>
      </c>
      <c r="F50" s="1">
        <f>+'PPTO DES. RUR'!F67</f>
        <v>11</v>
      </c>
      <c r="G50" s="1" t="str">
        <f>+'PPTO DES. RUR'!G67</f>
        <v>JRE</v>
      </c>
      <c r="H50" s="1">
        <f>+'PPTO DES. RUR'!H67</f>
        <v>30</v>
      </c>
      <c r="I50" s="521" t="str">
        <f>+'PPTO DES. RUR'!I67</f>
        <v>DER</v>
      </c>
      <c r="J50" s="1" t="str">
        <f>+'PPTO DES. RUR'!J67</f>
        <v>DESARROLLO Y REACTIVACIÓN DE PRODUCCIÓN PRIMARIA</v>
      </c>
      <c r="K50" s="17">
        <f>+'PPTO DES. RUR'!K67</f>
        <v>256000</v>
      </c>
    </row>
    <row r="51" spans="1:11" ht="15" customHeight="1" x14ac:dyDescent="0.25">
      <c r="A51" s="1">
        <f>+'PPTO DIF'!A67</f>
        <v>2</v>
      </c>
      <c r="B51" s="1">
        <f>+'PPTO DIF'!B67</f>
        <v>6</v>
      </c>
      <c r="C51" s="1">
        <f>+'PPTO DIF'!C67</f>
        <v>261</v>
      </c>
      <c r="D51" s="1">
        <f>+'PPTO DIF'!D67</f>
        <v>7</v>
      </c>
      <c r="E51" s="1">
        <f>+'PPTO DIF'!E67</f>
        <v>1</v>
      </c>
      <c r="F51" s="1">
        <f>+'PPTO DIF'!F67</f>
        <v>11</v>
      </c>
      <c r="G51" s="1" t="str">
        <f>+'PPTO DIF'!G67</f>
        <v>JRE</v>
      </c>
      <c r="H51" s="1" t="str">
        <f>+'PPTO DIF'!H67</f>
        <v>07</v>
      </c>
      <c r="I51" s="521" t="str">
        <f>+'PPTO DIF'!I67</f>
        <v>DIF</v>
      </c>
      <c r="J51" s="1" t="str">
        <f>+'PPTO DIF'!J67</f>
        <v>PROTECCIÓN A PERSONAS SUCEPTIBLES O EN SITUACIÓN DE VULNERABILIDAD Y REHABILITACIÓN PARA PERSONAS CON DISCAPACIDAD</v>
      </c>
      <c r="K51" s="17">
        <f>+'PPTO DIF'!K67</f>
        <v>195600</v>
      </c>
    </row>
    <row r="52" spans="1:11" ht="15" customHeight="1" x14ac:dyDescent="0.25">
      <c r="A52" s="1">
        <f>+'PPTO AGUA POTABLE'!A67</f>
        <v>2</v>
      </c>
      <c r="B52" s="1">
        <f>+'PPTO AGUA POTABLE'!B67</f>
        <v>6</v>
      </c>
      <c r="C52" s="1">
        <f>+'PPTO AGUA POTABLE'!C67</f>
        <v>261</v>
      </c>
      <c r="D52" s="1">
        <f>+'PPTO AGUA POTABLE'!D67</f>
        <v>7</v>
      </c>
      <c r="E52" s="1">
        <f>+'PPTO AGUA POTABLE'!E67</f>
        <v>1</v>
      </c>
      <c r="F52" s="1">
        <f>+'PPTO AGUA POTABLE'!F67</f>
        <v>11</v>
      </c>
      <c r="G52" s="1" t="str">
        <f>+'PPTO AGUA POTABLE'!G67</f>
        <v>JRE</v>
      </c>
      <c r="H52" s="1">
        <f>+'PPTO AGUA POTABLE'!H67</f>
        <v>35</v>
      </c>
      <c r="I52" s="521" t="str">
        <f>+'PPTO AGUA POTABLE'!I67</f>
        <v>AGP</v>
      </c>
      <c r="J52" s="1" t="str">
        <f>+'PPTO AGUA POTABLE'!J67</f>
        <v>SERVICIOS PÚBLICOS MUNICIPALES</v>
      </c>
      <c r="K52" s="17">
        <f>+'PPTO AGUA POTABLE'!K67</f>
        <v>258600</v>
      </c>
    </row>
    <row r="53" spans="1:11" ht="15" customHeight="1" x14ac:dyDescent="0.25">
      <c r="A53" s="1">
        <f>+'PPTO SERV. GRALES'!A71</f>
        <v>2</v>
      </c>
      <c r="B53" s="1">
        <f>+'PPTO SERV. GRALES'!B71</f>
        <v>6</v>
      </c>
      <c r="C53" s="1">
        <f>+'PPTO SERV. GRALES'!C71</f>
        <v>261</v>
      </c>
      <c r="D53" s="1">
        <f>+'PPTO SERV. GRALES'!D71</f>
        <v>7</v>
      </c>
      <c r="E53" s="1">
        <f>+'PPTO SERV. GRALES'!E71</f>
        <v>1</v>
      </c>
      <c r="F53" s="1">
        <f>+'PPTO SERV. GRALES'!F71</f>
        <v>11</v>
      </c>
      <c r="G53" s="1" t="str">
        <f>+'PPTO SERV. GRALES'!G71</f>
        <v>JRE</v>
      </c>
      <c r="H53" s="1">
        <f>+'PPTO SERV. GRALES'!H71</f>
        <v>18</v>
      </c>
      <c r="I53" s="521" t="str">
        <f>+'PPTO SERV. GRALES'!I71</f>
        <v>DSG</v>
      </c>
      <c r="J53" s="1" t="str">
        <f>+'PPTO SERV. GRALES'!J71</f>
        <v>SERVICIOS PÚBLICOS MUNICIPALES</v>
      </c>
      <c r="K53" s="17">
        <f>+'PPTO SERV. GRALES'!K71</f>
        <v>700398.51</v>
      </c>
    </row>
    <row r="54" spans="1:11" ht="15" customHeight="1" x14ac:dyDescent="0.25">
      <c r="A54" s="1">
        <f>+'PPTO ALUM PUB.'!A67</f>
        <v>2</v>
      </c>
      <c r="B54" s="1">
        <f>+'PPTO ALUM PUB.'!B67</f>
        <v>6</v>
      </c>
      <c r="C54" s="1">
        <f>+'PPTO ALUM PUB.'!C67</f>
        <v>261</v>
      </c>
      <c r="D54" s="1">
        <f>+'PPTO ALUM PUB.'!D67</f>
        <v>7</v>
      </c>
      <c r="E54" s="1">
        <f>+'PPTO ALUM PUB.'!E67</f>
        <v>1</v>
      </c>
      <c r="F54" s="1">
        <f>+'PPTO ALUM PUB.'!F67</f>
        <v>11</v>
      </c>
      <c r="G54" s="1" t="str">
        <f>+'PPTO ALUM PUB.'!G67</f>
        <v>JRE</v>
      </c>
      <c r="H54" s="1">
        <f>+'PPTO ALUM PUB.'!H67</f>
        <v>22</v>
      </c>
      <c r="I54" s="521" t="str">
        <f>+'PPTO ALUM PUB.'!I67</f>
        <v>DAP</v>
      </c>
      <c r="J54" s="1" t="str">
        <f>+'PPTO ALUM PUB.'!J67</f>
        <v>SERVICIOS PÚBLICOS MUNICIPALES</v>
      </c>
      <c r="K54" s="17">
        <f>+'PPTO ALUM PUB.'!K67</f>
        <v>158600</v>
      </c>
    </row>
    <row r="55" spans="1:11" x14ac:dyDescent="0.25">
      <c r="A55" s="1">
        <v>2</v>
      </c>
      <c r="B55" s="1">
        <v>7</v>
      </c>
      <c r="C55" s="1"/>
      <c r="D55" s="1"/>
      <c r="E55" s="1"/>
      <c r="F55" s="1"/>
      <c r="G55" s="1"/>
      <c r="H55" s="1"/>
      <c r="I55" s="521"/>
      <c r="J55" s="7" t="s">
        <v>267</v>
      </c>
      <c r="K55" s="17">
        <f>+K56+K57</f>
        <v>0</v>
      </c>
    </row>
    <row r="56" spans="1:11" x14ac:dyDescent="0.25">
      <c r="A56" s="1">
        <v>2</v>
      </c>
      <c r="B56" s="1">
        <v>7</v>
      </c>
      <c r="C56" s="1">
        <v>271</v>
      </c>
      <c r="D56" s="1"/>
      <c r="E56" s="1"/>
      <c r="F56" s="1"/>
      <c r="G56" s="1"/>
      <c r="H56" s="1"/>
      <c r="I56" s="521"/>
      <c r="J56" s="7" t="s">
        <v>268</v>
      </c>
      <c r="K56" s="17">
        <v>0</v>
      </c>
    </row>
    <row r="57" spans="1:11" x14ac:dyDescent="0.25">
      <c r="A57" s="1">
        <v>2</v>
      </c>
      <c r="B57" s="1">
        <v>7</v>
      </c>
      <c r="C57" s="1">
        <v>272</v>
      </c>
      <c r="D57" s="1"/>
      <c r="E57" s="1"/>
      <c r="F57" s="1"/>
      <c r="G57" s="1"/>
      <c r="H57" s="1"/>
      <c r="I57" s="521"/>
      <c r="J57" s="7" t="s">
        <v>270</v>
      </c>
      <c r="K57" s="17">
        <v>0</v>
      </c>
    </row>
    <row r="58" spans="1:11" x14ac:dyDescent="0.25">
      <c r="A58" s="1">
        <v>2</v>
      </c>
      <c r="B58" s="1">
        <v>9</v>
      </c>
      <c r="C58" s="1"/>
      <c r="D58" s="1"/>
      <c r="E58" s="1"/>
      <c r="F58" s="1"/>
      <c r="G58" s="1"/>
      <c r="H58" s="1"/>
      <c r="I58" s="521"/>
      <c r="J58" s="7" t="s">
        <v>116</v>
      </c>
      <c r="K58" s="5">
        <f>+K59+K63</f>
        <v>0</v>
      </c>
    </row>
    <row r="59" spans="1:11" x14ac:dyDescent="0.25">
      <c r="A59" s="1">
        <v>2</v>
      </c>
      <c r="B59" s="1">
        <v>9</v>
      </c>
      <c r="C59" s="1">
        <v>291</v>
      </c>
      <c r="D59" s="1"/>
      <c r="E59" s="1"/>
      <c r="F59" s="1"/>
      <c r="G59" s="1"/>
      <c r="H59" s="1"/>
      <c r="I59" s="1"/>
      <c r="J59" s="7" t="s">
        <v>117</v>
      </c>
      <c r="K59" s="5">
        <f>+K60</f>
        <v>0</v>
      </c>
    </row>
    <row r="60" spans="1:11" x14ac:dyDescent="0.25">
      <c r="A60" s="1">
        <v>2</v>
      </c>
      <c r="B60" s="1">
        <v>9</v>
      </c>
      <c r="C60" s="1">
        <v>291</v>
      </c>
      <c r="D60" s="1">
        <f>+D47</f>
        <v>7</v>
      </c>
      <c r="E60" s="1"/>
      <c r="F60" s="1"/>
      <c r="G60" s="1"/>
      <c r="H60" s="1"/>
      <c r="I60" s="1"/>
      <c r="J60" s="7" t="s">
        <v>107</v>
      </c>
      <c r="K60" s="64">
        <f>+K61</f>
        <v>0</v>
      </c>
    </row>
    <row r="61" spans="1:11" ht="26.25" x14ac:dyDescent="0.25">
      <c r="A61" s="1">
        <v>2</v>
      </c>
      <c r="B61" s="1">
        <v>9</v>
      </c>
      <c r="C61" s="1">
        <v>291</v>
      </c>
      <c r="D61" s="1">
        <f>+D60</f>
        <v>7</v>
      </c>
      <c r="E61" s="1">
        <v>1</v>
      </c>
      <c r="F61" s="1"/>
      <c r="G61" s="1"/>
      <c r="H61" s="1"/>
      <c r="I61" s="1"/>
      <c r="J61" s="7" t="s">
        <v>118</v>
      </c>
      <c r="K61" s="64">
        <f>+K62</f>
        <v>0</v>
      </c>
    </row>
    <row r="62" spans="1:11" x14ac:dyDescent="0.25">
      <c r="A62" s="1">
        <v>2</v>
      </c>
      <c r="B62" s="1">
        <v>9</v>
      </c>
      <c r="C62" s="1">
        <v>291</v>
      </c>
      <c r="D62" s="1">
        <f>+D60</f>
        <v>7</v>
      </c>
      <c r="E62" s="1">
        <v>1</v>
      </c>
      <c r="F62" s="1">
        <v>11</v>
      </c>
      <c r="G62" s="3" t="str">
        <f>+G54</f>
        <v>JRE</v>
      </c>
      <c r="H62" s="3">
        <f t="shared" ref="H62:J62" si="0">+H54</f>
        <v>22</v>
      </c>
      <c r="I62" s="3" t="str">
        <f t="shared" si="0"/>
        <v>DAP</v>
      </c>
      <c r="J62" s="101" t="str">
        <f t="shared" si="0"/>
        <v>SERVICIOS PÚBLICOS MUNICIPALES</v>
      </c>
      <c r="K62" s="64">
        <v>0</v>
      </c>
    </row>
    <row r="63" spans="1:11" x14ac:dyDescent="0.25">
      <c r="A63" s="1">
        <v>2</v>
      </c>
      <c r="B63" s="1">
        <v>9</v>
      </c>
      <c r="C63" s="1">
        <v>296</v>
      </c>
      <c r="D63" s="1"/>
      <c r="E63" s="1"/>
      <c r="F63" s="1"/>
      <c r="G63" s="1"/>
      <c r="H63" s="1"/>
      <c r="I63" s="1"/>
      <c r="J63" s="7" t="s">
        <v>119</v>
      </c>
      <c r="K63" s="5">
        <f>+K64</f>
        <v>0</v>
      </c>
    </row>
    <row r="64" spans="1:11" x14ac:dyDescent="0.25">
      <c r="A64" s="1">
        <v>2</v>
      </c>
      <c r="B64" s="1">
        <v>9</v>
      </c>
      <c r="C64" s="1">
        <v>296</v>
      </c>
      <c r="D64" s="1">
        <f>+D60</f>
        <v>7</v>
      </c>
      <c r="E64" s="1"/>
      <c r="F64" s="1"/>
      <c r="G64" s="1"/>
      <c r="H64" s="1"/>
      <c r="I64" s="1"/>
      <c r="J64" s="7" t="s">
        <v>107</v>
      </c>
      <c r="K64" s="64">
        <f>+K65</f>
        <v>0</v>
      </c>
    </row>
    <row r="65" spans="1:11" x14ac:dyDescent="0.25">
      <c r="A65" s="1">
        <v>2</v>
      </c>
      <c r="B65" s="1">
        <v>9</v>
      </c>
      <c r="C65" s="1">
        <v>296</v>
      </c>
      <c r="D65" s="1">
        <f>+D64</f>
        <v>7</v>
      </c>
      <c r="E65" s="1">
        <v>1</v>
      </c>
      <c r="F65" s="1"/>
      <c r="G65" s="1"/>
      <c r="H65" s="1"/>
      <c r="I65" s="1"/>
      <c r="J65" s="7" t="s">
        <v>120</v>
      </c>
      <c r="K65" s="64">
        <f>+K66</f>
        <v>0</v>
      </c>
    </row>
    <row r="66" spans="1:11" ht="29.25" customHeight="1" x14ac:dyDescent="0.25">
      <c r="A66" s="1">
        <v>2</v>
      </c>
      <c r="B66" s="1">
        <v>9</v>
      </c>
      <c r="C66" s="1">
        <v>296</v>
      </c>
      <c r="D66" s="1">
        <f>+D64</f>
        <v>7</v>
      </c>
      <c r="E66" s="1">
        <v>1</v>
      </c>
      <c r="F66" s="1">
        <v>11</v>
      </c>
      <c r="G66" s="3" t="str">
        <f>+G62</f>
        <v>JRE</v>
      </c>
      <c r="H66" s="3">
        <f t="shared" ref="H66:J66" si="1">+H62</f>
        <v>22</v>
      </c>
      <c r="I66" s="3" t="str">
        <f t="shared" si="1"/>
        <v>DAP</v>
      </c>
      <c r="J66" s="101" t="str">
        <f t="shared" si="1"/>
        <v>SERVICIOS PÚBLICOS MUNICIPALES</v>
      </c>
      <c r="K66" s="64">
        <v>0</v>
      </c>
    </row>
    <row r="67" spans="1:11" x14ac:dyDescent="0.25">
      <c r="A67" s="1">
        <v>3</v>
      </c>
      <c r="B67" s="1"/>
      <c r="C67" s="1"/>
      <c r="D67" s="1"/>
      <c r="E67" s="1"/>
      <c r="F67" s="1"/>
      <c r="G67" s="1"/>
      <c r="H67" s="1"/>
      <c r="I67" s="1"/>
      <c r="J67" s="7" t="s">
        <v>121</v>
      </c>
      <c r="K67" s="5">
        <f>+K68+K77+K79+K82+K87+K93</f>
        <v>5071073.17</v>
      </c>
    </row>
    <row r="68" spans="1:11" x14ac:dyDescent="0.25">
      <c r="A68" s="1">
        <v>3</v>
      </c>
      <c r="B68" s="1">
        <v>1</v>
      </c>
      <c r="C68" s="1"/>
      <c r="D68" s="1"/>
      <c r="E68" s="1"/>
      <c r="F68" s="1"/>
      <c r="G68" s="1"/>
      <c r="H68" s="1"/>
      <c r="I68" s="1"/>
      <c r="J68" s="7" t="s">
        <v>122</v>
      </c>
      <c r="K68" s="5">
        <f>+K69+K73</f>
        <v>5071073.17</v>
      </c>
    </row>
    <row r="69" spans="1:11" x14ac:dyDescent="0.25">
      <c r="A69" s="1">
        <v>3</v>
      </c>
      <c r="B69" s="1">
        <v>1</v>
      </c>
      <c r="C69" s="1">
        <v>311</v>
      </c>
      <c r="D69" s="1"/>
      <c r="E69" s="1"/>
      <c r="F69" s="1"/>
      <c r="G69" s="1"/>
      <c r="H69" s="1"/>
      <c r="I69" s="1"/>
      <c r="J69" s="7" t="s">
        <v>1167</v>
      </c>
      <c r="K69" s="5">
        <f>+K70</f>
        <v>5071073.17</v>
      </c>
    </row>
    <row r="70" spans="1:11" x14ac:dyDescent="0.25">
      <c r="A70" s="1">
        <v>3</v>
      </c>
      <c r="B70" s="1">
        <v>1</v>
      </c>
      <c r="C70" s="1">
        <v>311</v>
      </c>
      <c r="D70" s="1">
        <f>+D64</f>
        <v>7</v>
      </c>
      <c r="E70" s="1"/>
      <c r="F70" s="1"/>
      <c r="G70" s="1"/>
      <c r="H70" s="1"/>
      <c r="I70" s="1"/>
      <c r="J70" s="7" t="str">
        <f>+J64</f>
        <v>GASTO CORRIENTE (INGRESOS FISCALES)</v>
      </c>
      <c r="K70" s="17">
        <f>+K71</f>
        <v>5071073.17</v>
      </c>
    </row>
    <row r="71" spans="1:11" x14ac:dyDescent="0.25">
      <c r="A71" s="1">
        <v>3</v>
      </c>
      <c r="B71" s="1">
        <v>1</v>
      </c>
      <c r="C71" s="1">
        <v>311</v>
      </c>
      <c r="D71" s="1">
        <f>+D70</f>
        <v>7</v>
      </c>
      <c r="E71" s="1">
        <v>1</v>
      </c>
      <c r="F71" s="1"/>
      <c r="G71" s="1"/>
      <c r="H71" s="1"/>
      <c r="I71" s="1"/>
      <c r="J71" s="7" t="s">
        <v>277</v>
      </c>
      <c r="K71" s="17">
        <f>+K72</f>
        <v>5071073.17</v>
      </c>
    </row>
    <row r="72" spans="1:11" x14ac:dyDescent="0.25">
      <c r="A72" s="1">
        <f>+'PPTO TESORERIA'!A94</f>
        <v>3</v>
      </c>
      <c r="B72" s="1">
        <f>+'PPTO TESORERIA'!B94</f>
        <v>1</v>
      </c>
      <c r="C72" s="1">
        <f>+'PPTO TESORERIA'!C94</f>
        <v>311</v>
      </c>
      <c r="D72" s="1">
        <f>+'PPTO TESORERIA'!D94</f>
        <v>7</v>
      </c>
      <c r="E72" s="1">
        <f>+'PPTO TESORERIA'!E94</f>
        <v>1</v>
      </c>
      <c r="F72" s="1">
        <f>+'PPTO TESORERIA'!F94</f>
        <v>11</v>
      </c>
      <c r="G72" s="1" t="str">
        <f>+'PPTO TESORERIA'!G94</f>
        <v>JRE</v>
      </c>
      <c r="H72" s="1" t="str">
        <f>+'PPTO TESORERIA'!H94</f>
        <v>05</v>
      </c>
      <c r="I72" s="521" t="str">
        <f>+'PPTO TESORERIA'!I94</f>
        <v>TES</v>
      </c>
      <c r="J72" s="1" t="str">
        <f>+'PPTO TESORERIA'!J94</f>
        <v>ADMINISTRACIÓN OPTIMA DE LOS RECURSOS</v>
      </c>
      <c r="K72" s="1">
        <f>+'PPTO TESORERIA'!K94</f>
        <v>5071073.17</v>
      </c>
    </row>
    <row r="73" spans="1:11" x14ac:dyDescent="0.25">
      <c r="A73" s="1">
        <v>3</v>
      </c>
      <c r="B73" s="1">
        <v>1</v>
      </c>
      <c r="C73" s="1">
        <v>314</v>
      </c>
      <c r="D73" s="1"/>
      <c r="E73" s="1"/>
      <c r="F73" s="1"/>
      <c r="G73" s="1"/>
      <c r="H73" s="1"/>
      <c r="I73" s="1"/>
      <c r="J73" s="7" t="s">
        <v>123</v>
      </c>
      <c r="K73" s="5">
        <f>+K74</f>
        <v>0</v>
      </c>
    </row>
    <row r="74" spans="1:11" x14ac:dyDescent="0.25">
      <c r="A74" s="1">
        <v>3</v>
      </c>
      <c r="B74" s="1">
        <v>1</v>
      </c>
      <c r="C74" s="1">
        <v>314</v>
      </c>
      <c r="D74" s="1">
        <f>+D70</f>
        <v>7</v>
      </c>
      <c r="E74" s="1"/>
      <c r="F74" s="1"/>
      <c r="G74" s="1"/>
      <c r="H74" s="1"/>
      <c r="I74" s="1"/>
      <c r="J74" s="7" t="s">
        <v>107</v>
      </c>
      <c r="K74" s="64">
        <f>+K75</f>
        <v>0</v>
      </c>
    </row>
    <row r="75" spans="1:11" x14ac:dyDescent="0.25">
      <c r="A75" s="1">
        <v>3</v>
      </c>
      <c r="B75" s="1">
        <v>1</v>
      </c>
      <c r="C75" s="1">
        <v>314</v>
      </c>
      <c r="D75" s="1">
        <f>+D74</f>
        <v>7</v>
      </c>
      <c r="E75" s="1">
        <v>1</v>
      </c>
      <c r="F75" s="1"/>
      <c r="G75" s="1"/>
      <c r="H75" s="1"/>
      <c r="I75" s="1"/>
      <c r="J75" s="7" t="s">
        <v>124</v>
      </c>
      <c r="K75" s="64">
        <f>+K76</f>
        <v>0</v>
      </c>
    </row>
    <row r="76" spans="1:11" x14ac:dyDescent="0.25">
      <c r="A76" s="1">
        <v>3</v>
      </c>
      <c r="B76" s="1">
        <v>1</v>
      </c>
      <c r="C76" s="1">
        <v>314</v>
      </c>
      <c r="D76" s="1">
        <f>+D74</f>
        <v>7</v>
      </c>
      <c r="E76" s="1">
        <v>1</v>
      </c>
      <c r="F76" s="1">
        <v>11</v>
      </c>
      <c r="G76" s="101" t="str">
        <f>+G72</f>
        <v>JRE</v>
      </c>
      <c r="H76" s="101" t="str">
        <f t="shared" ref="H76:J76" si="2">+H72</f>
        <v>05</v>
      </c>
      <c r="I76" s="101" t="str">
        <f t="shared" si="2"/>
        <v>TES</v>
      </c>
      <c r="J76" s="101" t="str">
        <f t="shared" si="2"/>
        <v>ADMINISTRACIÓN OPTIMA DE LOS RECURSOS</v>
      </c>
      <c r="K76" s="64">
        <v>0</v>
      </c>
    </row>
    <row r="77" spans="1:11" x14ac:dyDescent="0.25">
      <c r="A77" s="1">
        <v>3</v>
      </c>
      <c r="B77" s="1">
        <v>2</v>
      </c>
      <c r="C77" s="1"/>
      <c r="D77" s="1"/>
      <c r="E77" s="1"/>
      <c r="F77" s="1"/>
      <c r="G77" s="3"/>
      <c r="H77" s="3"/>
      <c r="I77" s="3"/>
      <c r="J77" s="7" t="s">
        <v>295</v>
      </c>
      <c r="K77" s="5">
        <f>+K78</f>
        <v>0</v>
      </c>
    </row>
    <row r="78" spans="1:11" x14ac:dyDescent="0.25">
      <c r="A78" s="1">
        <v>3</v>
      </c>
      <c r="B78" s="1">
        <v>2</v>
      </c>
      <c r="C78" s="1">
        <v>325</v>
      </c>
      <c r="D78" s="1"/>
      <c r="E78" s="1"/>
      <c r="F78" s="1"/>
      <c r="G78" s="3"/>
      <c r="H78" s="3"/>
      <c r="I78" s="3"/>
      <c r="J78" s="7" t="s">
        <v>296</v>
      </c>
      <c r="K78" s="5">
        <v>0</v>
      </c>
    </row>
    <row r="79" spans="1:11" x14ac:dyDescent="0.25">
      <c r="A79" s="1">
        <v>3</v>
      </c>
      <c r="B79" s="1">
        <v>3</v>
      </c>
      <c r="C79" s="1"/>
      <c r="D79" s="1"/>
      <c r="E79" s="1"/>
      <c r="F79" s="1"/>
      <c r="G79" s="1"/>
      <c r="H79" s="1"/>
      <c r="I79" s="1"/>
      <c r="J79" s="7" t="s">
        <v>278</v>
      </c>
      <c r="K79" s="17">
        <f>+K80+K81</f>
        <v>0</v>
      </c>
    </row>
    <row r="80" spans="1:11" x14ac:dyDescent="0.25">
      <c r="A80" s="1">
        <v>3</v>
      </c>
      <c r="B80" s="1">
        <v>3</v>
      </c>
      <c r="C80" s="1">
        <v>334</v>
      </c>
      <c r="D80" s="1"/>
      <c r="E80" s="1"/>
      <c r="F80" s="1"/>
      <c r="G80" s="1"/>
      <c r="H80" s="1"/>
      <c r="I80" s="1"/>
      <c r="J80" s="7" t="s">
        <v>279</v>
      </c>
      <c r="K80" s="17">
        <v>0</v>
      </c>
    </row>
    <row r="81" spans="1:11" x14ac:dyDescent="0.25">
      <c r="A81" s="1">
        <v>3</v>
      </c>
      <c r="B81" s="1">
        <v>3</v>
      </c>
      <c r="C81" s="1">
        <v>337</v>
      </c>
      <c r="D81" s="1"/>
      <c r="E81" s="1"/>
      <c r="F81" s="1"/>
      <c r="G81" s="1"/>
      <c r="H81" s="1"/>
      <c r="I81" s="1"/>
      <c r="J81" s="7" t="s">
        <v>281</v>
      </c>
      <c r="K81" s="64">
        <v>0</v>
      </c>
    </row>
    <row r="82" spans="1:11" x14ac:dyDescent="0.25">
      <c r="A82" s="1">
        <v>3</v>
      </c>
      <c r="B82" s="1">
        <v>4</v>
      </c>
      <c r="C82" s="1"/>
      <c r="D82" s="1"/>
      <c r="E82" s="1"/>
      <c r="F82" s="1"/>
      <c r="G82" s="1"/>
      <c r="H82" s="1"/>
      <c r="I82" s="1"/>
      <c r="J82" s="7" t="s">
        <v>125</v>
      </c>
      <c r="K82" s="5">
        <f>+K83</f>
        <v>0</v>
      </c>
    </row>
    <row r="83" spans="1:11" x14ac:dyDescent="0.25">
      <c r="A83" s="1">
        <v>3</v>
      </c>
      <c r="B83" s="1">
        <v>4</v>
      </c>
      <c r="C83" s="1">
        <v>341</v>
      </c>
      <c r="D83" s="1"/>
      <c r="E83" s="1"/>
      <c r="F83" s="1"/>
      <c r="G83" s="1"/>
      <c r="H83" s="1"/>
      <c r="I83" s="1"/>
      <c r="J83" s="7" t="s">
        <v>126</v>
      </c>
      <c r="K83" s="5">
        <f>+K84</f>
        <v>0</v>
      </c>
    </row>
    <row r="84" spans="1:11" x14ac:dyDescent="0.25">
      <c r="A84" s="1">
        <v>3</v>
      </c>
      <c r="B84" s="1">
        <v>4</v>
      </c>
      <c r="C84" s="1">
        <v>341</v>
      </c>
      <c r="D84" s="1">
        <f>+D70</f>
        <v>7</v>
      </c>
      <c r="E84" s="1"/>
      <c r="F84" s="1"/>
      <c r="G84" s="1"/>
      <c r="H84" s="1"/>
      <c r="I84" s="1"/>
      <c r="J84" s="7" t="s">
        <v>107</v>
      </c>
      <c r="K84" s="64">
        <f>+K85</f>
        <v>0</v>
      </c>
    </row>
    <row r="85" spans="1:11" x14ac:dyDescent="0.25">
      <c r="A85" s="1">
        <v>3</v>
      </c>
      <c r="B85" s="1">
        <v>4</v>
      </c>
      <c r="C85" s="1">
        <v>341</v>
      </c>
      <c r="D85" s="1">
        <f>+D70</f>
        <v>7</v>
      </c>
      <c r="E85" s="1">
        <v>1</v>
      </c>
      <c r="F85" s="1"/>
      <c r="G85" s="1"/>
      <c r="H85" s="1"/>
      <c r="I85" s="1"/>
      <c r="J85" s="7" t="s">
        <v>127</v>
      </c>
      <c r="K85" s="64">
        <f>+K86</f>
        <v>0</v>
      </c>
    </row>
    <row r="86" spans="1:11" ht="29.25" customHeight="1" x14ac:dyDescent="0.25">
      <c r="A86" s="1">
        <v>3</v>
      </c>
      <c r="B86" s="1">
        <v>4</v>
      </c>
      <c r="C86" s="1">
        <v>341</v>
      </c>
      <c r="D86" s="1">
        <f>+D84</f>
        <v>7</v>
      </c>
      <c r="E86" s="1">
        <v>1</v>
      </c>
      <c r="F86" s="1">
        <v>11</v>
      </c>
      <c r="G86" s="3" t="str">
        <f>+G76</f>
        <v>JRE</v>
      </c>
      <c r="H86" s="3" t="str">
        <f t="shared" ref="H86:J86" si="3">+H76</f>
        <v>05</v>
      </c>
      <c r="I86" s="3" t="str">
        <f t="shared" si="3"/>
        <v>TES</v>
      </c>
      <c r="J86" s="101" t="str">
        <f t="shared" si="3"/>
        <v>ADMINISTRACIÓN OPTIMA DE LOS RECURSOS</v>
      </c>
      <c r="K86" s="64">
        <v>0</v>
      </c>
    </row>
    <row r="87" spans="1:11" x14ac:dyDescent="0.25">
      <c r="A87" s="1">
        <v>3</v>
      </c>
      <c r="B87" s="1">
        <v>5</v>
      </c>
      <c r="C87" s="1"/>
      <c r="D87" s="1"/>
      <c r="E87" s="1"/>
      <c r="F87" s="1"/>
      <c r="G87" s="1"/>
      <c r="H87" s="1"/>
      <c r="I87" s="1"/>
      <c r="J87" s="7" t="s">
        <v>128</v>
      </c>
      <c r="K87" s="5">
        <f>+K88+K92</f>
        <v>0</v>
      </c>
    </row>
    <row r="88" spans="1:11" ht="26.25" x14ac:dyDescent="0.25">
      <c r="A88" s="1">
        <v>3</v>
      </c>
      <c r="B88" s="1">
        <v>5</v>
      </c>
      <c r="C88" s="1">
        <v>353</v>
      </c>
      <c r="D88" s="1"/>
      <c r="E88" s="1"/>
      <c r="F88" s="1"/>
      <c r="G88" s="1"/>
      <c r="H88" s="1"/>
      <c r="I88" s="1"/>
      <c r="J88" s="7" t="s">
        <v>129</v>
      </c>
      <c r="K88" s="5">
        <f>+K89</f>
        <v>0</v>
      </c>
    </row>
    <row r="89" spans="1:11" x14ac:dyDescent="0.25">
      <c r="A89" s="1">
        <v>3</v>
      </c>
      <c r="B89" s="1">
        <v>5</v>
      </c>
      <c r="C89" s="1">
        <v>353</v>
      </c>
      <c r="D89" s="1">
        <f>+D84</f>
        <v>7</v>
      </c>
      <c r="E89" s="1"/>
      <c r="F89" s="1"/>
      <c r="G89" s="1"/>
      <c r="H89" s="1"/>
      <c r="I89" s="1"/>
      <c r="J89" s="7" t="s">
        <v>107</v>
      </c>
      <c r="K89" s="5">
        <f>+K90</f>
        <v>0</v>
      </c>
    </row>
    <row r="90" spans="1:11" x14ac:dyDescent="0.25">
      <c r="A90" s="1">
        <v>3</v>
      </c>
      <c r="B90" s="1">
        <v>5</v>
      </c>
      <c r="C90" s="1">
        <v>353</v>
      </c>
      <c r="D90" s="1">
        <f>+D89</f>
        <v>7</v>
      </c>
      <c r="E90" s="1">
        <v>1</v>
      </c>
      <c r="F90" s="1"/>
      <c r="G90" s="1"/>
      <c r="H90" s="1"/>
      <c r="I90" s="1"/>
      <c r="J90" s="7" t="s">
        <v>130</v>
      </c>
      <c r="K90" s="5">
        <f>SUM(K91:K91)</f>
        <v>0</v>
      </c>
    </row>
    <row r="91" spans="1:11" ht="32.25" customHeight="1" x14ac:dyDescent="0.25">
      <c r="A91" s="1">
        <f>+'PPTO TESORERIA'!A117</f>
        <v>3</v>
      </c>
      <c r="B91" s="1">
        <f>+'PPTO TESORERIA'!B117</f>
        <v>5</v>
      </c>
      <c r="C91" s="1">
        <f>+'PPTO TESORERIA'!C117</f>
        <v>353</v>
      </c>
      <c r="D91" s="1">
        <f>+'PPTO TESORERIA'!D117</f>
        <v>7</v>
      </c>
      <c r="E91" s="1">
        <f>+'PPTO TESORERIA'!E117</f>
        <v>1</v>
      </c>
      <c r="F91" s="1">
        <f>+'PPTO TESORERIA'!F117</f>
        <v>11</v>
      </c>
      <c r="G91" s="1" t="str">
        <f>+'PPTO TESORERIA'!G117</f>
        <v>JRE</v>
      </c>
      <c r="H91" s="1" t="str">
        <f>+'PPTO TESORERIA'!H117</f>
        <v>05</v>
      </c>
      <c r="I91" s="1" t="str">
        <f>+'PPTO TESORERIA'!I117</f>
        <v>TES</v>
      </c>
      <c r="J91" s="7" t="str">
        <f>+'PPTO TESORERIA'!J117</f>
        <v>ADMINISTRACIÓN OPTIMA DE LOS RECURSOS</v>
      </c>
      <c r="K91" s="17">
        <f>+'PPTO TESORERIA'!K117</f>
        <v>0</v>
      </c>
    </row>
    <row r="92" spans="1:11" x14ac:dyDescent="0.25">
      <c r="A92" s="1">
        <v>3</v>
      </c>
      <c r="B92" s="1">
        <v>5</v>
      </c>
      <c r="C92" s="1">
        <v>355</v>
      </c>
      <c r="D92" s="1"/>
      <c r="E92" s="1"/>
      <c r="F92" s="1"/>
      <c r="G92" s="3"/>
      <c r="H92" s="3"/>
      <c r="I92" s="3"/>
      <c r="J92" s="7" t="s">
        <v>293</v>
      </c>
      <c r="K92" s="64">
        <v>0</v>
      </c>
    </row>
    <row r="93" spans="1:11" x14ac:dyDescent="0.25">
      <c r="A93" s="1">
        <v>3</v>
      </c>
      <c r="B93" s="1">
        <v>9</v>
      </c>
      <c r="C93" s="1"/>
      <c r="D93" s="1"/>
      <c r="E93" s="1"/>
      <c r="F93" s="1"/>
      <c r="G93" s="1"/>
      <c r="H93" s="1"/>
      <c r="I93" s="1"/>
      <c r="J93" s="7" t="s">
        <v>131</v>
      </c>
      <c r="K93" s="5">
        <f>+K94+K95</f>
        <v>0</v>
      </c>
    </row>
    <row r="94" spans="1:11" x14ac:dyDescent="0.25">
      <c r="A94" s="1">
        <v>3</v>
      </c>
      <c r="B94" s="1">
        <v>9</v>
      </c>
      <c r="C94" s="1">
        <v>394</v>
      </c>
      <c r="D94" s="1"/>
      <c r="E94" s="1"/>
      <c r="F94" s="1"/>
      <c r="G94" s="1"/>
      <c r="H94" s="1"/>
      <c r="I94" s="1"/>
      <c r="J94" s="8" t="s">
        <v>921</v>
      </c>
      <c r="K94" s="17">
        <v>0</v>
      </c>
    </row>
    <row r="95" spans="1:11" x14ac:dyDescent="0.25">
      <c r="A95" s="1">
        <v>3</v>
      </c>
      <c r="B95" s="1">
        <v>9</v>
      </c>
      <c r="C95" s="1">
        <v>395</v>
      </c>
      <c r="D95" s="1"/>
      <c r="E95" s="1"/>
      <c r="F95" s="1"/>
      <c r="G95" s="1"/>
      <c r="H95" s="1"/>
      <c r="I95" s="1"/>
      <c r="J95" s="7" t="s">
        <v>132</v>
      </c>
      <c r="K95" s="64">
        <v>0</v>
      </c>
    </row>
    <row r="96" spans="1:11" x14ac:dyDescent="0.25">
      <c r="A96" s="1">
        <v>4</v>
      </c>
      <c r="B96" s="1"/>
      <c r="C96" s="1"/>
      <c r="D96" s="1"/>
      <c r="E96" s="1"/>
      <c r="F96" s="1"/>
      <c r="G96" s="1"/>
      <c r="H96" s="1"/>
      <c r="I96" s="1"/>
      <c r="J96" s="7" t="s">
        <v>135</v>
      </c>
      <c r="K96" s="5">
        <f>+K97</f>
        <v>0</v>
      </c>
    </row>
    <row r="97" spans="1:11" x14ac:dyDescent="0.25">
      <c r="A97" s="1">
        <f>+'PPTO PRESIDENCIA'!A124</f>
        <v>4</v>
      </c>
      <c r="B97" s="1">
        <f>+'PPTO PRESIDENCIA'!B124</f>
        <v>4</v>
      </c>
      <c r="C97" s="1"/>
      <c r="D97" s="1"/>
      <c r="E97" s="1"/>
      <c r="F97" s="1"/>
      <c r="G97" s="1"/>
      <c r="H97" s="1"/>
      <c r="I97" s="1"/>
      <c r="J97" s="7" t="str">
        <f>+'PPTO PRESIDENCIA'!J124</f>
        <v>AYUDAS SOCIALES</v>
      </c>
      <c r="K97" s="17">
        <f>+K98</f>
        <v>0</v>
      </c>
    </row>
    <row r="98" spans="1:11" x14ac:dyDescent="0.25">
      <c r="A98" s="1">
        <f>+'PPTO PRESIDENCIA'!A125</f>
        <v>4</v>
      </c>
      <c r="B98" s="1">
        <f>+'PPTO PRESIDENCIA'!B125</f>
        <v>4</v>
      </c>
      <c r="C98" s="1">
        <f>+'PPTO PRESIDENCIA'!C125</f>
        <v>441</v>
      </c>
      <c r="D98" s="1"/>
      <c r="E98" s="1"/>
      <c r="F98" s="1"/>
      <c r="G98" s="1"/>
      <c r="H98" s="1"/>
      <c r="I98" s="1"/>
      <c r="J98" s="7" t="str">
        <f>+'PPTO PRESIDENCIA'!J125</f>
        <v>AYUDAS SOCIALES A PERSONAS</v>
      </c>
      <c r="K98" s="17">
        <v>0</v>
      </c>
    </row>
    <row r="99" spans="1:11" x14ac:dyDescent="0.25">
      <c r="A99" s="1">
        <v>5</v>
      </c>
      <c r="B99" s="1"/>
      <c r="C99" s="1"/>
      <c r="D99" s="1"/>
      <c r="E99" s="1"/>
      <c r="F99" s="1"/>
      <c r="G99" s="3"/>
      <c r="H99" s="3"/>
      <c r="I99" s="3"/>
      <c r="J99" s="7" t="s">
        <v>162</v>
      </c>
      <c r="K99" s="64">
        <f>+K100+K102+K104</f>
        <v>0</v>
      </c>
    </row>
    <row r="100" spans="1:11" x14ac:dyDescent="0.25">
      <c r="A100" s="1">
        <v>5</v>
      </c>
      <c r="B100" s="1">
        <v>1</v>
      </c>
      <c r="C100" s="1"/>
      <c r="D100" s="1"/>
      <c r="E100" s="1"/>
      <c r="F100" s="1"/>
      <c r="G100" s="3"/>
      <c r="H100" s="3"/>
      <c r="I100" s="3"/>
      <c r="J100" s="7" t="s">
        <v>163</v>
      </c>
      <c r="K100" s="64">
        <f>+K101</f>
        <v>0</v>
      </c>
    </row>
    <row r="101" spans="1:11" x14ac:dyDescent="0.25">
      <c r="A101" s="1">
        <v>5</v>
      </c>
      <c r="B101" s="1">
        <v>1</v>
      </c>
      <c r="C101" s="1">
        <v>515</v>
      </c>
      <c r="D101" s="1"/>
      <c r="E101" s="1"/>
      <c r="F101" s="1"/>
      <c r="G101" s="3"/>
      <c r="H101" s="3"/>
      <c r="I101" s="3"/>
      <c r="J101" s="7" t="s">
        <v>164</v>
      </c>
      <c r="K101" s="64">
        <v>0</v>
      </c>
    </row>
    <row r="102" spans="1:11" x14ac:dyDescent="0.25">
      <c r="A102" s="1">
        <v>5</v>
      </c>
      <c r="B102" s="1">
        <v>4</v>
      </c>
      <c r="C102" s="1"/>
      <c r="D102" s="1"/>
      <c r="E102" s="1"/>
      <c r="F102" s="1"/>
      <c r="G102" s="3"/>
      <c r="H102" s="3"/>
      <c r="I102" s="3"/>
      <c r="J102" s="7" t="s">
        <v>168</v>
      </c>
      <c r="K102" s="64">
        <f>+K103</f>
        <v>0</v>
      </c>
    </row>
    <row r="103" spans="1:11" x14ac:dyDescent="0.25">
      <c r="A103" s="1">
        <v>5</v>
      </c>
      <c r="B103" s="1">
        <v>4</v>
      </c>
      <c r="C103" s="1">
        <v>541</v>
      </c>
      <c r="D103" s="1"/>
      <c r="E103" s="1"/>
      <c r="F103" s="1"/>
      <c r="G103" s="3"/>
      <c r="H103" s="3"/>
      <c r="I103" s="3"/>
      <c r="J103" s="7" t="s">
        <v>169</v>
      </c>
      <c r="K103" s="64">
        <v>0</v>
      </c>
    </row>
    <row r="104" spans="1:11" x14ac:dyDescent="0.25">
      <c r="A104" s="1">
        <v>5</v>
      </c>
      <c r="B104" s="1">
        <v>6</v>
      </c>
      <c r="C104" s="1"/>
      <c r="D104" s="1"/>
      <c r="E104" s="1"/>
      <c r="F104" s="1"/>
      <c r="G104" s="3"/>
      <c r="H104" s="3"/>
      <c r="I104" s="3"/>
      <c r="J104" s="7" t="s">
        <v>171</v>
      </c>
      <c r="K104" s="64">
        <f>+K105</f>
        <v>0</v>
      </c>
    </row>
    <row r="105" spans="1:11" x14ac:dyDescent="0.25">
      <c r="A105" s="1">
        <v>5</v>
      </c>
      <c r="B105" s="1">
        <v>6</v>
      </c>
      <c r="C105" s="1">
        <v>565</v>
      </c>
      <c r="D105" s="1"/>
      <c r="E105" s="1"/>
      <c r="F105" s="1"/>
      <c r="G105" s="3"/>
      <c r="H105" s="3"/>
      <c r="I105" s="3"/>
      <c r="J105" s="7" t="s">
        <v>172</v>
      </c>
      <c r="K105" s="64">
        <v>0</v>
      </c>
    </row>
    <row r="106" spans="1:11" x14ac:dyDescent="0.25">
      <c r="A106" s="1">
        <v>9</v>
      </c>
      <c r="B106" s="1"/>
      <c r="C106" s="1"/>
      <c r="D106" s="1"/>
      <c r="E106" s="1"/>
      <c r="F106" s="1"/>
      <c r="G106" s="3"/>
      <c r="H106" s="3"/>
      <c r="I106" s="3"/>
      <c r="J106" s="7" t="s">
        <v>322</v>
      </c>
      <c r="K106" s="5">
        <f>+K107</f>
        <v>0</v>
      </c>
    </row>
    <row r="107" spans="1:11" x14ac:dyDescent="0.25">
      <c r="A107" s="1">
        <v>9</v>
      </c>
      <c r="B107" s="1">
        <v>9</v>
      </c>
      <c r="C107" s="1"/>
      <c r="D107" s="1"/>
      <c r="E107" s="1"/>
      <c r="F107" s="1"/>
      <c r="G107" s="3"/>
      <c r="H107" s="3"/>
      <c r="I107" s="3"/>
      <c r="J107" s="7" t="s">
        <v>461</v>
      </c>
      <c r="K107" s="5">
        <f>+K108</f>
        <v>0</v>
      </c>
    </row>
    <row r="108" spans="1:11" x14ac:dyDescent="0.25">
      <c r="A108" s="1">
        <v>9</v>
      </c>
      <c r="B108" s="1">
        <v>9</v>
      </c>
      <c r="C108" s="1">
        <v>991</v>
      </c>
      <c r="D108" s="1">
        <f>+D89</f>
        <v>7</v>
      </c>
      <c r="E108" s="1"/>
      <c r="F108" s="1"/>
      <c r="G108" s="1"/>
      <c r="H108" s="1"/>
      <c r="I108" s="1"/>
      <c r="J108" s="7" t="s">
        <v>107</v>
      </c>
      <c r="K108" s="5">
        <f>+K109</f>
        <v>0</v>
      </c>
    </row>
    <row r="109" spans="1:11" x14ac:dyDescent="0.25">
      <c r="A109" s="1">
        <v>9</v>
      </c>
      <c r="B109" s="1">
        <v>9</v>
      </c>
      <c r="C109" s="1">
        <v>991</v>
      </c>
      <c r="D109" s="1">
        <f>+D108</f>
        <v>7</v>
      </c>
      <c r="E109" s="1">
        <v>1</v>
      </c>
      <c r="F109" s="1"/>
      <c r="G109" s="1"/>
      <c r="H109" s="1"/>
      <c r="I109" s="1"/>
      <c r="J109" s="7" t="s">
        <v>790</v>
      </c>
      <c r="K109" s="5">
        <f>SUM(K110:K110)</f>
        <v>0</v>
      </c>
    </row>
    <row r="110" spans="1:11" ht="26.25" customHeight="1" x14ac:dyDescent="0.25">
      <c r="A110" s="1">
        <v>9</v>
      </c>
      <c r="B110" s="1">
        <v>9</v>
      </c>
      <c r="C110" s="1">
        <v>991</v>
      </c>
      <c r="D110" s="1">
        <f>+D108</f>
        <v>7</v>
      </c>
      <c r="E110" s="1">
        <v>1</v>
      </c>
      <c r="F110" s="1">
        <v>11</v>
      </c>
      <c r="G110" s="1" t="str">
        <f>+'PPTO TESORERIA'!G188</f>
        <v>JRE</v>
      </c>
      <c r="H110" s="1" t="str">
        <f>+'PPTO TESORERIA'!H188</f>
        <v>05</v>
      </c>
      <c r="I110" s="1" t="str">
        <f>+'PPTO TESORERIA'!I188</f>
        <v>TES</v>
      </c>
      <c r="J110" s="7" t="str">
        <f>+'PPTO TESORERIA'!J188</f>
        <v>ADMINISTRACIÓN OPTIMA DE LOS RECURSOS</v>
      </c>
      <c r="K110" s="17">
        <f>+'PPTO TESORERIA'!K188</f>
        <v>0</v>
      </c>
    </row>
  </sheetData>
  <mergeCells count="6">
    <mergeCell ref="G6:I6"/>
    <mergeCell ref="A1:K1"/>
    <mergeCell ref="A2:K2"/>
    <mergeCell ref="A3:K3"/>
    <mergeCell ref="A4:K4"/>
    <mergeCell ref="A5:K5"/>
  </mergeCells>
  <pageMargins left="0.59055118110236227" right="0.35433070866141736" top="0.47244094488188981" bottom="0.59055118110236227" header="0.31496062992125984" footer="0.31496062992125984"/>
  <pageSetup orientation="landscape"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31F9B5-6DF2-4EAE-9058-99C78ACF324B}">
  <dimension ref="A12:A44"/>
  <sheetViews>
    <sheetView topLeftCell="A7" workbookViewId="0">
      <selection activeCell="A26" sqref="A26"/>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429" t="str">
        <f>+'16.5 PPTO. FAEISM'!A4:K4</f>
        <v>PRESUPUESTO FONDO DE APORTACIONES ESTATALES PARA LA INFRAESTRUCTURA SOCIAL MUNICIPAL</v>
      </c>
    </row>
    <row r="24" spans="1:1" ht="14.45" customHeight="1" x14ac:dyDescent="0.25">
      <c r="A24" s="415"/>
    </row>
    <row r="25" spans="1:1" x14ac:dyDescent="0.25">
      <c r="A25" s="415"/>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48A458-3272-4D49-A4B3-35BF2D0B3541}">
  <sheetPr>
    <tabColor theme="9" tint="0.59999389629810485"/>
  </sheetPr>
  <dimension ref="A1:K117"/>
  <sheetViews>
    <sheetView view="pageLayout" topLeftCell="B4" zoomScale="90" zoomScaleNormal="100" zoomScalePageLayoutView="90" workbookViewId="0">
      <selection activeCell="I50" sqref="I15:I50"/>
    </sheetView>
  </sheetViews>
  <sheetFormatPr baseColWidth="10" defaultRowHeight="15" x14ac:dyDescent="0.25"/>
  <cols>
    <col min="1" max="2" width="4.28515625" customWidth="1"/>
    <col min="3" max="3" width="4.7109375" customWidth="1"/>
    <col min="4" max="4" width="3.85546875" customWidth="1"/>
    <col min="5" max="5" width="4.7109375" customWidth="1"/>
    <col min="6" max="6" width="4.42578125" customWidth="1"/>
    <col min="7" max="7" width="4.28515625" customWidth="1"/>
    <col min="8" max="8" width="3.5703125" customWidth="1"/>
    <col min="9" max="9" width="5" customWidth="1"/>
    <col min="10" max="10" width="64.140625" customWidth="1"/>
    <col min="11" max="11" width="19.5703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
        <v>82</v>
      </c>
      <c r="B2" s="347"/>
      <c r="C2" s="347"/>
      <c r="D2" s="347"/>
      <c r="E2" s="347"/>
      <c r="F2" s="347"/>
      <c r="G2" s="347"/>
      <c r="H2" s="347"/>
      <c r="I2" s="347"/>
      <c r="J2" s="347"/>
      <c r="K2" s="347"/>
    </row>
    <row r="3" spans="1:11" x14ac:dyDescent="0.25">
      <c r="A3" s="347" t="str">
        <f>+'ADQ. BIENES MUEBLES'!$A$3:$O$3</f>
        <v>PRESUPUESTO DE EGRESOS PARA EL EJERCICIO FISCAL 2025</v>
      </c>
      <c r="B3" s="347"/>
      <c r="C3" s="347"/>
      <c r="D3" s="347"/>
      <c r="E3" s="347"/>
      <c r="F3" s="347"/>
      <c r="G3" s="347"/>
      <c r="H3" s="347"/>
      <c r="I3" s="347"/>
      <c r="J3" s="347"/>
      <c r="K3" s="347"/>
    </row>
    <row r="4" spans="1:11" x14ac:dyDescent="0.25">
      <c r="A4" s="347" t="s">
        <v>1165</v>
      </c>
      <c r="B4" s="347"/>
      <c r="C4" s="347"/>
      <c r="D4" s="347"/>
      <c r="E4" s="347"/>
      <c r="F4" s="347"/>
      <c r="G4" s="347"/>
      <c r="H4" s="347"/>
      <c r="I4" s="347"/>
      <c r="J4" s="347"/>
      <c r="K4" s="347"/>
    </row>
    <row r="5" spans="1:11" x14ac:dyDescent="0.25">
      <c r="A5" s="430" t="s">
        <v>1153</v>
      </c>
      <c r="B5" s="430"/>
      <c r="C5" s="430"/>
      <c r="D5" s="430"/>
      <c r="E5" s="430"/>
      <c r="F5" s="430"/>
      <c r="G5" s="430"/>
      <c r="H5" s="430"/>
      <c r="I5" s="430"/>
      <c r="J5" s="430"/>
      <c r="K5" s="430"/>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+K8+K18+K78+K100+K105+K112</f>
        <v>4363861.53</v>
      </c>
    </row>
    <row r="8" spans="1:11" x14ac:dyDescent="0.25">
      <c r="A8" s="15">
        <v>1</v>
      </c>
      <c r="B8" s="15"/>
      <c r="C8" s="15"/>
      <c r="D8" s="15"/>
      <c r="E8" s="15"/>
      <c r="F8" s="15"/>
      <c r="G8" s="15"/>
      <c r="H8" s="15"/>
      <c r="I8" s="15"/>
      <c r="J8" s="6" t="s">
        <v>91</v>
      </c>
      <c r="K8" s="4">
        <f>+K9+K11+K13+K16</f>
        <v>0</v>
      </c>
    </row>
    <row r="9" spans="1:11" x14ac:dyDescent="0.25">
      <c r="A9" s="1">
        <v>1</v>
      </c>
      <c r="B9" s="1">
        <v>1</v>
      </c>
      <c r="C9" s="1"/>
      <c r="D9" s="1"/>
      <c r="E9" s="1"/>
      <c r="F9" s="1"/>
      <c r="G9" s="1"/>
      <c r="H9" s="1"/>
      <c r="I9" s="1"/>
      <c r="J9" s="7" t="s">
        <v>92</v>
      </c>
      <c r="K9" s="5">
        <f>+K10</f>
        <v>0</v>
      </c>
    </row>
    <row r="10" spans="1:11" x14ac:dyDescent="0.25">
      <c r="A10" s="1">
        <v>1</v>
      </c>
      <c r="B10" s="1">
        <v>1</v>
      </c>
      <c r="C10" s="1">
        <v>113</v>
      </c>
      <c r="D10" s="1"/>
      <c r="E10" s="1"/>
      <c r="F10" s="1"/>
      <c r="G10" s="1"/>
      <c r="H10" s="1"/>
      <c r="I10" s="1"/>
      <c r="J10" s="7" t="s">
        <v>93</v>
      </c>
      <c r="K10" s="5">
        <v>0</v>
      </c>
    </row>
    <row r="11" spans="1:11" x14ac:dyDescent="0.25">
      <c r="A11" s="1">
        <v>1</v>
      </c>
      <c r="B11" s="1">
        <v>3</v>
      </c>
      <c r="C11" s="1"/>
      <c r="D11" s="1"/>
      <c r="E11" s="1"/>
      <c r="F11" s="1"/>
      <c r="G11" s="1"/>
      <c r="H11" s="1"/>
      <c r="I11" s="1"/>
      <c r="J11" s="7" t="s">
        <v>96</v>
      </c>
      <c r="K11" s="5">
        <f>+K12</f>
        <v>0</v>
      </c>
    </row>
    <row r="12" spans="1:11" x14ac:dyDescent="0.25">
      <c r="A12" s="1">
        <v>1</v>
      </c>
      <c r="B12" s="1">
        <v>3</v>
      </c>
      <c r="C12" s="1">
        <v>132</v>
      </c>
      <c r="D12" s="1"/>
      <c r="E12" s="1"/>
      <c r="F12" s="1"/>
      <c r="G12" s="1"/>
      <c r="H12" s="1"/>
      <c r="I12" s="1"/>
      <c r="J12" s="7" t="s">
        <v>97</v>
      </c>
      <c r="K12" s="5">
        <v>0</v>
      </c>
    </row>
    <row r="13" spans="1:11" x14ac:dyDescent="0.25">
      <c r="A13" s="1">
        <v>1</v>
      </c>
      <c r="B13" s="1">
        <v>5</v>
      </c>
      <c r="C13" s="1"/>
      <c r="D13" s="1"/>
      <c r="E13" s="1"/>
      <c r="F13" s="1"/>
      <c r="G13" s="1"/>
      <c r="H13" s="1"/>
      <c r="I13" s="1"/>
      <c r="J13" s="7" t="s">
        <v>98</v>
      </c>
      <c r="K13" s="5">
        <f>+K14</f>
        <v>0</v>
      </c>
    </row>
    <row r="14" spans="1:11" x14ac:dyDescent="0.25">
      <c r="A14" s="1">
        <v>1</v>
      </c>
      <c r="B14" s="1">
        <v>5</v>
      </c>
      <c r="C14" s="1">
        <v>152</v>
      </c>
      <c r="D14" s="1"/>
      <c r="E14" s="1"/>
      <c r="F14" s="1"/>
      <c r="G14" s="1"/>
      <c r="H14" s="1"/>
      <c r="I14" s="1"/>
      <c r="J14" s="7" t="s">
        <v>99</v>
      </c>
      <c r="K14" s="5">
        <v>0</v>
      </c>
    </row>
    <row r="15" spans="1:11" x14ac:dyDescent="0.25">
      <c r="A15" s="1">
        <v>1</v>
      </c>
      <c r="B15" s="1">
        <v>5</v>
      </c>
      <c r="C15" s="1">
        <v>159</v>
      </c>
      <c r="D15" s="1"/>
      <c r="E15" s="1"/>
      <c r="F15" s="1"/>
      <c r="G15" s="1"/>
      <c r="H15" s="1"/>
      <c r="I15" s="521"/>
      <c r="J15" s="7" t="s">
        <v>98</v>
      </c>
      <c r="K15" s="64">
        <v>0</v>
      </c>
    </row>
    <row r="16" spans="1:11" x14ac:dyDescent="0.25">
      <c r="A16" s="1">
        <v>1</v>
      </c>
      <c r="B16" s="1">
        <v>6</v>
      </c>
      <c r="C16" s="1"/>
      <c r="D16" s="1"/>
      <c r="E16" s="1"/>
      <c r="F16" s="1"/>
      <c r="G16" s="1"/>
      <c r="H16" s="1"/>
      <c r="I16" s="521"/>
      <c r="J16" s="7" t="s">
        <v>101</v>
      </c>
      <c r="K16" s="64">
        <f>+K17</f>
        <v>0</v>
      </c>
    </row>
    <row r="17" spans="1:11" x14ac:dyDescent="0.25">
      <c r="A17" s="1">
        <v>1</v>
      </c>
      <c r="B17" s="1">
        <v>6</v>
      </c>
      <c r="C17" s="1">
        <v>161</v>
      </c>
      <c r="D17" s="1"/>
      <c r="E17" s="1"/>
      <c r="F17" s="1"/>
      <c r="G17" s="1"/>
      <c r="H17" s="1"/>
      <c r="I17" s="521"/>
      <c r="J17" s="7" t="s">
        <v>102</v>
      </c>
      <c r="K17" s="64">
        <v>0</v>
      </c>
    </row>
    <row r="18" spans="1:11" x14ac:dyDescent="0.25">
      <c r="A18" s="1">
        <v>2</v>
      </c>
      <c r="B18" s="1"/>
      <c r="C18" s="1"/>
      <c r="D18" s="1"/>
      <c r="E18" s="1"/>
      <c r="F18" s="1"/>
      <c r="G18" s="1"/>
      <c r="H18" s="1"/>
      <c r="I18" s="521"/>
      <c r="J18" s="7" t="s">
        <v>103</v>
      </c>
      <c r="K18" s="5">
        <f>+K19+K62++K64+K69+K72</f>
        <v>4363861.53</v>
      </c>
    </row>
    <row r="19" spans="1:11" ht="26.25" x14ac:dyDescent="0.25">
      <c r="A19" s="1">
        <v>2</v>
      </c>
      <c r="B19" s="1">
        <v>1</v>
      </c>
      <c r="C19" s="1"/>
      <c r="D19" s="1"/>
      <c r="E19" s="1"/>
      <c r="F19" s="1"/>
      <c r="G19" s="1"/>
      <c r="H19" s="1"/>
      <c r="I19" s="521"/>
      <c r="J19" s="7" t="s">
        <v>104</v>
      </c>
      <c r="K19" s="5">
        <f>+K20+K51+K52+K61</f>
        <v>4008861.5300000003</v>
      </c>
    </row>
    <row r="20" spans="1:11" x14ac:dyDescent="0.25">
      <c r="A20" s="1">
        <v>2</v>
      </c>
      <c r="B20" s="1">
        <v>1</v>
      </c>
      <c r="C20" s="1">
        <v>211</v>
      </c>
      <c r="D20" s="1"/>
      <c r="E20" s="1"/>
      <c r="F20" s="1"/>
      <c r="G20" s="1"/>
      <c r="H20" s="1"/>
      <c r="I20" s="521"/>
      <c r="J20" s="7" t="s">
        <v>105</v>
      </c>
      <c r="K20" s="5">
        <f>+K21</f>
        <v>3705000</v>
      </c>
    </row>
    <row r="21" spans="1:11" x14ac:dyDescent="0.25">
      <c r="A21" s="1">
        <v>2</v>
      </c>
      <c r="B21" s="1">
        <v>1</v>
      </c>
      <c r="C21" s="1">
        <v>211</v>
      </c>
      <c r="D21" s="1">
        <f>+'PPTO COMUNA'!D107</f>
        <v>8</v>
      </c>
      <c r="E21" s="1"/>
      <c r="F21" s="1"/>
      <c r="G21" s="1"/>
      <c r="H21" s="1"/>
      <c r="I21" s="521"/>
      <c r="J21" s="7" t="s">
        <v>108</v>
      </c>
      <c r="K21" s="5">
        <f>+K22</f>
        <v>3705000</v>
      </c>
    </row>
    <row r="22" spans="1:11" x14ac:dyDescent="0.25">
      <c r="A22" s="1">
        <v>2</v>
      </c>
      <c r="B22" s="1">
        <v>1</v>
      </c>
      <c r="C22" s="1">
        <v>211</v>
      </c>
      <c r="D22" s="1">
        <f>+D21</f>
        <v>8</v>
      </c>
      <c r="E22" s="1">
        <v>1</v>
      </c>
      <c r="F22" s="1"/>
      <c r="G22" s="1"/>
      <c r="H22" s="1"/>
      <c r="I22" s="521"/>
      <c r="J22" s="7" t="s">
        <v>106</v>
      </c>
      <c r="K22" s="5">
        <f>SUM(K23:K50)</f>
        <v>3705000</v>
      </c>
    </row>
    <row r="23" spans="1:11" x14ac:dyDescent="0.25">
      <c r="A23" s="1">
        <f>+'PPTO COMUNA'!A44</f>
        <v>2</v>
      </c>
      <c r="B23" s="1">
        <f>+'PPTO COMUNA'!B44</f>
        <v>1</v>
      </c>
      <c r="C23" s="1">
        <f>+'PPTO COMUNA'!C44</f>
        <v>211</v>
      </c>
      <c r="D23" s="1">
        <f>+'PPTO COMUNA'!D44</f>
        <v>8</v>
      </c>
      <c r="E23" s="1">
        <f>+'PPTO COMUNA'!E44</f>
        <v>1</v>
      </c>
      <c r="F23" s="1">
        <f>+'PPTO COMUNA'!F44</f>
        <v>15</v>
      </c>
      <c r="G23" s="1" t="str">
        <f>+'PPTO COMUNA'!G44</f>
        <v>JRE</v>
      </c>
      <c r="H23" s="1" t="str">
        <f>+'PPTO COMUNA'!H44</f>
        <v>40</v>
      </c>
      <c r="I23" s="521" t="str">
        <f>+'PPTO COMUNA'!I44</f>
        <v>COM</v>
      </c>
      <c r="J23" s="1" t="str">
        <f>+'PPTO COMUNA'!J44</f>
        <v>GOBIERNO ABIERTO</v>
      </c>
      <c r="K23" s="17">
        <f>+'PPTO COMUNA'!K44</f>
        <v>215000</v>
      </c>
    </row>
    <row r="24" spans="1:11" x14ac:dyDescent="0.25">
      <c r="A24" s="1">
        <f>+'PPTO SINDICATURA'!A44</f>
        <v>2</v>
      </c>
      <c r="B24" s="1">
        <f>+'PPTO SINDICATURA'!B44</f>
        <v>1</v>
      </c>
      <c r="C24" s="1">
        <f>+'PPTO SINDICATURA'!C44</f>
        <v>211</v>
      </c>
      <c r="D24" s="1">
        <f>+'PPTO SINDICATURA'!D44</f>
        <v>8</v>
      </c>
      <c r="E24" s="1">
        <f>+'PPTO SINDICATURA'!E44</f>
        <v>1</v>
      </c>
      <c r="F24" s="1">
        <f>+'PPTO SINDICATURA'!F44</f>
        <v>15</v>
      </c>
      <c r="G24" s="1" t="str">
        <f>+'PPTO SINDICATURA'!G44</f>
        <v>JRE</v>
      </c>
      <c r="H24" s="1" t="str">
        <f>+'PPTO SINDICATURA'!H44</f>
        <v>03</v>
      </c>
      <c r="I24" s="521" t="str">
        <f>+'PPTO SINDICATURA'!I44</f>
        <v>SDM</v>
      </c>
      <c r="J24" s="1" t="str">
        <f>+'PPTO SINDICATURA'!J44</f>
        <v>GOBIERNO ABIERTO</v>
      </c>
      <c r="K24" s="17">
        <f>+'PPTO SINDICATURA'!K44</f>
        <v>125000</v>
      </c>
    </row>
    <row r="25" spans="1:11" x14ac:dyDescent="0.25">
      <c r="A25" s="1">
        <f>+'PPTO CATASTRO'!A44</f>
        <v>2</v>
      </c>
      <c r="B25" s="1">
        <f>+'PPTO CATASTRO'!B44</f>
        <v>1</v>
      </c>
      <c r="C25" s="1">
        <f>+'PPTO CATASTRO'!C44</f>
        <v>211</v>
      </c>
      <c r="D25" s="1">
        <f>+'PPTO CATASTRO'!D44</f>
        <v>8</v>
      </c>
      <c r="E25" s="1">
        <f>+'PPTO CATASTRO'!E44</f>
        <v>1</v>
      </c>
      <c r="F25" s="1">
        <f>+'PPTO CATASTRO'!F44</f>
        <v>15</v>
      </c>
      <c r="G25" s="1" t="str">
        <f>+'PPTO CATASTRO'!G44</f>
        <v>JRE</v>
      </c>
      <c r="H25" s="1">
        <f>+'PPTO CATASTRO'!H44</f>
        <v>19</v>
      </c>
      <c r="I25" s="521" t="str">
        <f>+'PPTO CATASTRO'!I44</f>
        <v>CAT</v>
      </c>
      <c r="J25" s="1" t="str">
        <f>+'PPTO CATASTRO'!J44</f>
        <v>FORTALECIMIENTO DE LAS FINANZAS MUNICIPALES</v>
      </c>
      <c r="K25" s="17">
        <f>+'PPTO CATASTRO'!K44</f>
        <v>135000</v>
      </c>
    </row>
    <row r="26" spans="1:11" x14ac:dyDescent="0.25">
      <c r="A26" s="1">
        <f>+'PPTO OFIC. MAY'!A44</f>
        <v>2</v>
      </c>
      <c r="B26" s="1">
        <f>+'PPTO OFIC. MAY'!B44</f>
        <v>1</v>
      </c>
      <c r="C26" s="1">
        <f>+'PPTO OFIC. MAY'!C44</f>
        <v>211</v>
      </c>
      <c r="D26" s="1">
        <f>+'PPTO OFIC. MAY'!D44</f>
        <v>8</v>
      </c>
      <c r="E26" s="1">
        <f>+'PPTO OFIC. MAY'!E44</f>
        <v>1</v>
      </c>
      <c r="F26" s="1">
        <f>+'PPTO OFIC. MAY'!F44</f>
        <v>15</v>
      </c>
      <c r="G26" s="1" t="str">
        <f>+'PPTO OFIC. MAY'!G44</f>
        <v>JRE</v>
      </c>
      <c r="H26" s="1">
        <f>+'PPTO OFIC. MAY'!H44</f>
        <v>15</v>
      </c>
      <c r="I26" s="521" t="str">
        <f>+'PPTO OFIC. MAY'!I44</f>
        <v>OMY</v>
      </c>
      <c r="J26" s="1" t="str">
        <f>+'PPTO OFIC. MAY'!J44</f>
        <v>RESPETO A LA LEGALIDAD Y A LOS DERECHOS HUMANOS</v>
      </c>
      <c r="K26" s="17">
        <f>+'PPTO OFIC. MAY'!K44</f>
        <v>115000</v>
      </c>
    </row>
    <row r="27" spans="1:11" x14ac:dyDescent="0.25">
      <c r="A27" s="1">
        <f>+'PPTO ORGANO CONTROL'!A44</f>
        <v>2</v>
      </c>
      <c r="B27" s="1">
        <f>+'PPTO ORGANO CONTROL'!B44</f>
        <v>1</v>
      </c>
      <c r="C27" s="1">
        <f>+'PPTO ORGANO CONTROL'!C44</f>
        <v>211</v>
      </c>
      <c r="D27" s="1">
        <f>+'PPTO ORGANO CONTROL'!D44</f>
        <v>8</v>
      </c>
      <c r="E27" s="1">
        <f>+'PPTO ORGANO CONTROL'!E44</f>
        <v>1</v>
      </c>
      <c r="F27" s="1">
        <f>+'PPTO ORGANO CONTROL'!F44</f>
        <v>15</v>
      </c>
      <c r="G27" s="1" t="str">
        <f>+'PPTO ORGANO CONTROL'!G44</f>
        <v>JRE</v>
      </c>
      <c r="H27" s="1" t="str">
        <f>+'PPTO ORGANO CONTROL'!H44</f>
        <v>08</v>
      </c>
      <c r="I27" s="521" t="str">
        <f>+'PPTO ORGANO CONTROL'!I44</f>
        <v>OIC</v>
      </c>
      <c r="J27" s="1" t="str">
        <f>+'PPTO ORGANO CONTROL'!J44</f>
        <v>TRANSPARENCIA Y RENDICIÓN DE CUENTAS</v>
      </c>
      <c r="K27" s="17">
        <f>+'PPTO ORGANO CONTROL'!K44</f>
        <v>145000</v>
      </c>
    </row>
    <row r="28" spans="1:11" x14ac:dyDescent="0.25">
      <c r="A28" s="1">
        <f>+'PPTO TRANSP'!A44</f>
        <v>2</v>
      </c>
      <c r="B28" s="1">
        <f>+'PPTO TRANSP'!B44</f>
        <v>1</v>
      </c>
      <c r="C28" s="1">
        <f>+'PPTO TRANSP'!C44</f>
        <v>211</v>
      </c>
      <c r="D28" s="1">
        <f>+'PPTO TRANSP'!D44</f>
        <v>8</v>
      </c>
      <c r="E28" s="1">
        <f>+'PPTO TRANSP'!E44</f>
        <v>1</v>
      </c>
      <c r="F28" s="1">
        <f>+'PPTO TRANSP'!F44</f>
        <v>15</v>
      </c>
      <c r="G28" s="1" t="str">
        <f>+'PPTO TRANSP'!G44</f>
        <v>JRE</v>
      </c>
      <c r="H28" s="1">
        <f>+'PPTO TRANSP'!H44</f>
        <v>36</v>
      </c>
      <c r="I28" s="521" t="str">
        <f>+'PPTO TRANSP'!I44</f>
        <v>TRA</v>
      </c>
      <c r="J28" s="1" t="str">
        <f>+'PPTO TRANSP'!J44</f>
        <v>TRANSPARENCIA Y RENDICIÓN DE CUENTAS</v>
      </c>
      <c r="K28" s="17">
        <f>+'PPTO TRANSP'!K44</f>
        <v>135000</v>
      </c>
    </row>
    <row r="29" spans="1:11" x14ac:dyDescent="0.25">
      <c r="A29" s="1">
        <f>+'PPTO PLANEA'!A44</f>
        <v>2</v>
      </c>
      <c r="B29" s="1">
        <f>+'PPTO PLANEA'!B44</f>
        <v>1</v>
      </c>
      <c r="C29" s="1">
        <f>+'PPTO PLANEA'!C44</f>
        <v>211</v>
      </c>
      <c r="D29" s="1">
        <f>+'PPTO PLANEA'!D44</f>
        <v>8</v>
      </c>
      <c r="E29" s="1">
        <f>+'PPTO PLANEA'!E44</f>
        <v>1</v>
      </c>
      <c r="F29" s="1">
        <f>+'PPTO PLANEA'!F44</f>
        <v>15</v>
      </c>
      <c r="G29" s="1" t="str">
        <f>+'PPTO PLANEA'!G44</f>
        <v>JRE</v>
      </c>
      <c r="H29" s="1">
        <f>+'PPTO PLANEA'!H44</f>
        <v>24</v>
      </c>
      <c r="I29" s="521" t="str">
        <f>+'PPTO PLANEA'!I44</f>
        <v>PLA</v>
      </c>
      <c r="J29" s="1" t="str">
        <f>+'PPTO PLANEA'!J44</f>
        <v>PLANEACIÓN PARA RESULTADOS EN LA GESTIÓN PÚBLICA</v>
      </c>
      <c r="K29" s="17">
        <f>+'PPTO PLANEA'!K44</f>
        <v>145000</v>
      </c>
    </row>
    <row r="30" spans="1:11" x14ac:dyDescent="0.25">
      <c r="A30" s="1">
        <f>+'PPTO SEC. GRAL.'!A44</f>
        <v>2</v>
      </c>
      <c r="B30" s="1">
        <f>+'PPTO SEC. GRAL.'!B44</f>
        <v>1</v>
      </c>
      <c r="C30" s="1">
        <f>+'PPTO SEC. GRAL.'!C44</f>
        <v>211</v>
      </c>
      <c r="D30" s="1">
        <f>+'PPTO SEC. GRAL.'!D44</f>
        <v>8</v>
      </c>
      <c r="E30" s="1">
        <f>+'PPTO SEC. GRAL.'!E44</f>
        <v>1</v>
      </c>
      <c r="F30" s="1">
        <f>+'PPTO SEC. GRAL.'!F44</f>
        <v>15</v>
      </c>
      <c r="G30" s="1" t="str">
        <f>+'PPTO SEC. GRAL.'!G44</f>
        <v>JRE</v>
      </c>
      <c r="H30" s="1" t="str">
        <f>+'PPTO SEC. GRAL.'!H44</f>
        <v>04</v>
      </c>
      <c r="I30" s="521" t="str">
        <f>+'PPTO SEC. GRAL.'!I44</f>
        <v>SGR</v>
      </c>
      <c r="J30" s="1" t="str">
        <f>+'PPTO SEC. GRAL.'!J44</f>
        <v>PLANEACIÓN PARA RESULTADOS EN LA GESTIÓN PÚBLICA</v>
      </c>
      <c r="K30" s="17">
        <f>+'PPTO SEC. GRAL.'!K44</f>
        <v>115000</v>
      </c>
    </row>
    <row r="31" spans="1:11" x14ac:dyDescent="0.25">
      <c r="A31" s="1">
        <f>+'PPTO TESORERIA'!A44</f>
        <v>2</v>
      </c>
      <c r="B31" s="1">
        <f>+'PPTO TESORERIA'!B44</f>
        <v>1</v>
      </c>
      <c r="C31" s="1">
        <f>+'PPTO TESORERIA'!C44</f>
        <v>211</v>
      </c>
      <c r="D31" s="1">
        <f>+'PPTO TESORERIA'!D44</f>
        <v>8</v>
      </c>
      <c r="E31" s="1">
        <f>+'PPTO TESORERIA'!E44</f>
        <v>1</v>
      </c>
      <c r="F31" s="1">
        <f>+'PPTO TESORERIA'!F44</f>
        <v>15</v>
      </c>
      <c r="G31" s="1" t="str">
        <f>+'PPTO TESORERIA'!G44</f>
        <v>JRE</v>
      </c>
      <c r="H31" s="1" t="str">
        <f>+'PPTO TESORERIA'!H44</f>
        <v>05</v>
      </c>
      <c r="I31" s="521" t="str">
        <f>+'PPTO TESORERIA'!I44</f>
        <v>TES</v>
      </c>
      <c r="J31" s="1" t="str">
        <f>+'PPTO TESORERIA'!J44</f>
        <v>ADMINISTRACIÓN OPTIMA DE LOS RECURSOS</v>
      </c>
      <c r="K31" s="17">
        <f>+'PPTO TESORERIA'!K44</f>
        <v>215000</v>
      </c>
    </row>
    <row r="32" spans="1:11" x14ac:dyDescent="0.25">
      <c r="A32" s="1">
        <f>+'PPTO OBRAS '!A47</f>
        <v>2</v>
      </c>
      <c r="B32" s="1">
        <f>+'PPTO OBRAS '!B47</f>
        <v>1</v>
      </c>
      <c r="C32" s="1">
        <f>+'PPTO OBRAS '!C47</f>
        <v>211</v>
      </c>
      <c r="D32" s="1">
        <f>+'PPTO OBRAS '!D47</f>
        <v>8</v>
      </c>
      <c r="E32" s="1">
        <f>+'PPTO OBRAS '!E47</f>
        <v>1</v>
      </c>
      <c r="F32" s="1">
        <f>+'PPTO OBRAS '!F47</f>
        <v>15</v>
      </c>
      <c r="G32" s="1" t="str">
        <f>+'PPTO OBRAS '!G47</f>
        <v>JRE</v>
      </c>
      <c r="H32" s="1" t="str">
        <f>+'PPTO OBRAS '!H47</f>
        <v>06</v>
      </c>
      <c r="I32" s="521" t="str">
        <f>+'PPTO OBRAS '!I47</f>
        <v>OP1</v>
      </c>
      <c r="J32" s="1" t="str">
        <f>+'PPTO OBRAS '!J47</f>
        <v>CONSTRUCCION Y MANTENIMIENTO DE INFRAESTRUCTURA Y EQUIPAMIENTO URBANO</v>
      </c>
      <c r="K32" s="17">
        <f>+'PPTO OBRAS '!K47</f>
        <v>215000</v>
      </c>
    </row>
    <row r="33" spans="1:11" x14ac:dyDescent="0.25">
      <c r="A33" s="1">
        <f>+'PPTO DES. RUR'!A44</f>
        <v>2</v>
      </c>
      <c r="B33" s="1">
        <f>+'PPTO DES. RUR'!B44</f>
        <v>1</v>
      </c>
      <c r="C33" s="1">
        <f>+'PPTO DES. RUR'!C44</f>
        <v>211</v>
      </c>
      <c r="D33" s="1">
        <f>+'PPTO DES. RUR'!D44</f>
        <v>8</v>
      </c>
      <c r="E33" s="1">
        <f>+'PPTO DES. RUR'!E44</f>
        <v>1</v>
      </c>
      <c r="F33" s="1">
        <f>+'PPTO DES. RUR'!F44</f>
        <v>15</v>
      </c>
      <c r="G33" s="1" t="str">
        <f>+'PPTO DES. RUR'!G44</f>
        <v>JRE</v>
      </c>
      <c r="H33" s="1">
        <f>+'PPTO DES. RUR'!H44</f>
        <v>30</v>
      </c>
      <c r="I33" s="521" t="str">
        <f>+'PPTO DES. RUR'!I44</f>
        <v>DER</v>
      </c>
      <c r="J33" s="1" t="str">
        <f>+'PPTO DES. RUR'!J44</f>
        <v>DESARROLLO Y REACTIVACIÓN DE PRODUCCIÓN PRIMARIA</v>
      </c>
      <c r="K33" s="17">
        <f>+'PPTO DES. RUR'!K44</f>
        <v>125000</v>
      </c>
    </row>
    <row r="34" spans="1:11" x14ac:dyDescent="0.25">
      <c r="A34" s="1">
        <f>+'PPTO BIENES. SOC'!A44</f>
        <v>2</v>
      </c>
      <c r="B34" s="1">
        <f>+'PPTO BIENES. SOC'!B44</f>
        <v>1</v>
      </c>
      <c r="C34" s="1">
        <f>+'PPTO BIENES. SOC'!C44</f>
        <v>211</v>
      </c>
      <c r="D34" s="1">
        <f>+'PPTO BIENES. SOC'!D44</f>
        <v>8</v>
      </c>
      <c r="E34" s="1">
        <f>+'PPTO BIENES. SOC'!E44</f>
        <v>1</v>
      </c>
      <c r="F34" s="1">
        <f>+'PPTO BIENES. SOC'!F44</f>
        <v>15</v>
      </c>
      <c r="G34" s="1" t="str">
        <f>+'PPTO BIENES. SOC'!G44</f>
        <v>JRE</v>
      </c>
      <c r="H34" s="1">
        <f>+'PPTO BIENES. SOC'!H44</f>
        <v>16</v>
      </c>
      <c r="I34" s="521" t="str">
        <f>+'PPTO BIENES. SOC'!I44</f>
        <v>DBS</v>
      </c>
      <c r="J34" s="1" t="str">
        <f>+'PPTO BIENES. SOC'!J44</f>
        <v>MEJORAMIENTO DE LA VIVIENDA</v>
      </c>
      <c r="K34" s="17">
        <f>+'PPTO BIENES. SOC'!K44</f>
        <v>125000</v>
      </c>
    </row>
    <row r="35" spans="1:11" x14ac:dyDescent="0.25">
      <c r="A35" s="1">
        <f>+'PPTO DES. ECON.'!A44</f>
        <v>2</v>
      </c>
      <c r="B35" s="1">
        <f>+'PPTO DES. ECON.'!B44</f>
        <v>1</v>
      </c>
      <c r="C35" s="1">
        <f>+'PPTO DES. ECON.'!C44</f>
        <v>211</v>
      </c>
      <c r="D35" s="1">
        <f>+'PPTO DES. ECON.'!D44</f>
        <v>8</v>
      </c>
      <c r="E35" s="1">
        <f>+'PPTO DES. ECON.'!E44</f>
        <v>1</v>
      </c>
      <c r="F35" s="1">
        <f>+'PPTO DES. ECON.'!F44</f>
        <v>15</v>
      </c>
      <c r="G35" s="1" t="str">
        <f>+'PPTO DES. ECON.'!G44</f>
        <v>JRE</v>
      </c>
      <c r="H35" s="1">
        <f>+'PPTO DES. ECON.'!H44</f>
        <v>31</v>
      </c>
      <c r="I35" s="521" t="str">
        <f>+'PPTO DES. ECON.'!I44</f>
        <v>DEC</v>
      </c>
      <c r="J35" s="1" t="str">
        <f>+'PPTO DES. ECON.'!J44</f>
        <v>PROMOCIÓN DE LA INVERSIÓN Y EL EMPELO E IMPULSO A LAS MICRO Y PEQUEÑAS EMPRESAS</v>
      </c>
      <c r="K35" s="17">
        <f>+'PPTO DES. ECON.'!K44</f>
        <v>115000</v>
      </c>
    </row>
    <row r="36" spans="1:11" x14ac:dyDescent="0.25">
      <c r="A36" s="1">
        <f>+'PPTO DIF'!A44</f>
        <v>2</v>
      </c>
      <c r="B36" s="1">
        <f>+'PPTO DIF'!B44</f>
        <v>1</v>
      </c>
      <c r="C36" s="1">
        <f>+'PPTO DIF'!C44</f>
        <v>211</v>
      </c>
      <c r="D36" s="1">
        <f>+'PPTO DIF'!D44</f>
        <v>8</v>
      </c>
      <c r="E36" s="1">
        <f>+'PPTO DIF'!E44</f>
        <v>1</v>
      </c>
      <c r="F36" s="1">
        <f>+'PPTO DIF'!F44</f>
        <v>15</v>
      </c>
      <c r="G36" s="1" t="str">
        <f>+'PPTO DIF'!G44</f>
        <v>JRE</v>
      </c>
      <c r="H36" s="1" t="str">
        <f>+'PPTO DIF'!H44</f>
        <v>07</v>
      </c>
      <c r="I36" s="521" t="str">
        <f>+'PPTO DIF'!I44</f>
        <v>DIF</v>
      </c>
      <c r="J36" s="1" t="str">
        <f>+'PPTO DIF'!J44</f>
        <v>PROTECCIÓN A PERSONAS SUCEPTIBLES O EN SITUACIÓN DE VULNERABILIDAD Y REHABILITACIÓN PARA PERSONAS CON DISCAPACIDAD</v>
      </c>
      <c r="K36" s="17">
        <f>+'PPTO DIF'!K44</f>
        <v>115000</v>
      </c>
    </row>
    <row r="37" spans="1:11" x14ac:dyDescent="0.25">
      <c r="A37" s="1">
        <f>+'PPTO EDUCACION'!A44</f>
        <v>2</v>
      </c>
      <c r="B37" s="1">
        <f>+'PPTO EDUCACION'!B44</f>
        <v>1</v>
      </c>
      <c r="C37" s="1">
        <f>+'PPTO EDUCACION'!C44</f>
        <v>211</v>
      </c>
      <c r="D37" s="1">
        <f>+'PPTO EDUCACION'!D44</f>
        <v>8</v>
      </c>
      <c r="E37" s="1">
        <f>+'PPTO EDUCACION'!E44</f>
        <v>1</v>
      </c>
      <c r="F37" s="1">
        <f>+'PPTO EDUCACION'!F44</f>
        <v>15</v>
      </c>
      <c r="G37" s="1" t="str">
        <f>+'PPTO EDUCACION'!G44</f>
        <v>JRE</v>
      </c>
      <c r="H37" s="1">
        <f>+'PPTO EDUCACION'!H44</f>
        <v>33</v>
      </c>
      <c r="I37" s="521" t="str">
        <f>+'PPTO EDUCACION'!I44</f>
        <v>EDC</v>
      </c>
      <c r="J37" s="1" t="str">
        <f>+'PPTO EDUCACION'!J44</f>
        <v>CULTURA PARA LA PAZ, LA INCLUSIÓN, EL DESARROLLO HUMANO Y EL BIENESTAR MUNICIPAL</v>
      </c>
      <c r="K37" s="17">
        <f>+'PPTO EDUCACION'!K44</f>
        <v>118000</v>
      </c>
    </row>
    <row r="38" spans="1:11" x14ac:dyDescent="0.25">
      <c r="A38" s="1">
        <f>+'PPTO COM. SOCIAL'!A44</f>
        <v>2</v>
      </c>
      <c r="B38" s="1">
        <f>+'PPTO COM. SOCIAL'!B44</f>
        <v>1</v>
      </c>
      <c r="C38" s="1">
        <f>+'PPTO COM. SOCIAL'!C44</f>
        <v>211</v>
      </c>
      <c r="D38" s="1">
        <f>+'PPTO COM. SOCIAL'!D44</f>
        <v>8</v>
      </c>
      <c r="E38" s="1">
        <f>+'PPTO COM. SOCIAL'!E44</f>
        <v>1</v>
      </c>
      <c r="F38" s="1">
        <f>+'PPTO COM. SOCIAL'!F44</f>
        <v>15</v>
      </c>
      <c r="G38" s="1" t="str">
        <f>+'PPTO COM. SOCIAL'!G44</f>
        <v>JRE</v>
      </c>
      <c r="H38" s="1">
        <f>+'PPTO COM. SOCIAL'!H44</f>
        <v>23</v>
      </c>
      <c r="I38" s="521" t="str">
        <f>+'PPTO COM. SOCIAL'!I44</f>
        <v>COS</v>
      </c>
      <c r="J38" s="1" t="str">
        <f>+'PPTO COM. SOCIAL'!J44</f>
        <v>GOBIERNO ABIERTO</v>
      </c>
      <c r="K38" s="17">
        <f>+'PPTO COM. SOCIAL'!K44</f>
        <v>118000</v>
      </c>
    </row>
    <row r="39" spans="1:11" x14ac:dyDescent="0.25">
      <c r="A39" s="1">
        <f>+'PPTO REG. CIV.'!A44</f>
        <v>2</v>
      </c>
      <c r="B39" s="1">
        <f>+'PPTO REG. CIV.'!B44</f>
        <v>1</v>
      </c>
      <c r="C39" s="1">
        <f>+'PPTO REG. CIV.'!C44</f>
        <v>211</v>
      </c>
      <c r="D39" s="1">
        <f>+'PPTO REG. CIV.'!D44</f>
        <v>8</v>
      </c>
      <c r="E39" s="1">
        <f>+'PPTO REG. CIV.'!E44</f>
        <v>1</v>
      </c>
      <c r="F39" s="1">
        <f>+'PPTO REG. CIV.'!F44</f>
        <v>15</v>
      </c>
      <c r="G39" s="1" t="str">
        <f>+'PPTO REG. CIV.'!G44</f>
        <v>JRE</v>
      </c>
      <c r="H39" s="1">
        <f>+'PPTO REG. CIV.'!H44</f>
        <v>12</v>
      </c>
      <c r="I39" s="521" t="str">
        <f>+'PPTO REG. CIV.'!I44</f>
        <v>RCV</v>
      </c>
      <c r="J39" s="1" t="str">
        <f>+'PPTO REG. CIV.'!J44</f>
        <v>FORTALECIMIENTO DE LAS FINANZAS MUNICIPALES</v>
      </c>
      <c r="K39" s="17">
        <f>+'PPTO REG. CIV.'!K44</f>
        <v>118000</v>
      </c>
    </row>
    <row r="40" spans="1:11" x14ac:dyDescent="0.25">
      <c r="A40" s="1">
        <f>+'PPTO DEPORTES'!A44</f>
        <v>2</v>
      </c>
      <c r="B40" s="1">
        <f>+'PPTO DEPORTES'!B44</f>
        <v>1</v>
      </c>
      <c r="C40" s="1">
        <f>+'PPTO DEPORTES'!C44</f>
        <v>211</v>
      </c>
      <c r="D40" s="1">
        <f>+'PPTO DEPORTES'!D44</f>
        <v>8</v>
      </c>
      <c r="E40" s="1">
        <f>+'PPTO DEPORTES'!E44</f>
        <v>1</v>
      </c>
      <c r="F40" s="1">
        <f>+'PPTO DEPORTES'!F44</f>
        <v>15</v>
      </c>
      <c r="G40" s="1" t="str">
        <f>+'PPTO DEPORTES'!G44</f>
        <v>JRE</v>
      </c>
      <c r="H40" s="1">
        <f>+'PPTO DEPORTES'!H44</f>
        <v>25</v>
      </c>
      <c r="I40" s="521" t="str">
        <f>+'PPTO DEPORTES'!I44</f>
        <v>DYJ</v>
      </c>
      <c r="J40" s="1" t="str">
        <f>+'PPTO DEPORTES'!J44</f>
        <v>DEPORTE Y ACTIVACIÓN FÍSICA</v>
      </c>
      <c r="K40" s="17">
        <f>+'PPTO DEPORTES'!K44</f>
        <v>125000</v>
      </c>
    </row>
    <row r="41" spans="1:11" x14ac:dyDescent="0.25">
      <c r="A41" s="1">
        <f>+'PPTO SALUD'!A44</f>
        <v>2</v>
      </c>
      <c r="B41" s="1">
        <f>+'PPTO SALUD'!B44</f>
        <v>1</v>
      </c>
      <c r="C41" s="1">
        <f>+'PPTO SALUD'!C44</f>
        <v>211</v>
      </c>
      <c r="D41" s="1">
        <f>+'PPTO SALUD'!D44</f>
        <v>8</v>
      </c>
      <c r="E41" s="1">
        <f>+'PPTO SALUD'!E44</f>
        <v>1</v>
      </c>
      <c r="F41" s="1">
        <f>+'PPTO SALUD'!F44</f>
        <v>15</v>
      </c>
      <c r="G41" s="1" t="str">
        <f>+'PPTO SALUD'!G44</f>
        <v>JRE</v>
      </c>
      <c r="H41" s="1">
        <f>+'PPTO SALUD'!H44</f>
        <v>20</v>
      </c>
      <c r="I41" s="521" t="str">
        <f>+'PPTO SALUD'!I44</f>
        <v>SAM</v>
      </c>
      <c r="J41" s="1" t="str">
        <f>+'PPTO SALUD'!J44</f>
        <v>PROTECCIÓN A PERSONAS SUCEPTIBLES O EN SITUACIÓN DE VULNERABILIDAD Y REHABILITACIÓN PARA PERSONAS CON DISCAPACIDAD</v>
      </c>
      <c r="K41" s="17">
        <f>+'PPTO SALUD'!K44</f>
        <v>115000</v>
      </c>
    </row>
    <row r="42" spans="1:11" x14ac:dyDescent="0.25">
      <c r="A42" s="1">
        <f>+'PPTO AGUA POTABLE'!A44</f>
        <v>2</v>
      </c>
      <c r="B42" s="1">
        <f>+'PPTO AGUA POTABLE'!B44</f>
        <v>1</v>
      </c>
      <c r="C42" s="1">
        <f>+'PPTO AGUA POTABLE'!C44</f>
        <v>211</v>
      </c>
      <c r="D42" s="1">
        <f>+'PPTO AGUA POTABLE'!D44</f>
        <v>8</v>
      </c>
      <c r="E42" s="1">
        <f>+'PPTO AGUA POTABLE'!E44</f>
        <v>1</v>
      </c>
      <c r="F42" s="1">
        <f>+'PPTO AGUA POTABLE'!F44</f>
        <v>15</v>
      </c>
      <c r="G42" s="1" t="str">
        <f>+'PPTO AGUA POTABLE'!G44</f>
        <v>JRE</v>
      </c>
      <c r="H42" s="1">
        <f>+'PPTO AGUA POTABLE'!H44</f>
        <v>35</v>
      </c>
      <c r="I42" s="521" t="str">
        <f>+'PPTO AGUA POTABLE'!I44</f>
        <v>AGP</v>
      </c>
      <c r="J42" s="1" t="str">
        <f>+'PPTO AGUA POTABLE'!J44</f>
        <v>SERVICIOS PÚBLICOS MUNICIPALES</v>
      </c>
      <c r="K42" s="17">
        <f>+'PPTO AGUA POTABLE'!K44</f>
        <v>118000</v>
      </c>
    </row>
    <row r="43" spans="1:11" x14ac:dyDescent="0.25">
      <c r="A43" s="1">
        <f>+'PPTO REGLAMENTOS'!A44</f>
        <v>2</v>
      </c>
      <c r="B43" s="1">
        <f>+'PPTO REGLAMENTOS'!B44</f>
        <v>1</v>
      </c>
      <c r="C43" s="1">
        <f>+'PPTO REGLAMENTOS'!C44</f>
        <v>211</v>
      </c>
      <c r="D43" s="1">
        <f>+'PPTO REGLAMENTOS'!D44</f>
        <v>8</v>
      </c>
      <c r="E43" s="1">
        <f>+'PPTO REGLAMENTOS'!E44</f>
        <v>1</v>
      </c>
      <c r="F43" s="1">
        <f>+'PPTO REGLAMENTOS'!F44</f>
        <v>15</v>
      </c>
      <c r="G43" s="1" t="str">
        <f>+'PPTO REGLAMENTOS'!G44</f>
        <v>JRE</v>
      </c>
      <c r="H43" s="1">
        <f>+'PPTO REGLAMENTOS'!H44</f>
        <v>11</v>
      </c>
      <c r="I43" s="521" t="str">
        <f>+'PPTO REGLAMENTOS'!I44</f>
        <v>REG</v>
      </c>
      <c r="J43" s="1" t="str">
        <f>+'PPTO REGLAMENTOS'!J44</f>
        <v>RESPETO A LA LEGALIDAD Y A LOS DERECHOS HUMANOS</v>
      </c>
      <c r="K43" s="17">
        <f>+'PPTO REGLAMENTOS'!K44</f>
        <v>125000</v>
      </c>
    </row>
    <row r="44" spans="1:11" x14ac:dyDescent="0.25">
      <c r="A44" s="1">
        <f>+'PPTO PARQUES'!A44</f>
        <v>2</v>
      </c>
      <c r="B44" s="1">
        <f>+'PPTO PARQUES'!B44</f>
        <v>1</v>
      </c>
      <c r="C44" s="1">
        <f>+'PPTO PARQUES'!C44</f>
        <v>211</v>
      </c>
      <c r="D44" s="1">
        <f>+'PPTO PARQUES'!D44</f>
        <v>8</v>
      </c>
      <c r="E44" s="1">
        <f>+'PPTO PARQUES'!E44</f>
        <v>1</v>
      </c>
      <c r="F44" s="1">
        <f>+'PPTO PARQUES'!F44</f>
        <v>15</v>
      </c>
      <c r="G44" s="1" t="str">
        <f>+'PPTO PARQUES'!G44</f>
        <v>JRE</v>
      </c>
      <c r="H44" s="1">
        <f>+'PPTO PARQUES'!H44</f>
        <v>37</v>
      </c>
      <c r="I44" s="521" t="str">
        <f>+'PPTO PARQUES'!I44</f>
        <v>PYJ</v>
      </c>
      <c r="J44" s="1" t="str">
        <f>+'PPTO PARQUES'!J44</f>
        <v>SERVICIOS PÚBLICOS MUNICIPALES</v>
      </c>
      <c r="K44" s="17">
        <f>+'PPTO PARQUES'!K44</f>
        <v>145000</v>
      </c>
    </row>
    <row r="45" spans="1:11" x14ac:dyDescent="0.25">
      <c r="A45" s="1">
        <f>+'PPTO SERV. GRALES'!A44</f>
        <v>2</v>
      </c>
      <c r="B45" s="1">
        <f>+'PPTO SERV. GRALES'!B44</f>
        <v>1</v>
      </c>
      <c r="C45" s="1">
        <f>+'PPTO SERV. GRALES'!C44</f>
        <v>211</v>
      </c>
      <c r="D45" s="1">
        <f>+'PPTO SERV. GRALES'!D44</f>
        <v>8</v>
      </c>
      <c r="E45" s="1">
        <f>+'PPTO SERV. GRALES'!E44</f>
        <v>1</v>
      </c>
      <c r="F45" s="1">
        <f>+'PPTO SERV. GRALES'!F44</f>
        <v>15</v>
      </c>
      <c r="G45" s="1" t="str">
        <f>+'PPTO SERV. GRALES'!G44</f>
        <v>JRE</v>
      </c>
      <c r="H45" s="1">
        <f>+'PPTO SERV. GRALES'!H44</f>
        <v>18</v>
      </c>
      <c r="I45" s="521" t="str">
        <f>+'PPTO SERV. GRALES'!I44</f>
        <v>DSG</v>
      </c>
      <c r="J45" s="1" t="str">
        <f>+'PPTO SERV. GRALES'!J44</f>
        <v>SERVICIOS PÚBLICOS MUNICIPALES</v>
      </c>
      <c r="K45" s="17">
        <f>+'PPTO SERV. GRALES'!K44</f>
        <v>114500</v>
      </c>
    </row>
    <row r="46" spans="1:11" x14ac:dyDescent="0.25">
      <c r="A46" s="1">
        <f>+'PPTO ALUM PUB.'!A44</f>
        <v>2</v>
      </c>
      <c r="B46" s="1">
        <f>+'PPTO ALUM PUB.'!B44</f>
        <v>1</v>
      </c>
      <c r="C46" s="1">
        <f>+'PPTO ALUM PUB.'!C44</f>
        <v>211</v>
      </c>
      <c r="D46" s="1">
        <f>+'PPTO ALUM PUB.'!D44</f>
        <v>8</v>
      </c>
      <c r="E46" s="1">
        <f>+'PPTO ALUM PUB.'!E44</f>
        <v>1</v>
      </c>
      <c r="F46" s="1">
        <f>+'PPTO ALUM PUB.'!F44</f>
        <v>15</v>
      </c>
      <c r="G46" s="1" t="str">
        <f>+'PPTO ALUM PUB.'!G44</f>
        <v>JRE</v>
      </c>
      <c r="H46" s="1">
        <f>+'PPTO ALUM PUB.'!H44</f>
        <v>22</v>
      </c>
      <c r="I46" s="521" t="str">
        <f>+'PPTO ALUM PUB.'!I44</f>
        <v>DAP</v>
      </c>
      <c r="J46" s="1" t="str">
        <f>+'PPTO ALUM PUB.'!J44</f>
        <v>SERVICIOS PÚBLICOS MUNICIPALES</v>
      </c>
      <c r="K46" s="17">
        <f>+'PPTO ALUM PUB.'!K44</f>
        <v>115000</v>
      </c>
    </row>
    <row r="47" spans="1:11" x14ac:dyDescent="0.25">
      <c r="A47" s="1">
        <f>+'PPTO DIV. SEX.'!A44</f>
        <v>2</v>
      </c>
      <c r="B47" s="1">
        <f>+'PPTO DIV. SEX.'!B44</f>
        <v>1</v>
      </c>
      <c r="C47" s="1">
        <f>+'PPTO DIV. SEX.'!C44</f>
        <v>211</v>
      </c>
      <c r="D47" s="1">
        <f>+'PPTO DIV. SEX.'!D44</f>
        <v>8</v>
      </c>
      <c r="E47" s="1">
        <f>+'PPTO DIV. SEX.'!E44</f>
        <v>1</v>
      </c>
      <c r="F47" s="1">
        <f>+'PPTO DIV. SEX.'!F44</f>
        <v>15</v>
      </c>
      <c r="G47" s="1" t="str">
        <f>+'PPTO DIV. SEX.'!G44</f>
        <v>JRE</v>
      </c>
      <c r="H47" s="1">
        <f>+'PPTO DIV. SEX.'!H44</f>
        <v>38</v>
      </c>
      <c r="I47" s="521" t="str">
        <f>+'PPTO DIV. SEX.'!I44</f>
        <v>DIS</v>
      </c>
      <c r="J47" s="1" t="str">
        <f>+'PPTO DIV. SEX.'!J44</f>
        <v>BRINDAR LOS CONOCIMIENTOS SOBRE COMO TENER MAYOR ÉXITO DENTRO DE SUS NEGOCIOS A LAS MUJERES JEFAS DE FAMILIA</v>
      </c>
      <c r="K47" s="17">
        <f>+'PPTO DIV. SEX.'!K44</f>
        <v>110000</v>
      </c>
    </row>
    <row r="48" spans="1:11" x14ac:dyDescent="0.25">
      <c r="A48" s="1">
        <f>+'PPTO TURISMO'!A44</f>
        <v>2</v>
      </c>
      <c r="B48" s="1">
        <f>+'PPTO TURISMO'!B44</f>
        <v>1</v>
      </c>
      <c r="C48" s="1">
        <f>+'PPTO TURISMO'!C44</f>
        <v>211</v>
      </c>
      <c r="D48" s="1">
        <f>+'PPTO TURISMO'!D44</f>
        <v>8</v>
      </c>
      <c r="E48" s="1">
        <f>+'PPTO TURISMO'!E44</f>
        <v>1</v>
      </c>
      <c r="F48" s="1">
        <f>+'PPTO TURISMO'!F44</f>
        <v>15</v>
      </c>
      <c r="G48" s="1" t="str">
        <f>+'PPTO TURISMO'!G44</f>
        <v>JRE</v>
      </c>
      <c r="H48" s="1">
        <f>+'PPTO TURISMO'!H44</f>
        <v>32</v>
      </c>
      <c r="I48" s="521" t="str">
        <f>+'PPTO TURISMO'!I44</f>
        <v>TUR</v>
      </c>
      <c r="J48" s="1" t="str">
        <f>+'PPTO TURISMO'!J44</f>
        <v>BRINDAR LOS CONOCIMIENTOS SOBRE COMO TENER MAYOR ÉXITO DENTRO DE SUS NEGOCIOS A LAS MUJERES JEFAS DE FAMILIA</v>
      </c>
      <c r="K48" s="17">
        <f>+'PPTO TURISMO'!K44</f>
        <v>114500</v>
      </c>
    </row>
    <row r="49" spans="1:11" ht="26.25" customHeight="1" x14ac:dyDescent="0.25">
      <c r="A49" s="1">
        <f>+'PPTO COOR. ECOL.'!A44</f>
        <v>2</v>
      </c>
      <c r="B49" s="1">
        <f>+'PPTO COOR. ECOL.'!B44</f>
        <v>1</v>
      </c>
      <c r="C49" s="1">
        <f>+'PPTO COOR. ECOL.'!C44</f>
        <v>211</v>
      </c>
      <c r="D49" s="1">
        <f>+'PPTO COOR. ECOL.'!D44</f>
        <v>8</v>
      </c>
      <c r="E49" s="1">
        <f>+'PPTO COOR. ECOL.'!E44</f>
        <v>1</v>
      </c>
      <c r="F49" s="1">
        <f>+'PPTO COOR. ECOL.'!F44</f>
        <v>15</v>
      </c>
      <c r="G49" s="1" t="str">
        <f>+'PPTO COOR. ECOL.'!G44</f>
        <v>JRE</v>
      </c>
      <c r="H49" s="1">
        <f>+'PPTO COOR. ECOL.'!H44</f>
        <v>39</v>
      </c>
      <c r="I49" s="521" t="str">
        <f>+'PPTO COOR. ECOL.'!I44</f>
        <v>ECO</v>
      </c>
      <c r="J49" s="1" t="str">
        <f>+'PPTO COOR. ECOL.'!J44</f>
        <v>RESPETO A LA LEGALIDAD Y A LOS DERECHOS HUMANOS</v>
      </c>
      <c r="K49" s="17">
        <f>+'PPTO COOR. ECOL.'!K44</f>
        <v>114000</v>
      </c>
    </row>
    <row r="50" spans="1:11" ht="25.5" customHeight="1" x14ac:dyDescent="0.25">
      <c r="A50" s="1">
        <f>+'PPTO COOR. REC. HUM'!A44</f>
        <v>2</v>
      </c>
      <c r="B50" s="1">
        <f>+'PPTO COOR. REC. HUM'!B44</f>
        <v>1</v>
      </c>
      <c r="C50" s="1">
        <f>+'PPTO COOR. REC. HUM'!C44</f>
        <v>211</v>
      </c>
      <c r="D50" s="1">
        <f>+'PPTO COOR. REC. HUM'!D44</f>
        <v>8</v>
      </c>
      <c r="E50" s="1">
        <f>+'PPTO COOR. REC. HUM'!E44</f>
        <v>1</v>
      </c>
      <c r="F50" s="1">
        <f>+'PPTO COOR. REC. HUM'!F44</f>
        <v>15</v>
      </c>
      <c r="G50" s="1" t="str">
        <f>+'PPTO COOR. REC. HUM'!G44</f>
        <v>JRE</v>
      </c>
      <c r="H50" s="1" t="str">
        <f>+'PPTO COOR. REC. HUM'!H44</f>
        <v>09</v>
      </c>
      <c r="I50" s="521" t="str">
        <f>+'PPTO COOR. REC. HUM'!I44</f>
        <v>HYM</v>
      </c>
      <c r="J50" s="1" t="str">
        <f>+'PPTO COOR. REC. HUM'!J44</f>
        <v>RESPETO A LA LEGALIDAD Y A LOS DERECHOS HUMANOS</v>
      </c>
      <c r="K50" s="17">
        <f>+'PPTO COOR. REC. HUM'!K44</f>
        <v>115000</v>
      </c>
    </row>
    <row r="51" spans="1:11" x14ac:dyDescent="0.25">
      <c r="A51" s="1">
        <v>2</v>
      </c>
      <c r="B51" s="1">
        <v>1</v>
      </c>
      <c r="C51" s="1">
        <v>212</v>
      </c>
      <c r="D51" s="1"/>
      <c r="E51" s="1"/>
      <c r="F51" s="1"/>
      <c r="G51" s="3"/>
      <c r="H51" s="3"/>
      <c r="I51" s="3"/>
      <c r="J51" s="7" t="s">
        <v>297</v>
      </c>
      <c r="K51" s="64">
        <v>0</v>
      </c>
    </row>
    <row r="52" spans="1:11" ht="26.25" x14ac:dyDescent="0.25">
      <c r="A52" s="1">
        <v>2</v>
      </c>
      <c r="B52" s="1">
        <v>1</v>
      </c>
      <c r="C52" s="1">
        <v>214</v>
      </c>
      <c r="D52" s="1"/>
      <c r="E52" s="1"/>
      <c r="F52" s="1"/>
      <c r="G52" s="1"/>
      <c r="H52" s="1"/>
      <c r="I52" s="1"/>
      <c r="J52" s="7" t="s">
        <v>109</v>
      </c>
      <c r="K52" s="5">
        <f>+K53</f>
        <v>303861.53000000003</v>
      </c>
    </row>
    <row r="53" spans="1:11" x14ac:dyDescent="0.25">
      <c r="A53" s="1">
        <v>2</v>
      </c>
      <c r="B53" s="1">
        <v>1</v>
      </c>
      <c r="C53" s="1">
        <v>214</v>
      </c>
      <c r="D53" s="1">
        <f>+D21</f>
        <v>8</v>
      </c>
      <c r="E53" s="1"/>
      <c r="F53" s="1"/>
      <c r="G53" s="1"/>
      <c r="H53" s="521"/>
      <c r="I53" s="521"/>
      <c r="J53" s="7" t="s">
        <v>108</v>
      </c>
      <c r="K53" s="5">
        <f>+K54</f>
        <v>303861.53000000003</v>
      </c>
    </row>
    <row r="54" spans="1:11" x14ac:dyDescent="0.25">
      <c r="A54" s="1">
        <v>2</v>
      </c>
      <c r="B54" s="1">
        <v>1</v>
      </c>
      <c r="C54" s="1">
        <v>214</v>
      </c>
      <c r="D54" s="1">
        <f>+D21</f>
        <v>8</v>
      </c>
      <c r="E54" s="1">
        <v>1</v>
      </c>
      <c r="F54" s="1"/>
      <c r="G54" s="1"/>
      <c r="H54" s="521"/>
      <c r="I54" s="521"/>
      <c r="J54" s="7" t="s">
        <v>110</v>
      </c>
      <c r="K54" s="5">
        <f>SUM(K55:K60)</f>
        <v>303861.53000000003</v>
      </c>
    </row>
    <row r="55" spans="1:11" x14ac:dyDescent="0.25">
      <c r="A55" s="1">
        <f>+'PPTO REGLAMENTOS'!A54</f>
        <v>2</v>
      </c>
      <c r="B55" s="1">
        <f>+'PPTO REGLAMENTOS'!B54</f>
        <v>1</v>
      </c>
      <c r="C55" s="1">
        <f>+'PPTO REGLAMENTOS'!C54</f>
        <v>214</v>
      </c>
      <c r="D55" s="1">
        <f>+'PPTO REGLAMENTOS'!D54</f>
        <v>8</v>
      </c>
      <c r="E55" s="1">
        <f>+'PPTO REGLAMENTOS'!E54</f>
        <v>1</v>
      </c>
      <c r="F55" s="1">
        <f>+'PPTO REGLAMENTOS'!F54</f>
        <v>15</v>
      </c>
      <c r="G55" s="1" t="str">
        <f>+'PPTO REGLAMENTOS'!G54</f>
        <v>JRE</v>
      </c>
      <c r="H55" s="521">
        <f>+'PPTO REGLAMENTOS'!H54</f>
        <v>11</v>
      </c>
      <c r="I55" s="521" t="str">
        <f>+'PPTO REGLAMENTOS'!I54</f>
        <v>REG</v>
      </c>
      <c r="J55" s="1" t="str">
        <f>+'PPTO REGLAMENTOS'!J54</f>
        <v>RESPETO A LA LEGALIDAD Y A LOS DERECHOS HUMANOS</v>
      </c>
      <c r="K55" s="17">
        <f>+'PPTO REGLAMENTOS'!K54</f>
        <v>120000</v>
      </c>
    </row>
    <row r="56" spans="1:11" x14ac:dyDescent="0.25">
      <c r="A56" s="1">
        <f>+'PPTO AGUA POTABLE'!A54</f>
        <v>2</v>
      </c>
      <c r="B56" s="1">
        <f>+'PPTO AGUA POTABLE'!B54</f>
        <v>1</v>
      </c>
      <c r="C56" s="1">
        <f>+'PPTO AGUA POTABLE'!C54</f>
        <v>214</v>
      </c>
      <c r="D56" s="1">
        <f>+'PPTO AGUA POTABLE'!D54</f>
        <v>8</v>
      </c>
      <c r="E56" s="1">
        <f>+'PPTO AGUA POTABLE'!E54</f>
        <v>1</v>
      </c>
      <c r="F56" s="1">
        <f>+'PPTO AGUA POTABLE'!F54</f>
        <v>15</v>
      </c>
      <c r="G56" s="1" t="str">
        <f>+'PPTO AGUA POTABLE'!G54</f>
        <v>JRE</v>
      </c>
      <c r="H56" s="521">
        <f>+'PPTO AGUA POTABLE'!H54</f>
        <v>35</v>
      </c>
      <c r="I56" s="521" t="str">
        <f>+'PPTO AGUA POTABLE'!I54</f>
        <v>AGP</v>
      </c>
      <c r="J56" s="1" t="str">
        <f>+'PPTO AGUA POTABLE'!J54</f>
        <v>SERVICIOS PÚBLICOS MUNICIPALES</v>
      </c>
      <c r="K56" s="17">
        <f>+'PPTO AGUA POTABLE'!K54</f>
        <v>38861.53</v>
      </c>
    </row>
    <row r="57" spans="1:11" ht="27.75" customHeight="1" x14ac:dyDescent="0.25">
      <c r="A57" s="1">
        <f>+'PPTO BIENES. SOC'!A54</f>
        <v>2</v>
      </c>
      <c r="B57" s="1">
        <f>+'PPTO BIENES. SOC'!B54</f>
        <v>1</v>
      </c>
      <c r="C57" s="1">
        <f>+'PPTO BIENES. SOC'!C54</f>
        <v>214</v>
      </c>
      <c r="D57" s="1">
        <f>+'PPTO BIENES. SOC'!D54</f>
        <v>8</v>
      </c>
      <c r="E57" s="1">
        <f>+'PPTO BIENES. SOC'!E54</f>
        <v>1</v>
      </c>
      <c r="F57" s="1">
        <f>+'PPTO BIENES. SOC'!F54</f>
        <v>15</v>
      </c>
      <c r="G57" s="1" t="str">
        <f>+'PPTO BIENES. SOC'!G54</f>
        <v>JRE</v>
      </c>
      <c r="H57" s="521">
        <f>+'PPTO BIENES. SOC'!H54</f>
        <v>16</v>
      </c>
      <c r="I57" s="521" t="str">
        <f>+'PPTO BIENES. SOC'!I54</f>
        <v>DBS</v>
      </c>
      <c r="J57" s="7" t="str">
        <f>+'PPTO BIENES. SOC'!J54</f>
        <v>MEJORAMIENTO DE LA VIVIENDA</v>
      </c>
      <c r="K57" s="17">
        <f>+'PPTO BIENES. SOC'!K54</f>
        <v>0</v>
      </c>
    </row>
    <row r="58" spans="1:11" ht="28.5" customHeight="1" x14ac:dyDescent="0.25">
      <c r="A58" s="1">
        <f>+'PPTO DIF'!A54</f>
        <v>2</v>
      </c>
      <c r="B58" s="1">
        <f>+'PPTO DIF'!B54</f>
        <v>1</v>
      </c>
      <c r="C58" s="1">
        <f>+'PPTO DIF'!C54</f>
        <v>214</v>
      </c>
      <c r="D58" s="1">
        <f>+'PPTO DIF'!D54</f>
        <v>8</v>
      </c>
      <c r="E58" s="1">
        <f>+'PPTO DIF'!E54</f>
        <v>1</v>
      </c>
      <c r="F58" s="1">
        <f>+'PPTO DIF'!F54</f>
        <v>15</v>
      </c>
      <c r="G58" s="1" t="str">
        <f>+'PPTO DIF'!G54</f>
        <v>JRE</v>
      </c>
      <c r="H58" s="521" t="str">
        <f>+'PPTO DIF'!H54</f>
        <v>07</v>
      </c>
      <c r="I58" s="521" t="str">
        <f>+'PPTO DIF'!I54</f>
        <v>DIF</v>
      </c>
      <c r="J58" s="7" t="str">
        <f>+'PPTO DIF'!J54</f>
        <v>PROTECCIÓN A PERSONAS SUCEPTIBLES O EN SITUACIÓN DE VULNERABILIDAD Y REHABILITACIÓN PARA PERSONAS CON DISCAPACIDAD</v>
      </c>
      <c r="K58" s="17">
        <f>+'PPTO DIF'!K54</f>
        <v>0</v>
      </c>
    </row>
    <row r="59" spans="1:11" ht="26.25" x14ac:dyDescent="0.25">
      <c r="A59" s="1">
        <f>+'PPTO EDUCACION'!A54</f>
        <v>2</v>
      </c>
      <c r="B59" s="1">
        <f>+'PPTO EDUCACION'!B54</f>
        <v>1</v>
      </c>
      <c r="C59" s="1">
        <f>+'PPTO EDUCACION'!C54</f>
        <v>214</v>
      </c>
      <c r="D59" s="1">
        <f>+'PPTO EDUCACION'!D54</f>
        <v>8</v>
      </c>
      <c r="E59" s="1">
        <f>+'PPTO EDUCACION'!E54</f>
        <v>1</v>
      </c>
      <c r="F59" s="1">
        <f>+'PPTO EDUCACION'!F54</f>
        <v>15</v>
      </c>
      <c r="G59" s="1" t="str">
        <f>+'PPTO EDUCACION'!G54</f>
        <v>JRE</v>
      </c>
      <c r="H59" s="521">
        <f>+'PPTO EDUCACION'!H54</f>
        <v>33</v>
      </c>
      <c r="I59" s="521" t="str">
        <f>+'PPTO EDUCACION'!I54</f>
        <v>EDC</v>
      </c>
      <c r="J59" s="7" t="str">
        <f>+'PPTO EDUCACION'!J54</f>
        <v>CULTURA PARA LA PAZ, LA INCLUSIÓN, EL DESARROLLO HUMANO Y EL BIENESTAR MUNICIPAL</v>
      </c>
      <c r="K59" s="17">
        <f>+'PPTO EDUCACION'!K54</f>
        <v>0</v>
      </c>
    </row>
    <row r="60" spans="1:11" x14ac:dyDescent="0.25">
      <c r="A60" s="1">
        <f>+'PPTO SERV. GRALES'!A54</f>
        <v>2</v>
      </c>
      <c r="B60" s="1">
        <f>+'PPTO SERV. GRALES'!B54</f>
        <v>1</v>
      </c>
      <c r="C60" s="1">
        <f>+'PPTO SERV. GRALES'!C54</f>
        <v>214</v>
      </c>
      <c r="D60" s="1">
        <f>+'PPTO SERV. GRALES'!D54</f>
        <v>8</v>
      </c>
      <c r="E60" s="1">
        <f>+'PPTO SERV. GRALES'!E54</f>
        <v>1</v>
      </c>
      <c r="F60" s="1">
        <f>+'PPTO SERV. GRALES'!F54</f>
        <v>15</v>
      </c>
      <c r="G60" s="1" t="str">
        <f>+'PPTO SERV. GRALES'!G54</f>
        <v>JRE</v>
      </c>
      <c r="H60" s="521">
        <f>+'PPTO SERV. GRALES'!H54</f>
        <v>18</v>
      </c>
      <c r="I60" s="521" t="str">
        <f>+'PPTO SERV. GRALES'!I54</f>
        <v>DSG</v>
      </c>
      <c r="J60" s="7" t="str">
        <f>+'PPTO SERV. GRALES'!J54</f>
        <v>SERVICIOS PÚBLICOS MUNICIPALES</v>
      </c>
      <c r="K60" s="17">
        <f>+'PPTO SERV. GRALES'!K54</f>
        <v>145000</v>
      </c>
    </row>
    <row r="61" spans="1:11" x14ac:dyDescent="0.25">
      <c r="A61" s="1">
        <v>2</v>
      </c>
      <c r="B61" s="1">
        <v>1</v>
      </c>
      <c r="C61" s="1">
        <v>216</v>
      </c>
      <c r="D61" s="1"/>
      <c r="E61" s="1"/>
      <c r="F61" s="1"/>
      <c r="G61" s="1"/>
      <c r="H61" s="521"/>
      <c r="I61" s="521"/>
      <c r="J61" s="7" t="s">
        <v>266</v>
      </c>
      <c r="K61" s="17">
        <v>0</v>
      </c>
    </row>
    <row r="62" spans="1:11" x14ac:dyDescent="0.25">
      <c r="A62" s="1">
        <v>2</v>
      </c>
      <c r="B62" s="1">
        <v>2</v>
      </c>
      <c r="C62" s="1"/>
      <c r="D62" s="1"/>
      <c r="E62" s="1"/>
      <c r="F62" s="1"/>
      <c r="G62" s="1"/>
      <c r="H62" s="521"/>
      <c r="I62" s="521"/>
      <c r="J62" s="7" t="s">
        <v>111</v>
      </c>
      <c r="K62" s="64">
        <f>+K63</f>
        <v>0</v>
      </c>
    </row>
    <row r="63" spans="1:11" x14ac:dyDescent="0.25">
      <c r="A63" s="1">
        <v>2</v>
      </c>
      <c r="B63" s="1">
        <v>2</v>
      </c>
      <c r="C63" s="1">
        <v>221</v>
      </c>
      <c r="D63" s="1"/>
      <c r="E63" s="1"/>
      <c r="F63" s="1"/>
      <c r="G63" s="1"/>
      <c r="H63" s="521"/>
      <c r="I63" s="521"/>
      <c r="J63" s="7" t="s">
        <v>112</v>
      </c>
      <c r="K63" s="64">
        <v>0</v>
      </c>
    </row>
    <row r="64" spans="1:11" x14ac:dyDescent="0.25">
      <c r="A64" s="1">
        <v>2</v>
      </c>
      <c r="B64" s="1">
        <v>6</v>
      </c>
      <c r="C64" s="1"/>
      <c r="D64" s="1"/>
      <c r="E64" s="1"/>
      <c r="F64" s="1"/>
      <c r="G64" s="1"/>
      <c r="H64" s="521"/>
      <c r="I64" s="521"/>
      <c r="J64" s="7" t="s">
        <v>114</v>
      </c>
      <c r="K64" s="5">
        <f>+K65</f>
        <v>355000</v>
      </c>
    </row>
    <row r="65" spans="1:11" x14ac:dyDescent="0.25">
      <c r="A65" s="1">
        <v>2</v>
      </c>
      <c r="B65" s="1">
        <v>6</v>
      </c>
      <c r="C65" s="1">
        <v>261</v>
      </c>
      <c r="D65" s="1"/>
      <c r="E65" s="1"/>
      <c r="F65" s="1"/>
      <c r="G65" s="1"/>
      <c r="H65" s="521"/>
      <c r="I65" s="521"/>
      <c r="J65" s="7" t="s">
        <v>114</v>
      </c>
      <c r="K65" s="5">
        <f>+K66</f>
        <v>355000</v>
      </c>
    </row>
    <row r="66" spans="1:11" ht="15" customHeight="1" x14ac:dyDescent="0.25">
      <c r="A66" s="1">
        <v>2</v>
      </c>
      <c r="B66" s="1">
        <v>6</v>
      </c>
      <c r="C66" s="1">
        <v>261</v>
      </c>
      <c r="D66" s="1">
        <f>+D53</f>
        <v>8</v>
      </c>
      <c r="E66" s="1"/>
      <c r="F66" s="1"/>
      <c r="G66" s="1"/>
      <c r="H66" s="521"/>
      <c r="I66" s="521"/>
      <c r="J66" s="7" t="s">
        <v>108</v>
      </c>
      <c r="K66" s="64">
        <f>+K67</f>
        <v>355000</v>
      </c>
    </row>
    <row r="67" spans="1:11" x14ac:dyDescent="0.25">
      <c r="A67" s="1">
        <v>2</v>
      </c>
      <c r="B67" s="1">
        <v>6</v>
      </c>
      <c r="C67" s="1">
        <v>261</v>
      </c>
      <c r="D67" s="1">
        <f>+D66</f>
        <v>8</v>
      </c>
      <c r="E67" s="1">
        <v>1</v>
      </c>
      <c r="F67" s="1"/>
      <c r="G67" s="1"/>
      <c r="H67" s="521"/>
      <c r="I67" s="521"/>
      <c r="J67" s="7" t="s">
        <v>115</v>
      </c>
      <c r="K67" s="64">
        <f>+K68</f>
        <v>355000</v>
      </c>
    </row>
    <row r="68" spans="1:11" x14ac:dyDescent="0.25">
      <c r="A68" s="1">
        <f>+'PPTO OBRAS '!A80</f>
        <v>2</v>
      </c>
      <c r="B68" s="1">
        <f>+'PPTO OBRAS '!B80</f>
        <v>6</v>
      </c>
      <c r="C68" s="1">
        <f>+'PPTO OBRAS '!C80</f>
        <v>261</v>
      </c>
      <c r="D68" s="1">
        <f>+'PPTO OBRAS '!D80</f>
        <v>8</v>
      </c>
      <c r="E68" s="1">
        <f>+'PPTO OBRAS '!E80</f>
        <v>1</v>
      </c>
      <c r="F68" s="1">
        <f>+'PPTO OBRAS '!F80</f>
        <v>15</v>
      </c>
      <c r="G68" s="1" t="str">
        <f>+'PPTO OBRAS '!G80</f>
        <v>JRE</v>
      </c>
      <c r="H68" s="521" t="str">
        <f>+'PPTO OBRAS '!H80</f>
        <v>06</v>
      </c>
      <c r="I68" s="521" t="str">
        <f>+'PPTO OBRAS '!I80</f>
        <v>OP1</v>
      </c>
      <c r="J68" s="1" t="str">
        <f>+'PPTO OBRAS '!J80</f>
        <v>CONSTRUCCION Y MANTENIMIENTO DE INFRAESTRUCTURA Y EQUIPAMIENTO URBANO</v>
      </c>
      <c r="K68" s="17">
        <f>+'PPTO OBRAS '!K80</f>
        <v>355000</v>
      </c>
    </row>
    <row r="69" spans="1:11" x14ac:dyDescent="0.25">
      <c r="A69" s="1">
        <v>2</v>
      </c>
      <c r="B69" s="1">
        <v>7</v>
      </c>
      <c r="C69" s="1"/>
      <c r="D69" s="1"/>
      <c r="E69" s="1"/>
      <c r="F69" s="1"/>
      <c r="G69" s="1"/>
      <c r="H69" s="521"/>
      <c r="I69" s="521"/>
      <c r="J69" s="7" t="s">
        <v>267</v>
      </c>
      <c r="K69" s="17">
        <f>+K70+K71</f>
        <v>0</v>
      </c>
    </row>
    <row r="70" spans="1:11" x14ac:dyDescent="0.25">
      <c r="A70" s="1">
        <v>2</v>
      </c>
      <c r="B70" s="1">
        <v>7</v>
      </c>
      <c r="C70" s="1">
        <v>271</v>
      </c>
      <c r="D70" s="1"/>
      <c r="E70" s="1"/>
      <c r="F70" s="1"/>
      <c r="G70" s="1"/>
      <c r="H70" s="1"/>
      <c r="I70" s="1"/>
      <c r="J70" s="7" t="s">
        <v>268</v>
      </c>
      <c r="K70" s="17">
        <v>0</v>
      </c>
    </row>
    <row r="71" spans="1:11" x14ac:dyDescent="0.25">
      <c r="A71" s="1">
        <v>2</v>
      </c>
      <c r="B71" s="1">
        <v>7</v>
      </c>
      <c r="C71" s="1">
        <v>272</v>
      </c>
      <c r="D71" s="1"/>
      <c r="E71" s="1"/>
      <c r="F71" s="1"/>
      <c r="G71" s="1"/>
      <c r="H71" s="1"/>
      <c r="I71" s="1"/>
      <c r="J71" s="7" t="s">
        <v>270</v>
      </c>
      <c r="K71" s="17">
        <v>0</v>
      </c>
    </row>
    <row r="72" spans="1:11" x14ac:dyDescent="0.25">
      <c r="A72" s="1">
        <v>2</v>
      </c>
      <c r="B72" s="1">
        <v>9</v>
      </c>
      <c r="C72" s="1"/>
      <c r="D72" s="1"/>
      <c r="E72" s="1"/>
      <c r="F72" s="1"/>
      <c r="G72" s="1"/>
      <c r="H72" s="1"/>
      <c r="I72" s="1"/>
      <c r="J72" s="7" t="s">
        <v>116</v>
      </c>
      <c r="K72" s="5">
        <f>+K73+K74</f>
        <v>0</v>
      </c>
    </row>
    <row r="73" spans="1:11" x14ac:dyDescent="0.25">
      <c r="A73" s="1">
        <v>2</v>
      </c>
      <c r="B73" s="1">
        <v>9</v>
      </c>
      <c r="C73" s="1">
        <v>291</v>
      </c>
      <c r="D73" s="1"/>
      <c r="E73" s="1"/>
      <c r="F73" s="1"/>
      <c r="G73" s="1"/>
      <c r="H73" s="1"/>
      <c r="I73" s="1"/>
      <c r="J73" s="7" t="s">
        <v>117</v>
      </c>
      <c r="K73" s="5">
        <v>0</v>
      </c>
    </row>
    <row r="74" spans="1:11" x14ac:dyDescent="0.25">
      <c r="A74" s="1">
        <v>2</v>
      </c>
      <c r="B74" s="1">
        <v>9</v>
      </c>
      <c r="C74" s="1">
        <v>296</v>
      </c>
      <c r="D74" s="1"/>
      <c r="E74" s="1"/>
      <c r="F74" s="1"/>
      <c r="G74" s="1"/>
      <c r="H74" s="1"/>
      <c r="I74" s="1"/>
      <c r="J74" s="7" t="s">
        <v>119</v>
      </c>
      <c r="K74" s="5">
        <f>+K75</f>
        <v>0</v>
      </c>
    </row>
    <row r="75" spans="1:11" x14ac:dyDescent="0.25">
      <c r="A75" s="1">
        <v>2</v>
      </c>
      <c r="B75" s="1">
        <v>9</v>
      </c>
      <c r="C75" s="1">
        <v>296</v>
      </c>
      <c r="D75" s="1">
        <f>+D66</f>
        <v>8</v>
      </c>
      <c r="E75" s="1"/>
      <c r="F75" s="1"/>
      <c r="G75" s="1"/>
      <c r="H75" s="1"/>
      <c r="I75" s="1"/>
      <c r="J75" s="7" t="s">
        <v>108</v>
      </c>
      <c r="K75" s="5">
        <f>+K76</f>
        <v>0</v>
      </c>
    </row>
    <row r="76" spans="1:11" x14ac:dyDescent="0.25">
      <c r="A76" s="1">
        <v>2</v>
      </c>
      <c r="B76" s="1">
        <v>9</v>
      </c>
      <c r="C76" s="1">
        <v>296</v>
      </c>
      <c r="D76" s="1">
        <f>+D75</f>
        <v>8</v>
      </c>
      <c r="E76" s="1">
        <v>1</v>
      </c>
      <c r="F76" s="1"/>
      <c r="G76" s="1"/>
      <c r="H76" s="1"/>
      <c r="I76" s="1"/>
      <c r="J76" s="7" t="s">
        <v>120</v>
      </c>
      <c r="K76" s="5">
        <f>SUM(K77:K77)</f>
        <v>0</v>
      </c>
    </row>
    <row r="77" spans="1:11" ht="26.25" x14ac:dyDescent="0.25">
      <c r="A77" s="1">
        <f>+'PPTO OBRAS '!A95</f>
        <v>2</v>
      </c>
      <c r="B77" s="1">
        <f>+'PPTO OBRAS '!B95</f>
        <v>9</v>
      </c>
      <c r="C77" s="1">
        <f>+'PPTO OBRAS '!C95</f>
        <v>296</v>
      </c>
      <c r="D77" s="1">
        <f>+'PPTO OBRAS '!D95</f>
        <v>8</v>
      </c>
      <c r="E77" s="1">
        <f>+'PPTO OBRAS '!E95</f>
        <v>1</v>
      </c>
      <c r="F77" s="1">
        <f>+'PPTO OBRAS '!F95</f>
        <v>15</v>
      </c>
      <c r="G77" s="1" t="str">
        <f>+'PPTO OBRAS '!G95</f>
        <v>JRE</v>
      </c>
      <c r="H77" s="1" t="str">
        <f>+'PPTO OBRAS '!H95</f>
        <v>06</v>
      </c>
      <c r="I77" s="1" t="str">
        <f>+'PPTO OBRAS '!I95</f>
        <v>OP1</v>
      </c>
      <c r="J77" s="7" t="str">
        <f>+'PPTO OBRAS '!J95</f>
        <v>CONSTRUCCION Y MANTENIMIENTO DE INFRAESTRUCTURA Y EQUIPAMIENTO URBANO</v>
      </c>
      <c r="K77" s="17">
        <f>+'PPTO OBRAS '!K95</f>
        <v>0</v>
      </c>
    </row>
    <row r="78" spans="1:11" x14ac:dyDescent="0.25">
      <c r="A78" s="1">
        <v>3</v>
      </c>
      <c r="B78" s="1"/>
      <c r="C78" s="1"/>
      <c r="D78" s="1"/>
      <c r="E78" s="1"/>
      <c r="F78" s="1"/>
      <c r="G78" s="1"/>
      <c r="H78" s="1"/>
      <c r="I78" s="1"/>
      <c r="J78" s="7" t="s">
        <v>121</v>
      </c>
      <c r="K78" s="5">
        <f>+K79++K82+K84+K87+K92+K97+K95</f>
        <v>0</v>
      </c>
    </row>
    <row r="79" spans="1:11" x14ac:dyDescent="0.25">
      <c r="A79" s="1">
        <v>3</v>
      </c>
      <c r="B79" s="1">
        <v>1</v>
      </c>
      <c r="C79" s="1"/>
      <c r="D79" s="1"/>
      <c r="E79" s="1"/>
      <c r="F79" s="1"/>
      <c r="G79" s="1"/>
      <c r="H79" s="1"/>
      <c r="I79" s="1"/>
      <c r="J79" s="7" t="s">
        <v>122</v>
      </c>
      <c r="K79" s="5">
        <f>+K80+K81</f>
        <v>0</v>
      </c>
    </row>
    <row r="80" spans="1:11" x14ac:dyDescent="0.25">
      <c r="A80" s="1">
        <v>3</v>
      </c>
      <c r="B80" s="1">
        <v>1</v>
      </c>
      <c r="C80" s="1">
        <v>311</v>
      </c>
      <c r="D80" s="1"/>
      <c r="E80" s="1"/>
      <c r="F80" s="1"/>
      <c r="G80" s="1"/>
      <c r="H80" s="1"/>
      <c r="I80" s="1"/>
      <c r="J80" s="7" t="s">
        <v>277</v>
      </c>
      <c r="K80" s="5">
        <v>0</v>
      </c>
    </row>
    <row r="81" spans="1:11" x14ac:dyDescent="0.25">
      <c r="A81" s="1">
        <v>3</v>
      </c>
      <c r="B81" s="1">
        <v>1</v>
      </c>
      <c r="C81" s="1">
        <v>314</v>
      </c>
      <c r="D81" s="1"/>
      <c r="E81" s="1"/>
      <c r="F81" s="1"/>
      <c r="G81" s="1"/>
      <c r="H81" s="1"/>
      <c r="I81" s="1"/>
      <c r="J81" s="7" t="s">
        <v>123</v>
      </c>
      <c r="K81" s="5">
        <f>+K82</f>
        <v>0</v>
      </c>
    </row>
    <row r="82" spans="1:11" x14ac:dyDescent="0.25">
      <c r="A82" s="1">
        <v>3</v>
      </c>
      <c r="B82" s="1">
        <v>2</v>
      </c>
      <c r="C82" s="1"/>
      <c r="D82" s="1"/>
      <c r="E82" s="1"/>
      <c r="F82" s="1"/>
      <c r="G82" s="3"/>
      <c r="H82" s="3"/>
      <c r="I82" s="3"/>
      <c r="J82" s="7" t="s">
        <v>295</v>
      </c>
      <c r="K82" s="5">
        <f>+K83</f>
        <v>0</v>
      </c>
    </row>
    <row r="83" spans="1:11" x14ac:dyDescent="0.25">
      <c r="A83" s="1">
        <v>3</v>
      </c>
      <c r="B83" s="1">
        <v>2</v>
      </c>
      <c r="C83" s="1">
        <v>325</v>
      </c>
      <c r="D83" s="1"/>
      <c r="E83" s="1"/>
      <c r="F83" s="1"/>
      <c r="G83" s="3"/>
      <c r="H83" s="3"/>
      <c r="I83" s="3"/>
      <c r="J83" s="7" t="s">
        <v>296</v>
      </c>
      <c r="K83" s="5">
        <f>+K84+K85</f>
        <v>0</v>
      </c>
    </row>
    <row r="84" spans="1:11" x14ac:dyDescent="0.25">
      <c r="A84" s="1">
        <v>3</v>
      </c>
      <c r="B84" s="1">
        <v>3</v>
      </c>
      <c r="C84" s="1"/>
      <c r="D84" s="1"/>
      <c r="E84" s="1"/>
      <c r="F84" s="1"/>
      <c r="G84" s="1"/>
      <c r="H84" s="1"/>
      <c r="I84" s="1"/>
      <c r="J84" s="7" t="s">
        <v>278</v>
      </c>
      <c r="K84" s="17">
        <v>0</v>
      </c>
    </row>
    <row r="85" spans="1:11" x14ac:dyDescent="0.25">
      <c r="A85" s="1">
        <v>3</v>
      </c>
      <c r="B85" s="1">
        <v>3</v>
      </c>
      <c r="C85" s="1">
        <v>334</v>
      </c>
      <c r="D85" s="1"/>
      <c r="E85" s="1"/>
      <c r="F85" s="1"/>
      <c r="G85" s="1"/>
      <c r="H85" s="1"/>
      <c r="I85" s="1"/>
      <c r="J85" s="7" t="s">
        <v>279</v>
      </c>
      <c r="K85" s="17">
        <v>0</v>
      </c>
    </row>
    <row r="86" spans="1:11" x14ac:dyDescent="0.25">
      <c r="A86" s="1">
        <v>3</v>
      </c>
      <c r="B86" s="1">
        <v>3</v>
      </c>
      <c r="C86" s="1">
        <v>337</v>
      </c>
      <c r="D86" s="1"/>
      <c r="E86" s="1"/>
      <c r="F86" s="1"/>
      <c r="G86" s="1"/>
      <c r="H86" s="1"/>
      <c r="I86" s="1"/>
      <c r="J86" s="7" t="s">
        <v>281</v>
      </c>
      <c r="K86" s="64">
        <f>+K87</f>
        <v>0</v>
      </c>
    </row>
    <row r="87" spans="1:11" x14ac:dyDescent="0.25">
      <c r="A87" s="1">
        <v>3</v>
      </c>
      <c r="B87" s="1">
        <v>4</v>
      </c>
      <c r="C87" s="1"/>
      <c r="D87" s="1"/>
      <c r="E87" s="1"/>
      <c r="F87" s="1"/>
      <c r="G87" s="1"/>
      <c r="H87" s="1"/>
      <c r="I87" s="1"/>
      <c r="J87" s="7" t="s">
        <v>125</v>
      </c>
      <c r="K87" s="5">
        <f>+K88</f>
        <v>0</v>
      </c>
    </row>
    <row r="88" spans="1:11" x14ac:dyDescent="0.25">
      <c r="A88" s="1">
        <v>3</v>
      </c>
      <c r="B88" s="1">
        <v>4</v>
      </c>
      <c r="C88" s="1">
        <v>341</v>
      </c>
      <c r="D88" s="1"/>
      <c r="E88" s="1"/>
      <c r="F88" s="1"/>
      <c r="G88" s="1"/>
      <c r="H88" s="1"/>
      <c r="I88" s="1"/>
      <c r="J88" s="7" t="s">
        <v>126</v>
      </c>
      <c r="K88" s="5">
        <f>+K89</f>
        <v>0</v>
      </c>
    </row>
    <row r="89" spans="1:11" x14ac:dyDescent="0.25">
      <c r="A89" s="1">
        <v>3</v>
      </c>
      <c r="B89" s="1">
        <v>4</v>
      </c>
      <c r="C89" s="1">
        <v>341</v>
      </c>
      <c r="D89" s="1">
        <f>+D75</f>
        <v>8</v>
      </c>
      <c r="E89" s="1"/>
      <c r="F89" s="1"/>
      <c r="G89" s="1"/>
      <c r="H89" s="1"/>
      <c r="I89" s="1"/>
      <c r="J89" s="7" t="s">
        <v>108</v>
      </c>
      <c r="K89" s="64">
        <f>+K90</f>
        <v>0</v>
      </c>
    </row>
    <row r="90" spans="1:11" x14ac:dyDescent="0.25">
      <c r="A90" s="1">
        <v>3</v>
      </c>
      <c r="B90" s="1">
        <v>4</v>
      </c>
      <c r="C90" s="1">
        <v>341</v>
      </c>
      <c r="D90" s="1">
        <f>+D89</f>
        <v>8</v>
      </c>
      <c r="E90" s="1">
        <v>1</v>
      </c>
      <c r="F90" s="1"/>
      <c r="G90" s="1"/>
      <c r="H90" s="1"/>
      <c r="I90" s="1"/>
      <c r="J90" s="7" t="s">
        <v>127</v>
      </c>
      <c r="K90" s="64">
        <f>+K91</f>
        <v>0</v>
      </c>
    </row>
    <row r="91" spans="1:11" ht="27.75" customHeight="1" x14ac:dyDescent="0.25">
      <c r="A91" s="1">
        <v>3</v>
      </c>
      <c r="B91" s="1">
        <v>4</v>
      </c>
      <c r="C91" s="1">
        <v>341</v>
      </c>
      <c r="D91" s="1">
        <f>+D89</f>
        <v>8</v>
      </c>
      <c r="E91" s="1">
        <v>1</v>
      </c>
      <c r="F91" s="1">
        <v>15</v>
      </c>
      <c r="G91" s="3" t="str">
        <f>+G77</f>
        <v>JRE</v>
      </c>
      <c r="H91" s="3" t="str">
        <f t="shared" ref="H91:J91" si="0">+H77</f>
        <v>06</v>
      </c>
      <c r="I91" s="3" t="str">
        <f t="shared" si="0"/>
        <v>OP1</v>
      </c>
      <c r="J91" s="101" t="str">
        <f t="shared" si="0"/>
        <v>CONSTRUCCION Y MANTENIMIENTO DE INFRAESTRUCTURA Y EQUIPAMIENTO URBANO</v>
      </c>
      <c r="K91" s="64">
        <v>0</v>
      </c>
    </row>
    <row r="92" spans="1:11" x14ac:dyDescent="0.25">
      <c r="A92" s="1">
        <v>3</v>
      </c>
      <c r="B92" s="1">
        <v>5</v>
      </c>
      <c r="C92" s="1"/>
      <c r="D92" s="1"/>
      <c r="E92" s="1"/>
      <c r="F92" s="1"/>
      <c r="G92" s="1"/>
      <c r="H92" s="1"/>
      <c r="I92" s="1"/>
      <c r="J92" s="7" t="s">
        <v>128</v>
      </c>
      <c r="K92" s="5">
        <f>+K93+K94</f>
        <v>0</v>
      </c>
    </row>
    <row r="93" spans="1:11" ht="26.25" x14ac:dyDescent="0.25">
      <c r="A93" s="1">
        <v>3</v>
      </c>
      <c r="B93" s="1">
        <v>5</v>
      </c>
      <c r="C93" s="1">
        <v>353</v>
      </c>
      <c r="D93" s="1"/>
      <c r="E93" s="1"/>
      <c r="F93" s="1"/>
      <c r="G93" s="1"/>
      <c r="H93" s="1"/>
      <c r="I93" s="1"/>
      <c r="J93" s="7" t="s">
        <v>129</v>
      </c>
      <c r="K93" s="5">
        <v>0</v>
      </c>
    </row>
    <row r="94" spans="1:11" x14ac:dyDescent="0.25">
      <c r="A94" s="1">
        <v>3</v>
      </c>
      <c r="B94" s="1">
        <v>5</v>
      </c>
      <c r="C94" s="1">
        <v>355</v>
      </c>
      <c r="D94" s="1"/>
      <c r="E94" s="1"/>
      <c r="F94" s="1"/>
      <c r="G94" s="3"/>
      <c r="H94" s="3"/>
      <c r="I94" s="3"/>
      <c r="J94" s="7" t="s">
        <v>293</v>
      </c>
      <c r="K94" s="64">
        <v>0</v>
      </c>
    </row>
    <row r="95" spans="1:11" x14ac:dyDescent="0.25">
      <c r="A95" s="1">
        <v>3</v>
      </c>
      <c r="B95" s="1">
        <v>8</v>
      </c>
      <c r="C95" s="1"/>
      <c r="D95" s="1"/>
      <c r="E95" s="1"/>
      <c r="F95" s="1"/>
      <c r="G95" s="3"/>
      <c r="H95" s="3"/>
      <c r="I95" s="3"/>
      <c r="J95" s="7" t="s">
        <v>1072</v>
      </c>
      <c r="K95" s="17">
        <f>+K96</f>
        <v>0</v>
      </c>
    </row>
    <row r="96" spans="1:11" x14ac:dyDescent="0.25">
      <c r="A96" s="1">
        <v>3</v>
      </c>
      <c r="B96" s="1">
        <v>8</v>
      </c>
      <c r="C96" s="1">
        <v>382</v>
      </c>
      <c r="D96" s="1"/>
      <c r="E96" s="1"/>
      <c r="F96" s="1"/>
      <c r="G96" s="3"/>
      <c r="H96" s="3"/>
      <c r="I96" s="3"/>
      <c r="J96" s="7" t="s">
        <v>1071</v>
      </c>
      <c r="K96" s="17">
        <v>0</v>
      </c>
    </row>
    <row r="97" spans="1:11" x14ac:dyDescent="0.25">
      <c r="A97" s="1">
        <v>3</v>
      </c>
      <c r="B97" s="1">
        <v>9</v>
      </c>
      <c r="C97" s="1"/>
      <c r="D97" s="1"/>
      <c r="E97" s="1"/>
      <c r="F97" s="1"/>
      <c r="G97" s="1"/>
      <c r="H97" s="1"/>
      <c r="I97" s="1"/>
      <c r="J97" s="7" t="s">
        <v>131</v>
      </c>
      <c r="K97" s="5">
        <f>+K98+K99</f>
        <v>0</v>
      </c>
    </row>
    <row r="98" spans="1:11" x14ac:dyDescent="0.25">
      <c r="A98" s="1">
        <v>3</v>
      </c>
      <c r="B98" s="1">
        <v>9</v>
      </c>
      <c r="C98" s="1">
        <v>394</v>
      </c>
      <c r="D98" s="1"/>
      <c r="E98" s="1"/>
      <c r="F98" s="1"/>
      <c r="G98" s="1"/>
      <c r="H98" s="1"/>
      <c r="I98" s="1"/>
      <c r="J98" s="8" t="s">
        <v>921</v>
      </c>
      <c r="K98" s="17">
        <v>0</v>
      </c>
    </row>
    <row r="99" spans="1:11" x14ac:dyDescent="0.25">
      <c r="A99" s="1">
        <v>3</v>
      </c>
      <c r="B99" s="1">
        <v>9</v>
      </c>
      <c r="C99" s="1">
        <v>395</v>
      </c>
      <c r="D99" s="1"/>
      <c r="E99" s="1"/>
      <c r="F99" s="1"/>
      <c r="G99" s="1"/>
      <c r="H99" s="1"/>
      <c r="I99" s="1"/>
      <c r="J99" s="7" t="s">
        <v>132</v>
      </c>
      <c r="K99" s="64">
        <f>+K100+K101</f>
        <v>0</v>
      </c>
    </row>
    <row r="100" spans="1:11" x14ac:dyDescent="0.25">
      <c r="A100" s="1">
        <v>4</v>
      </c>
      <c r="B100" s="1"/>
      <c r="C100" s="1"/>
      <c r="D100" s="1"/>
      <c r="E100" s="1"/>
      <c r="F100" s="1"/>
      <c r="G100" s="1"/>
      <c r="H100" s="1"/>
      <c r="I100" s="1"/>
      <c r="J100" s="7" t="s">
        <v>135</v>
      </c>
      <c r="K100" s="5">
        <f>+K101+K103</f>
        <v>0</v>
      </c>
    </row>
    <row r="101" spans="1:11" x14ac:dyDescent="0.25">
      <c r="A101" s="1">
        <v>4</v>
      </c>
      <c r="B101" s="1">
        <v>3</v>
      </c>
      <c r="C101" s="1"/>
      <c r="D101" s="1"/>
      <c r="E101" s="1"/>
      <c r="F101" s="1"/>
      <c r="G101" s="1"/>
      <c r="H101" s="1"/>
      <c r="I101" s="1"/>
      <c r="J101" s="7" t="s">
        <v>136</v>
      </c>
      <c r="K101" s="5">
        <f>+K102</f>
        <v>0</v>
      </c>
    </row>
    <row r="102" spans="1:11" x14ac:dyDescent="0.25">
      <c r="A102" s="1">
        <v>4</v>
      </c>
      <c r="B102" s="1">
        <v>3</v>
      </c>
      <c r="C102" s="1">
        <v>438</v>
      </c>
      <c r="D102" s="1"/>
      <c r="E102" s="1"/>
      <c r="F102" s="1"/>
      <c r="G102" s="1"/>
      <c r="H102" s="1"/>
      <c r="I102" s="1"/>
      <c r="J102" s="7" t="s">
        <v>137</v>
      </c>
      <c r="K102" s="5">
        <v>0</v>
      </c>
    </row>
    <row r="103" spans="1:11" x14ac:dyDescent="0.25">
      <c r="A103" s="1">
        <f>+'PPTO PRESIDENCIA'!A124</f>
        <v>4</v>
      </c>
      <c r="B103" s="1">
        <f>+'PPTO PRESIDENCIA'!B124</f>
        <v>4</v>
      </c>
      <c r="C103" s="1"/>
      <c r="D103" s="1"/>
      <c r="E103" s="1"/>
      <c r="F103" s="1"/>
      <c r="G103" s="1"/>
      <c r="H103" s="1"/>
      <c r="I103" s="1"/>
      <c r="J103" s="7" t="str">
        <f>+'PPTO PRESIDENCIA'!J124</f>
        <v>AYUDAS SOCIALES</v>
      </c>
      <c r="K103" s="17">
        <f>+K104</f>
        <v>0</v>
      </c>
    </row>
    <row r="104" spans="1:11" x14ac:dyDescent="0.25">
      <c r="A104" s="1">
        <f>+'PPTO PRESIDENCIA'!A125</f>
        <v>4</v>
      </c>
      <c r="B104" s="1">
        <f>+'PPTO PRESIDENCIA'!B125</f>
        <v>4</v>
      </c>
      <c r="C104" s="1">
        <f>+'PPTO PRESIDENCIA'!C125</f>
        <v>441</v>
      </c>
      <c r="D104" s="1"/>
      <c r="E104" s="1"/>
      <c r="F104" s="1"/>
      <c r="G104" s="1"/>
      <c r="H104" s="1"/>
      <c r="I104" s="1"/>
      <c r="J104" s="7" t="str">
        <f>+'PPTO PRESIDENCIA'!J125</f>
        <v>AYUDAS SOCIALES A PERSONAS</v>
      </c>
      <c r="K104" s="17">
        <v>0</v>
      </c>
    </row>
    <row r="105" spans="1:11" x14ac:dyDescent="0.25">
      <c r="A105" s="1">
        <v>5</v>
      </c>
      <c r="B105" s="1"/>
      <c r="C105" s="1"/>
      <c r="D105" s="1"/>
      <c r="E105" s="1"/>
      <c r="F105" s="1"/>
      <c r="G105" s="3"/>
      <c r="H105" s="3"/>
      <c r="I105" s="3"/>
      <c r="J105" s="7" t="s">
        <v>162</v>
      </c>
      <c r="K105" s="64">
        <f>+K106+K108+K110</f>
        <v>0</v>
      </c>
    </row>
    <row r="106" spans="1:11" x14ac:dyDescent="0.25">
      <c r="A106" s="1">
        <v>5</v>
      </c>
      <c r="B106" s="1">
        <v>1</v>
      </c>
      <c r="C106" s="1"/>
      <c r="D106" s="1"/>
      <c r="E106" s="1"/>
      <c r="F106" s="1"/>
      <c r="G106" s="3"/>
      <c r="H106" s="3"/>
      <c r="I106" s="3"/>
      <c r="J106" s="7" t="s">
        <v>163</v>
      </c>
      <c r="K106" s="64">
        <f>+K107</f>
        <v>0</v>
      </c>
    </row>
    <row r="107" spans="1:11" x14ac:dyDescent="0.25">
      <c r="A107" s="1">
        <v>5</v>
      </c>
      <c r="B107" s="1">
        <v>1</v>
      </c>
      <c r="C107" s="1">
        <v>515</v>
      </c>
      <c r="D107" s="1"/>
      <c r="E107" s="1"/>
      <c r="F107" s="1"/>
      <c r="G107" s="3"/>
      <c r="H107" s="3"/>
      <c r="I107" s="3"/>
      <c r="J107" s="7" t="s">
        <v>164</v>
      </c>
      <c r="K107" s="64">
        <v>0</v>
      </c>
    </row>
    <row r="108" spans="1:11" x14ac:dyDescent="0.25">
      <c r="A108" s="1">
        <v>5</v>
      </c>
      <c r="B108" s="1">
        <v>4</v>
      </c>
      <c r="C108" s="1"/>
      <c r="D108" s="1"/>
      <c r="E108" s="1"/>
      <c r="F108" s="1"/>
      <c r="G108" s="3"/>
      <c r="H108" s="3"/>
      <c r="I108" s="3"/>
      <c r="J108" s="7" t="s">
        <v>168</v>
      </c>
      <c r="K108" s="64">
        <f>+K109</f>
        <v>0</v>
      </c>
    </row>
    <row r="109" spans="1:11" x14ac:dyDescent="0.25">
      <c r="A109" s="1">
        <v>5</v>
      </c>
      <c r="B109" s="1">
        <v>4</v>
      </c>
      <c r="C109" s="1">
        <v>541</v>
      </c>
      <c r="D109" s="1"/>
      <c r="E109" s="1"/>
      <c r="F109" s="1"/>
      <c r="G109" s="3"/>
      <c r="H109" s="3"/>
      <c r="I109" s="3"/>
      <c r="J109" s="7" t="s">
        <v>169</v>
      </c>
      <c r="K109" s="64">
        <v>0</v>
      </c>
    </row>
    <row r="110" spans="1:11" x14ac:dyDescent="0.25">
      <c r="A110" s="1">
        <v>5</v>
      </c>
      <c r="B110" s="1">
        <v>6</v>
      </c>
      <c r="C110" s="1"/>
      <c r="D110" s="1"/>
      <c r="E110" s="1"/>
      <c r="F110" s="1"/>
      <c r="G110" s="3"/>
      <c r="H110" s="3"/>
      <c r="I110" s="3"/>
      <c r="J110" s="7" t="s">
        <v>171</v>
      </c>
      <c r="K110" s="64">
        <f>+K111</f>
        <v>0</v>
      </c>
    </row>
    <row r="111" spans="1:11" x14ac:dyDescent="0.25">
      <c r="A111" s="1">
        <v>5</v>
      </c>
      <c r="B111" s="1">
        <v>6</v>
      </c>
      <c r="C111" s="1">
        <v>565</v>
      </c>
      <c r="D111" s="1"/>
      <c r="E111" s="1"/>
      <c r="F111" s="1"/>
      <c r="G111" s="3"/>
      <c r="H111" s="3"/>
      <c r="I111" s="3"/>
      <c r="J111" s="7" t="s">
        <v>172</v>
      </c>
      <c r="K111" s="64">
        <v>0</v>
      </c>
    </row>
    <row r="112" spans="1:11" x14ac:dyDescent="0.25">
      <c r="A112" s="1">
        <v>9</v>
      </c>
      <c r="B112" s="1"/>
      <c r="C112" s="1"/>
      <c r="D112" s="1"/>
      <c r="E112" s="1"/>
      <c r="F112" s="1"/>
      <c r="G112" s="3"/>
      <c r="H112" s="3"/>
      <c r="I112" s="3"/>
      <c r="J112" s="7" t="s">
        <v>322</v>
      </c>
      <c r="K112" s="5">
        <f>+K113</f>
        <v>0</v>
      </c>
    </row>
    <row r="113" spans="1:11" x14ac:dyDescent="0.25">
      <c r="A113" s="1">
        <v>9</v>
      </c>
      <c r="B113" s="1">
        <v>9</v>
      </c>
      <c r="C113" s="1"/>
      <c r="D113" s="1"/>
      <c r="E113" s="1"/>
      <c r="F113" s="1"/>
      <c r="G113" s="3"/>
      <c r="H113" s="3"/>
      <c r="I113" s="3"/>
      <c r="J113" s="7" t="s">
        <v>461</v>
      </c>
      <c r="K113" s="5">
        <f>+K114</f>
        <v>0</v>
      </c>
    </row>
    <row r="114" spans="1:11" x14ac:dyDescent="0.25">
      <c r="A114" s="1">
        <v>9</v>
      </c>
      <c r="B114" s="1">
        <v>9</v>
      </c>
      <c r="C114" s="1">
        <v>991</v>
      </c>
      <c r="D114" s="1"/>
      <c r="E114" s="1"/>
      <c r="F114" s="1"/>
      <c r="G114" s="3"/>
      <c r="H114" s="3"/>
      <c r="I114" s="3"/>
      <c r="J114" s="7" t="s">
        <v>790</v>
      </c>
      <c r="K114" s="5">
        <f>+K115</f>
        <v>0</v>
      </c>
    </row>
    <row r="115" spans="1:11" x14ac:dyDescent="0.25">
      <c r="A115" s="1">
        <v>9</v>
      </c>
      <c r="B115" s="1">
        <v>9</v>
      </c>
      <c r="C115" s="1">
        <v>991</v>
      </c>
      <c r="D115" s="1">
        <f>+D75</f>
        <v>8</v>
      </c>
      <c r="E115" s="1"/>
      <c r="F115" s="1"/>
      <c r="G115" s="1"/>
      <c r="H115" s="1"/>
      <c r="I115" s="1"/>
      <c r="J115" s="7" t="s">
        <v>108</v>
      </c>
      <c r="K115" s="5">
        <f>+K116</f>
        <v>0</v>
      </c>
    </row>
    <row r="116" spans="1:11" x14ac:dyDescent="0.25">
      <c r="A116" s="1">
        <v>9</v>
      </c>
      <c r="B116" s="1">
        <v>9</v>
      </c>
      <c r="C116" s="1">
        <v>991</v>
      </c>
      <c r="D116" s="1">
        <f>+D115</f>
        <v>8</v>
      </c>
      <c r="E116" s="1">
        <v>1</v>
      </c>
      <c r="F116" s="1"/>
      <c r="G116" s="1"/>
      <c r="H116" s="1"/>
      <c r="I116" s="1"/>
      <c r="J116" s="7" t="s">
        <v>790</v>
      </c>
      <c r="K116" s="5">
        <f>SUM(K117:K117)</f>
        <v>0</v>
      </c>
    </row>
    <row r="117" spans="1:11" ht="29.25" customHeight="1" x14ac:dyDescent="0.25">
      <c r="A117" s="1">
        <v>9</v>
      </c>
      <c r="B117" s="1">
        <v>9</v>
      </c>
      <c r="C117" s="1">
        <v>991</v>
      </c>
      <c r="D117" s="1">
        <f>+D115</f>
        <v>8</v>
      </c>
      <c r="E117" s="1">
        <v>1</v>
      </c>
      <c r="F117" s="1">
        <v>15</v>
      </c>
      <c r="G117" s="1" t="str">
        <f>+'PPTO TESORERIA'!G191</f>
        <v>JRE</v>
      </c>
      <c r="H117" s="1" t="str">
        <f>+'PPTO TESORERIA'!H191</f>
        <v>05</v>
      </c>
      <c r="I117" s="1" t="str">
        <f>+'PPTO TESORERIA'!I191</f>
        <v>TES</v>
      </c>
      <c r="J117" s="7" t="str">
        <f>+'PPTO TESORERIA'!J191</f>
        <v>ADMINISTRACIÓN OPTIMA DE LOS RECURSOS</v>
      </c>
      <c r="K117" s="137">
        <f>+'PPTO TESORERIA'!K191</f>
        <v>0</v>
      </c>
    </row>
  </sheetData>
  <mergeCells count="6">
    <mergeCell ref="G6:I6"/>
    <mergeCell ref="A1:K1"/>
    <mergeCell ref="A2:K2"/>
    <mergeCell ref="A3:K3"/>
    <mergeCell ref="A4:K4"/>
    <mergeCell ref="A5:K5"/>
  </mergeCells>
  <pageMargins left="0.59055118110236227" right="0.35433070866141736" top="0.47244094488188981" bottom="0.59055118110236227" header="0.31496062992125984" footer="0.31496062992125984"/>
  <pageSetup orientation="landscape"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D4BA61-9117-4379-A981-ABD637145083}">
  <dimension ref="A12:A44"/>
  <sheetViews>
    <sheetView topLeftCell="A7" workbookViewId="0">
      <selection activeCell="A35" sqref="A35"/>
    </sheetView>
  </sheetViews>
  <sheetFormatPr baseColWidth="10" defaultRowHeight="15" x14ac:dyDescent="0.25"/>
  <cols>
    <col min="1" max="1" width="89" customWidth="1"/>
  </cols>
  <sheetData>
    <row r="12" spans="1:1" ht="28.5" x14ac:dyDescent="0.25">
      <c r="A12" s="342" t="str">
        <f>+'1 EDICTO'!A1:C1</f>
        <v>MUNICIPIO DE JUAN R. ESCUDERO, GRO.</v>
      </c>
    </row>
    <row r="14" spans="1:1" ht="18.75" x14ac:dyDescent="0.3">
      <c r="A14" s="343" t="str">
        <f>+'1 EDICTO'!A2:C2</f>
        <v>ADMINISTRACION 2024-2027</v>
      </c>
    </row>
    <row r="17" spans="1:1" ht="21" x14ac:dyDescent="0.35">
      <c r="A17" s="344" t="str">
        <f>+'1 EDICTO'!A3:C3</f>
        <v>PRESUPUESTO DE EGRESOS PARA EL EJERCICIO FISCAL 2025</v>
      </c>
    </row>
    <row r="23" spans="1:1" ht="14.45" customHeight="1" x14ac:dyDescent="0.25">
      <c r="A23" s="429" t="s">
        <v>1166</v>
      </c>
    </row>
    <row r="24" spans="1:1" ht="14.45" customHeight="1" x14ac:dyDescent="0.25">
      <c r="A24" s="415"/>
    </row>
    <row r="25" spans="1:1" x14ac:dyDescent="0.25">
      <c r="A25" s="415"/>
    </row>
    <row r="44" ht="2.4500000000000002" customHeight="1" x14ac:dyDescent="0.25"/>
  </sheetData>
  <mergeCells count="1">
    <mergeCell ref="A23:A25"/>
  </mergeCells>
  <pageMargins left="0.7" right="0.7" top="0.75" bottom="0.75" header="0.3" footer="0.3"/>
  <pageSetup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6F6EB8-0D9A-44D6-B1AB-2E020B2E2133}">
  <dimension ref="A1:K176"/>
  <sheetViews>
    <sheetView showRuler="0" view="pageLayout" topLeftCell="A31" zoomScale="130" zoomScaleNormal="100" zoomScalePageLayoutView="130" workbookViewId="0">
      <selection activeCell="I44" sqref="I44"/>
    </sheetView>
  </sheetViews>
  <sheetFormatPr baseColWidth="10" defaultRowHeight="15" x14ac:dyDescent="0.25"/>
  <cols>
    <col min="1" max="2" width="4.28515625" customWidth="1"/>
    <col min="3" max="5" width="4.7109375" customWidth="1"/>
    <col min="6" max="6" width="4.42578125" customWidth="1"/>
    <col min="7" max="7" width="3.5703125" customWidth="1"/>
    <col min="8" max="8" width="2.85546875" customWidth="1"/>
    <col min="9" max="9" width="4.28515625" customWidth="1"/>
    <col min="10" max="10" width="74.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+'ADQ. BIENES MUEBLES'!A75</f>
        <v>PRESUPUESTO DE EGRESOS PARA EL EJERCICIO FISCAL 2025</v>
      </c>
      <c r="B2" s="347"/>
      <c r="C2" s="347"/>
      <c r="D2" s="347"/>
      <c r="E2" s="347"/>
      <c r="F2" s="347"/>
      <c r="G2" s="347"/>
      <c r="H2" s="347"/>
      <c r="I2" s="347"/>
      <c r="J2" s="347"/>
      <c r="K2" s="347"/>
    </row>
    <row r="3" spans="1:11" x14ac:dyDescent="0.25">
      <c r="A3" s="347" t="s">
        <v>82</v>
      </c>
      <c r="B3" s="347"/>
      <c r="C3" s="347"/>
      <c r="D3" s="347"/>
      <c r="E3" s="347"/>
      <c r="F3" s="347"/>
      <c r="G3" s="347"/>
      <c r="H3" s="347"/>
      <c r="I3" s="347"/>
      <c r="J3" s="347"/>
      <c r="K3" s="347"/>
    </row>
    <row r="5" spans="1:11" x14ac:dyDescent="0.25">
      <c r="A5" s="431" t="str">
        <f>+'17 PLANT. COMUNA'!A5</f>
        <v>UNIDAD ADMINISTRATIVA: COMUNA MUNICIPAL</v>
      </c>
      <c r="B5" s="431"/>
      <c r="C5" s="431"/>
      <c r="D5" s="431"/>
      <c r="E5" s="431"/>
      <c r="F5" s="431"/>
      <c r="G5" s="431"/>
      <c r="H5" s="431"/>
      <c r="I5" s="431"/>
      <c r="J5" s="431"/>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+K8+K33+K90+K122+K128+K144</f>
        <v>6438952.1800000006</v>
      </c>
    </row>
    <row r="8" spans="1:11" x14ac:dyDescent="0.25">
      <c r="A8" s="15">
        <v>1</v>
      </c>
      <c r="B8" s="15"/>
      <c r="C8" s="15"/>
      <c r="D8" s="15"/>
      <c r="E8" s="15"/>
      <c r="F8" s="15"/>
      <c r="G8" s="15"/>
      <c r="H8" s="15"/>
      <c r="I8" s="15"/>
      <c r="J8" s="6" t="s">
        <v>91</v>
      </c>
      <c r="K8" s="235">
        <f>+K9+K14+K19+K28+K24</f>
        <v>5491252.1800000006</v>
      </c>
    </row>
    <row r="9" spans="1:11" x14ac:dyDescent="0.25">
      <c r="A9" s="1">
        <v>1</v>
      </c>
      <c r="B9" s="1">
        <v>1</v>
      </c>
      <c r="C9" s="1"/>
      <c r="D9" s="1"/>
      <c r="E9" s="1"/>
      <c r="F9" s="1"/>
      <c r="G9" s="1"/>
      <c r="H9" s="1"/>
      <c r="I9" s="1"/>
      <c r="J9" s="7" t="s">
        <v>92</v>
      </c>
      <c r="K9" s="236">
        <f>+K10</f>
        <v>4422694.32</v>
      </c>
    </row>
    <row r="10" spans="1:11" x14ac:dyDescent="0.25">
      <c r="A10" s="1">
        <v>1</v>
      </c>
      <c r="B10" s="1">
        <v>1</v>
      </c>
      <c r="C10" s="1">
        <v>113</v>
      </c>
      <c r="D10" s="1"/>
      <c r="E10" s="1"/>
      <c r="F10" s="1"/>
      <c r="G10" s="1"/>
      <c r="H10" s="1"/>
      <c r="I10" s="1"/>
      <c r="J10" s="7" t="s">
        <v>93</v>
      </c>
      <c r="K10" s="236">
        <f>+K11</f>
        <v>4422694.32</v>
      </c>
    </row>
    <row r="11" spans="1:11" x14ac:dyDescent="0.25">
      <c r="A11" s="1">
        <v>1</v>
      </c>
      <c r="B11" s="1">
        <v>1</v>
      </c>
      <c r="C11" s="1">
        <v>113</v>
      </c>
      <c r="D11" s="1">
        <v>1</v>
      </c>
      <c r="E11" s="1"/>
      <c r="F11" s="1"/>
      <c r="G11" s="1"/>
      <c r="H11" s="1"/>
      <c r="I11" s="1"/>
      <c r="J11" s="7" t="s">
        <v>94</v>
      </c>
      <c r="K11" s="236">
        <f>+K12</f>
        <v>4422694.32</v>
      </c>
    </row>
    <row r="12" spans="1:11" x14ac:dyDescent="0.25">
      <c r="A12" s="1">
        <v>1</v>
      </c>
      <c r="B12" s="1">
        <v>1</v>
      </c>
      <c r="C12" s="1">
        <v>113</v>
      </c>
      <c r="D12" s="1">
        <v>1</v>
      </c>
      <c r="E12" s="1">
        <v>1</v>
      </c>
      <c r="F12" s="1"/>
      <c r="G12" s="1"/>
      <c r="H12" s="1"/>
      <c r="I12" s="1"/>
      <c r="J12" s="7" t="s">
        <v>95</v>
      </c>
      <c r="K12" s="236">
        <f>SUM(K13:K13)</f>
        <v>4422694.32</v>
      </c>
    </row>
    <row r="13" spans="1:11" x14ac:dyDescent="0.25">
      <c r="A13" s="1">
        <v>1</v>
      </c>
      <c r="B13" s="1">
        <v>1</v>
      </c>
      <c r="C13" s="1">
        <v>113</v>
      </c>
      <c r="D13" s="1">
        <v>1</v>
      </c>
      <c r="E13" s="1">
        <v>1</v>
      </c>
      <c r="F13" s="1">
        <v>15</v>
      </c>
      <c r="G13" s="277" t="s">
        <v>1003</v>
      </c>
      <c r="H13" s="277" t="s">
        <v>809</v>
      </c>
      <c r="I13" s="277" t="s">
        <v>1051</v>
      </c>
      <c r="J13" s="277" t="s">
        <v>1005</v>
      </c>
      <c r="K13" s="236">
        <f>+'17 PLANT. COMUNA'!K16</f>
        <v>4422694.32</v>
      </c>
    </row>
    <row r="14" spans="1:11" x14ac:dyDescent="0.25">
      <c r="A14" s="1">
        <v>1</v>
      </c>
      <c r="B14" s="1">
        <v>3</v>
      </c>
      <c r="C14" s="1"/>
      <c r="D14" s="1"/>
      <c r="E14" s="1"/>
      <c r="F14" s="1"/>
      <c r="G14" s="1"/>
      <c r="H14" s="1"/>
      <c r="I14" s="1"/>
      <c r="J14" s="7" t="s">
        <v>96</v>
      </c>
      <c r="K14" s="236">
        <f>+K15</f>
        <v>368557.86</v>
      </c>
    </row>
    <row r="15" spans="1:11" x14ac:dyDescent="0.25">
      <c r="A15" s="1">
        <v>1</v>
      </c>
      <c r="B15" s="1">
        <v>3</v>
      </c>
      <c r="C15" s="1">
        <v>132</v>
      </c>
      <c r="D15" s="1"/>
      <c r="E15" s="1"/>
      <c r="F15" s="1"/>
      <c r="G15" s="1"/>
      <c r="H15" s="1"/>
      <c r="I15" s="1"/>
      <c r="J15" s="7" t="s">
        <v>97</v>
      </c>
      <c r="K15" s="236">
        <f>+K16</f>
        <v>368557.86</v>
      </c>
    </row>
    <row r="16" spans="1:11" x14ac:dyDescent="0.25">
      <c r="A16" s="1">
        <v>1</v>
      </c>
      <c r="B16" s="1">
        <v>3</v>
      </c>
      <c r="C16" s="1">
        <v>132</v>
      </c>
      <c r="D16" s="1">
        <v>1</v>
      </c>
      <c r="E16" s="1"/>
      <c r="F16" s="1"/>
      <c r="G16" s="1"/>
      <c r="H16" s="1"/>
      <c r="I16" s="1"/>
      <c r="J16" s="7" t="s">
        <v>94</v>
      </c>
      <c r="K16" s="236">
        <f>+K17</f>
        <v>368557.86</v>
      </c>
    </row>
    <row r="17" spans="1:11" x14ac:dyDescent="0.25">
      <c r="A17" s="1">
        <v>1</v>
      </c>
      <c r="B17" s="1">
        <v>3</v>
      </c>
      <c r="C17" s="1">
        <v>132</v>
      </c>
      <c r="D17" s="1">
        <v>1</v>
      </c>
      <c r="E17" s="1">
        <v>1</v>
      </c>
      <c r="F17" s="1"/>
      <c r="G17" s="1"/>
      <c r="H17" s="1"/>
      <c r="I17" s="1"/>
      <c r="J17" s="7" t="s">
        <v>5</v>
      </c>
      <c r="K17" s="236">
        <f>SUM(K18:K18)</f>
        <v>368557.86</v>
      </c>
    </row>
    <row r="18" spans="1:11" x14ac:dyDescent="0.25">
      <c r="A18" s="1">
        <v>1</v>
      </c>
      <c r="B18" s="1">
        <v>3</v>
      </c>
      <c r="C18" s="1">
        <v>132</v>
      </c>
      <c r="D18" s="1">
        <v>1</v>
      </c>
      <c r="E18" s="1">
        <v>1</v>
      </c>
      <c r="F18" s="1">
        <v>15</v>
      </c>
      <c r="G18" s="101" t="str">
        <f>+G13</f>
        <v>JRE</v>
      </c>
      <c r="H18" s="101" t="str">
        <f>+H13</f>
        <v>40</v>
      </c>
      <c r="I18" s="101" t="str">
        <f>+I13</f>
        <v>COM</v>
      </c>
      <c r="J18" s="101" t="str">
        <f>+J13</f>
        <v>GOBIERNO ABIERTO</v>
      </c>
      <c r="K18" s="234">
        <f>+'17 PLANT. COMUNA'!M16</f>
        <v>368557.86</v>
      </c>
    </row>
    <row r="19" spans="1:11" x14ac:dyDescent="0.25">
      <c r="A19" s="1">
        <v>1</v>
      </c>
      <c r="B19" s="1">
        <v>5</v>
      </c>
      <c r="C19" s="1"/>
      <c r="D19" s="1"/>
      <c r="E19" s="1"/>
      <c r="F19" s="1"/>
      <c r="G19" s="1"/>
      <c r="H19" s="1"/>
      <c r="I19" s="1"/>
      <c r="J19" s="7" t="s">
        <v>98</v>
      </c>
      <c r="K19" s="234">
        <f>+K20</f>
        <v>350000</v>
      </c>
    </row>
    <row r="20" spans="1:11" x14ac:dyDescent="0.25">
      <c r="A20" s="1">
        <v>1</v>
      </c>
      <c r="B20" s="1">
        <v>5</v>
      </c>
      <c r="C20" s="1">
        <v>152</v>
      </c>
      <c r="D20" s="1"/>
      <c r="E20" s="1"/>
      <c r="F20" s="1"/>
      <c r="G20" s="1"/>
      <c r="H20" s="1"/>
      <c r="I20" s="1"/>
      <c r="J20" s="7" t="s">
        <v>99</v>
      </c>
      <c r="K20" s="234">
        <f>+K21</f>
        <v>350000</v>
      </c>
    </row>
    <row r="21" spans="1:11" x14ac:dyDescent="0.25">
      <c r="A21" s="1">
        <v>1</v>
      </c>
      <c r="B21" s="1">
        <v>5</v>
      </c>
      <c r="C21" s="1">
        <v>152</v>
      </c>
      <c r="D21" s="1">
        <v>1</v>
      </c>
      <c r="E21" s="1"/>
      <c r="F21" s="1"/>
      <c r="G21" s="1"/>
      <c r="H21" s="1"/>
      <c r="I21" s="1"/>
      <c r="J21" s="7" t="s">
        <v>94</v>
      </c>
      <c r="K21" s="234">
        <f>+K22</f>
        <v>350000</v>
      </c>
    </row>
    <row r="22" spans="1:11" x14ac:dyDescent="0.25">
      <c r="A22" s="1">
        <v>1</v>
      </c>
      <c r="B22" s="1">
        <v>5</v>
      </c>
      <c r="C22" s="1">
        <v>152</v>
      </c>
      <c r="D22" s="1">
        <v>1</v>
      </c>
      <c r="E22" s="1">
        <v>1</v>
      </c>
      <c r="F22" s="1"/>
      <c r="G22" s="1"/>
      <c r="H22" s="1"/>
      <c r="I22" s="1"/>
      <c r="J22" s="7" t="s">
        <v>100</v>
      </c>
      <c r="K22" s="234">
        <f>+K23</f>
        <v>350000</v>
      </c>
    </row>
    <row r="23" spans="1:11" x14ac:dyDescent="0.25">
      <c r="A23" s="1">
        <v>1</v>
      </c>
      <c r="B23" s="1">
        <v>5</v>
      </c>
      <c r="C23" s="1">
        <v>152</v>
      </c>
      <c r="D23" s="1">
        <v>1</v>
      </c>
      <c r="E23" s="1">
        <v>1</v>
      </c>
      <c r="F23" s="1">
        <v>15</v>
      </c>
      <c r="G23" s="3" t="str">
        <f>+G13</f>
        <v>JRE</v>
      </c>
      <c r="H23" s="3" t="str">
        <f>+H13</f>
        <v>40</v>
      </c>
      <c r="I23" s="3" t="str">
        <f>+I13</f>
        <v>COM</v>
      </c>
      <c r="J23" s="101" t="str">
        <f>+J13</f>
        <v>GOBIERNO ABIERTO</v>
      </c>
      <c r="K23" s="234">
        <v>350000</v>
      </c>
    </row>
    <row r="24" spans="1:11" x14ac:dyDescent="0.25">
      <c r="A24" s="1">
        <v>1</v>
      </c>
      <c r="B24" s="1">
        <v>5</v>
      </c>
      <c r="C24" s="1">
        <v>159</v>
      </c>
      <c r="D24" s="1"/>
      <c r="E24" s="1"/>
      <c r="F24" s="1"/>
      <c r="G24" s="1"/>
      <c r="H24" s="1"/>
      <c r="I24" s="1"/>
      <c r="J24" s="7" t="s">
        <v>98</v>
      </c>
      <c r="K24" s="234">
        <f>+K25</f>
        <v>0</v>
      </c>
    </row>
    <row r="25" spans="1:11" x14ac:dyDescent="0.25">
      <c r="A25" s="1">
        <v>1</v>
      </c>
      <c r="B25" s="1">
        <v>5</v>
      </c>
      <c r="C25" s="1">
        <v>159</v>
      </c>
      <c r="D25" s="1">
        <v>1</v>
      </c>
      <c r="E25" s="1"/>
      <c r="F25" s="1"/>
      <c r="G25" s="1"/>
      <c r="H25" s="1"/>
      <c r="I25" s="1"/>
      <c r="J25" s="7" t="s">
        <v>94</v>
      </c>
      <c r="K25" s="234">
        <f>+K26</f>
        <v>0</v>
      </c>
    </row>
    <row r="26" spans="1:11" x14ac:dyDescent="0.25">
      <c r="A26" s="1">
        <v>1</v>
      </c>
      <c r="B26" s="1">
        <v>5</v>
      </c>
      <c r="C26" s="1">
        <v>159</v>
      </c>
      <c r="D26" s="1">
        <v>1</v>
      </c>
      <c r="E26" s="1">
        <v>1</v>
      </c>
      <c r="F26" s="1"/>
      <c r="G26" s="1"/>
      <c r="H26" s="1"/>
      <c r="I26" s="1"/>
      <c r="J26" s="7" t="s">
        <v>13</v>
      </c>
      <c r="K26" s="234">
        <f>+K27</f>
        <v>0</v>
      </c>
    </row>
    <row r="27" spans="1:11" x14ac:dyDescent="0.25">
      <c r="A27" s="1">
        <v>1</v>
      </c>
      <c r="B27" s="1">
        <v>5</v>
      </c>
      <c r="C27" s="1">
        <v>159</v>
      </c>
      <c r="D27" s="1">
        <v>1</v>
      </c>
      <c r="E27" s="1">
        <v>1</v>
      </c>
      <c r="F27" s="1">
        <v>15</v>
      </c>
      <c r="G27" s="3" t="str">
        <f>+G13</f>
        <v>JRE</v>
      </c>
      <c r="H27" s="3" t="str">
        <f>+H13</f>
        <v>40</v>
      </c>
      <c r="I27" s="3" t="str">
        <f>+I13</f>
        <v>COM</v>
      </c>
      <c r="J27" s="101" t="str">
        <f>+J13</f>
        <v>GOBIERNO ABIERTO</v>
      </c>
      <c r="K27" s="234">
        <v>0</v>
      </c>
    </row>
    <row r="28" spans="1:11" x14ac:dyDescent="0.25">
      <c r="A28" s="1">
        <v>1</v>
      </c>
      <c r="B28" s="1">
        <v>6</v>
      </c>
      <c r="C28" s="1"/>
      <c r="D28" s="1"/>
      <c r="E28" s="1"/>
      <c r="F28" s="1"/>
      <c r="G28" s="1"/>
      <c r="H28" s="1"/>
      <c r="I28" s="1"/>
      <c r="J28" s="7" t="s">
        <v>101</v>
      </c>
      <c r="K28" s="234">
        <f>+K29</f>
        <v>350000</v>
      </c>
    </row>
    <row r="29" spans="1:11" x14ac:dyDescent="0.25">
      <c r="A29" s="1">
        <v>1</v>
      </c>
      <c r="B29" s="1">
        <v>6</v>
      </c>
      <c r="C29" s="1">
        <v>161</v>
      </c>
      <c r="D29" s="1"/>
      <c r="E29" s="1"/>
      <c r="F29" s="1"/>
      <c r="G29" s="1"/>
      <c r="H29" s="1"/>
      <c r="I29" s="1"/>
      <c r="J29" s="7" t="s">
        <v>102</v>
      </c>
      <c r="K29" s="234">
        <f>+K30</f>
        <v>350000</v>
      </c>
    </row>
    <row r="30" spans="1:11" x14ac:dyDescent="0.25">
      <c r="A30" s="1">
        <v>1</v>
      </c>
      <c r="B30" s="1">
        <v>6</v>
      </c>
      <c r="C30" s="1">
        <v>161</v>
      </c>
      <c r="D30" s="1">
        <v>1</v>
      </c>
      <c r="E30" s="1"/>
      <c r="F30" s="1"/>
      <c r="G30" s="1"/>
      <c r="H30" s="1"/>
      <c r="I30" s="1"/>
      <c r="J30" s="7" t="s">
        <v>94</v>
      </c>
      <c r="K30" s="234">
        <f>+K31</f>
        <v>350000</v>
      </c>
    </row>
    <row r="31" spans="1:11" x14ac:dyDescent="0.25">
      <c r="A31" s="1">
        <v>1</v>
      </c>
      <c r="B31" s="1">
        <v>6</v>
      </c>
      <c r="C31" s="1">
        <v>161</v>
      </c>
      <c r="D31" s="1">
        <v>1</v>
      </c>
      <c r="E31" s="1">
        <v>1</v>
      </c>
      <c r="F31" s="1"/>
      <c r="G31" s="1"/>
      <c r="H31" s="1"/>
      <c r="I31" s="1"/>
      <c r="J31" s="7" t="s">
        <v>102</v>
      </c>
      <c r="K31" s="234">
        <f>+K32</f>
        <v>350000</v>
      </c>
    </row>
    <row r="32" spans="1:11" x14ac:dyDescent="0.25">
      <c r="A32" s="1">
        <v>1</v>
      </c>
      <c r="B32" s="1">
        <v>6</v>
      </c>
      <c r="C32" s="1">
        <v>161</v>
      </c>
      <c r="D32" s="1">
        <v>1</v>
      </c>
      <c r="E32" s="1">
        <v>1</v>
      </c>
      <c r="F32" s="1">
        <v>15</v>
      </c>
      <c r="G32" s="3" t="str">
        <f>+G13</f>
        <v>JRE</v>
      </c>
      <c r="H32" s="3" t="str">
        <f>+H13</f>
        <v>40</v>
      </c>
      <c r="I32" s="3" t="str">
        <f>+I13</f>
        <v>COM</v>
      </c>
      <c r="J32" s="101" t="str">
        <f>+J13</f>
        <v>GOBIERNO ABIERTO</v>
      </c>
      <c r="K32" s="234">
        <f>550000-200000</f>
        <v>350000</v>
      </c>
    </row>
    <row r="33" spans="1:11" x14ac:dyDescent="0.25">
      <c r="A33" s="1">
        <v>2</v>
      </c>
      <c r="B33" s="1"/>
      <c r="C33" s="1"/>
      <c r="D33" s="1"/>
      <c r="E33" s="1"/>
      <c r="F33" s="1"/>
      <c r="G33" s="1"/>
      <c r="H33" s="1"/>
      <c r="I33" s="1"/>
      <c r="J33" s="7" t="s">
        <v>103</v>
      </c>
      <c r="K33" s="236">
        <f>+K34+K59+K64+K75</f>
        <v>927700</v>
      </c>
    </row>
    <row r="34" spans="1:11" x14ac:dyDescent="0.25">
      <c r="A34" s="1">
        <v>2</v>
      </c>
      <c r="B34" s="1">
        <v>1</v>
      </c>
      <c r="C34" s="1"/>
      <c r="D34" s="1"/>
      <c r="E34" s="1"/>
      <c r="F34" s="1"/>
      <c r="G34" s="1"/>
      <c r="H34" s="1"/>
      <c r="I34" s="1"/>
      <c r="J34" s="7" t="s">
        <v>104</v>
      </c>
      <c r="K34" s="236">
        <f>+K35+K45+K55</f>
        <v>770600</v>
      </c>
    </row>
    <row r="35" spans="1:11" x14ac:dyDescent="0.25">
      <c r="A35" s="1">
        <v>2</v>
      </c>
      <c r="B35" s="1">
        <v>1</v>
      </c>
      <c r="C35" s="1">
        <v>211</v>
      </c>
      <c r="D35" s="1"/>
      <c r="E35" s="1"/>
      <c r="F35" s="1"/>
      <c r="G35" s="1"/>
      <c r="H35" s="1"/>
      <c r="I35" s="1"/>
      <c r="J35" s="7" t="s">
        <v>105</v>
      </c>
      <c r="K35" s="236">
        <f>+K36+K39+K42</f>
        <v>355000</v>
      </c>
    </row>
    <row r="36" spans="1:11" x14ac:dyDescent="0.25">
      <c r="A36" s="1">
        <v>2</v>
      </c>
      <c r="B36" s="1">
        <v>1</v>
      </c>
      <c r="C36" s="1">
        <v>211</v>
      </c>
      <c r="D36" s="1">
        <v>1</v>
      </c>
      <c r="E36" s="1"/>
      <c r="F36" s="1"/>
      <c r="G36" s="1"/>
      <c r="H36" s="1"/>
      <c r="I36" s="1"/>
      <c r="J36" s="7" t="s">
        <v>94</v>
      </c>
      <c r="K36" s="236">
        <f>+K37</f>
        <v>65000</v>
      </c>
    </row>
    <row r="37" spans="1:11" x14ac:dyDescent="0.25">
      <c r="A37" s="1">
        <v>2</v>
      </c>
      <c r="B37" s="1">
        <v>1</v>
      </c>
      <c r="C37" s="1">
        <v>211</v>
      </c>
      <c r="D37" s="1">
        <v>1</v>
      </c>
      <c r="E37" s="1">
        <v>1</v>
      </c>
      <c r="F37" s="1"/>
      <c r="G37" s="1"/>
      <c r="H37" s="1"/>
      <c r="I37" s="1"/>
      <c r="J37" s="7" t="s">
        <v>106</v>
      </c>
      <c r="K37" s="236">
        <f>SUM(K38:K38)</f>
        <v>65000</v>
      </c>
    </row>
    <row r="38" spans="1:11" x14ac:dyDescent="0.25">
      <c r="A38" s="1">
        <v>2</v>
      </c>
      <c r="B38" s="1">
        <v>1</v>
      </c>
      <c r="C38" s="1">
        <v>211</v>
      </c>
      <c r="D38" s="1">
        <v>1</v>
      </c>
      <c r="E38" s="1">
        <v>1</v>
      </c>
      <c r="F38" s="1">
        <v>15</v>
      </c>
      <c r="G38" s="3" t="str">
        <f>+G13</f>
        <v>JRE</v>
      </c>
      <c r="H38" s="3" t="str">
        <f>+H13</f>
        <v>40</v>
      </c>
      <c r="I38" s="3" t="str">
        <f>+I13</f>
        <v>COM</v>
      </c>
      <c r="J38" s="101" t="str">
        <f>+J13</f>
        <v>GOBIERNO ABIERTO</v>
      </c>
      <c r="K38" s="236">
        <f>215000-150000</f>
        <v>65000</v>
      </c>
    </row>
    <row r="39" spans="1:11" x14ac:dyDescent="0.25">
      <c r="A39" s="1">
        <v>2</v>
      </c>
      <c r="B39" s="1">
        <v>1</v>
      </c>
      <c r="C39" s="1">
        <v>211</v>
      </c>
      <c r="D39" s="1">
        <v>7</v>
      </c>
      <c r="E39" s="1"/>
      <c r="F39" s="1"/>
      <c r="G39" s="1"/>
      <c r="H39" s="1"/>
      <c r="I39" s="1"/>
      <c r="J39" s="7" t="s">
        <v>107</v>
      </c>
      <c r="K39" s="236">
        <f>+K40</f>
        <v>75000</v>
      </c>
    </row>
    <row r="40" spans="1:11" x14ac:dyDescent="0.25">
      <c r="A40" s="1">
        <v>2</v>
      </c>
      <c r="B40" s="1">
        <v>1</v>
      </c>
      <c r="C40" s="1">
        <v>211</v>
      </c>
      <c r="D40" s="1">
        <v>7</v>
      </c>
      <c r="E40" s="1">
        <v>1</v>
      </c>
      <c r="F40" s="1"/>
      <c r="G40" s="1"/>
      <c r="H40" s="1"/>
      <c r="I40" s="1"/>
      <c r="J40" s="7" t="s">
        <v>106</v>
      </c>
      <c r="K40" s="236">
        <f>SUM(K41:K41)</f>
        <v>75000</v>
      </c>
    </row>
    <row r="41" spans="1:11" x14ac:dyDescent="0.25">
      <c r="A41" s="1">
        <v>2</v>
      </c>
      <c r="B41" s="1">
        <v>1</v>
      </c>
      <c r="C41" s="1">
        <v>211</v>
      </c>
      <c r="D41" s="1">
        <v>7</v>
      </c>
      <c r="E41" s="1">
        <v>1</v>
      </c>
      <c r="F41" s="1">
        <v>11</v>
      </c>
      <c r="G41" s="3" t="str">
        <f>+G13</f>
        <v>JRE</v>
      </c>
      <c r="H41" s="3" t="str">
        <f>+H13</f>
        <v>40</v>
      </c>
      <c r="I41" s="3" t="str">
        <f>+I13</f>
        <v>COM</v>
      </c>
      <c r="J41" s="101" t="str">
        <f>+J13</f>
        <v>GOBIERNO ABIERTO</v>
      </c>
      <c r="K41" s="236">
        <v>75000</v>
      </c>
    </row>
    <row r="42" spans="1:11" x14ac:dyDescent="0.25">
      <c r="A42" s="1">
        <v>2</v>
      </c>
      <c r="B42" s="1">
        <v>1</v>
      </c>
      <c r="C42" s="1">
        <v>211</v>
      </c>
      <c r="D42" s="1">
        <v>8</v>
      </c>
      <c r="E42" s="1"/>
      <c r="F42" s="1"/>
      <c r="G42" s="1"/>
      <c r="H42" s="1"/>
      <c r="I42" s="1"/>
      <c r="J42" s="7" t="s">
        <v>108</v>
      </c>
      <c r="K42" s="234">
        <f>+K43</f>
        <v>215000</v>
      </c>
    </row>
    <row r="43" spans="1:11" x14ac:dyDescent="0.25">
      <c r="A43" s="1">
        <v>2</v>
      </c>
      <c r="B43" s="1">
        <v>1</v>
      </c>
      <c r="C43" s="1">
        <v>211</v>
      </c>
      <c r="D43" s="1">
        <v>8</v>
      </c>
      <c r="E43" s="1">
        <v>1</v>
      </c>
      <c r="F43" s="1"/>
      <c r="G43" s="1"/>
      <c r="H43" s="1"/>
      <c r="I43" s="1"/>
      <c r="J43" s="7" t="s">
        <v>106</v>
      </c>
      <c r="K43" s="234">
        <f>SUM(K44:K44)</f>
        <v>215000</v>
      </c>
    </row>
    <row r="44" spans="1:11" x14ac:dyDescent="0.25">
      <c r="A44" s="1">
        <v>2</v>
      </c>
      <c r="B44" s="1">
        <v>1</v>
      </c>
      <c r="C44" s="1">
        <v>211</v>
      </c>
      <c r="D44" s="1">
        <v>8</v>
      </c>
      <c r="E44" s="1">
        <v>1</v>
      </c>
      <c r="F44" s="1">
        <v>15</v>
      </c>
      <c r="G44" s="3" t="str">
        <f>+G13</f>
        <v>JRE</v>
      </c>
      <c r="H44" s="3" t="str">
        <f>+H13</f>
        <v>40</v>
      </c>
      <c r="I44" s="3" t="str">
        <f>+I13</f>
        <v>COM</v>
      </c>
      <c r="J44" s="101" t="str">
        <f>+J13</f>
        <v>GOBIERNO ABIERTO</v>
      </c>
      <c r="K44" s="234">
        <v>215000</v>
      </c>
    </row>
    <row r="45" spans="1:11" ht="26.25" x14ac:dyDescent="0.25">
      <c r="A45" s="1">
        <v>2</v>
      </c>
      <c r="B45" s="1">
        <v>1</v>
      </c>
      <c r="C45" s="1">
        <v>214</v>
      </c>
      <c r="D45" s="1"/>
      <c r="E45" s="1"/>
      <c r="F45" s="1"/>
      <c r="G45" s="1"/>
      <c r="H45" s="1"/>
      <c r="I45" s="1"/>
      <c r="J45" s="7" t="s">
        <v>109</v>
      </c>
      <c r="K45" s="236">
        <f>+K46+K49+K52</f>
        <v>290000</v>
      </c>
    </row>
    <row r="46" spans="1:11" x14ac:dyDescent="0.25">
      <c r="A46" s="1">
        <v>2</v>
      </c>
      <c r="B46" s="1">
        <v>1</v>
      </c>
      <c r="C46" s="1">
        <v>214</v>
      </c>
      <c r="D46" s="1">
        <v>1</v>
      </c>
      <c r="E46" s="1"/>
      <c r="F46" s="1"/>
      <c r="G46" s="1"/>
      <c r="H46" s="1"/>
      <c r="I46" s="1"/>
      <c r="J46" s="7" t="s">
        <v>94</v>
      </c>
      <c r="K46" s="236">
        <f>+K47</f>
        <v>235000</v>
      </c>
    </row>
    <row r="47" spans="1:11" x14ac:dyDescent="0.25">
      <c r="A47" s="1">
        <v>2</v>
      </c>
      <c r="B47" s="1">
        <v>1</v>
      </c>
      <c r="C47" s="1">
        <v>214</v>
      </c>
      <c r="D47" s="1">
        <v>1</v>
      </c>
      <c r="E47" s="1">
        <v>1</v>
      </c>
      <c r="F47" s="1"/>
      <c r="G47" s="1"/>
      <c r="H47" s="1"/>
      <c r="I47" s="1"/>
      <c r="J47" s="7" t="s">
        <v>110</v>
      </c>
      <c r="K47" s="236">
        <f>SUM(K48:K48)</f>
        <v>235000</v>
      </c>
    </row>
    <row r="48" spans="1:11" x14ac:dyDescent="0.25">
      <c r="A48" s="1">
        <v>2</v>
      </c>
      <c r="B48" s="1">
        <v>1</v>
      </c>
      <c r="C48" s="1">
        <v>214</v>
      </c>
      <c r="D48" s="1">
        <v>1</v>
      </c>
      <c r="E48" s="1">
        <v>1</v>
      </c>
      <c r="F48" s="1">
        <v>15</v>
      </c>
      <c r="G48" s="3" t="str">
        <f>+G13</f>
        <v>JRE</v>
      </c>
      <c r="H48" s="3" t="str">
        <f>+H13</f>
        <v>40</v>
      </c>
      <c r="I48" s="3" t="str">
        <f>+I13</f>
        <v>COM</v>
      </c>
      <c r="J48" s="101" t="str">
        <f>+J13</f>
        <v>GOBIERNO ABIERTO</v>
      </c>
      <c r="K48" s="236">
        <v>235000</v>
      </c>
    </row>
    <row r="49" spans="1:11" x14ac:dyDescent="0.25">
      <c r="A49" s="1">
        <v>2</v>
      </c>
      <c r="B49" s="1">
        <v>1</v>
      </c>
      <c r="C49" s="1">
        <v>214</v>
      </c>
      <c r="D49" s="1">
        <f>+D39</f>
        <v>7</v>
      </c>
      <c r="E49" s="1"/>
      <c r="F49" s="1"/>
      <c r="G49" s="1"/>
      <c r="H49" s="1"/>
      <c r="I49" s="1"/>
      <c r="J49" s="7" t="s">
        <v>107</v>
      </c>
      <c r="K49" s="236">
        <f>+K50</f>
        <v>55000</v>
      </c>
    </row>
    <row r="50" spans="1:11" x14ac:dyDescent="0.25">
      <c r="A50" s="1">
        <v>2</v>
      </c>
      <c r="B50" s="1">
        <v>1</v>
      </c>
      <c r="C50" s="1">
        <v>214</v>
      </c>
      <c r="D50" s="1">
        <v>7</v>
      </c>
      <c r="E50" s="1">
        <v>1</v>
      </c>
      <c r="F50" s="1"/>
      <c r="G50" s="1"/>
      <c r="H50" s="1"/>
      <c r="I50" s="1"/>
      <c r="J50" s="7" t="s">
        <v>110</v>
      </c>
      <c r="K50" s="236">
        <f>SUM(K51:K51)</f>
        <v>55000</v>
      </c>
    </row>
    <row r="51" spans="1:11" x14ac:dyDescent="0.25">
      <c r="A51" s="1">
        <v>2</v>
      </c>
      <c r="B51" s="1">
        <v>1</v>
      </c>
      <c r="C51" s="1">
        <v>214</v>
      </c>
      <c r="D51" s="1">
        <v>7</v>
      </c>
      <c r="E51" s="1">
        <v>1</v>
      </c>
      <c r="F51" s="1">
        <v>11</v>
      </c>
      <c r="G51" s="3" t="str">
        <f>+G13</f>
        <v>JRE</v>
      </c>
      <c r="H51" s="3" t="str">
        <f>+H13</f>
        <v>40</v>
      </c>
      <c r="I51" s="3" t="str">
        <f>+I13</f>
        <v>COM</v>
      </c>
      <c r="J51" s="101" t="str">
        <f>+J13</f>
        <v>GOBIERNO ABIERTO</v>
      </c>
      <c r="K51" s="236">
        <v>55000</v>
      </c>
    </row>
    <row r="52" spans="1:11" x14ac:dyDescent="0.25">
      <c r="A52" s="1">
        <v>2</v>
      </c>
      <c r="B52" s="1">
        <v>1</v>
      </c>
      <c r="C52" s="1">
        <v>214</v>
      </c>
      <c r="D52" s="1">
        <f>+D42</f>
        <v>8</v>
      </c>
      <c r="E52" s="1"/>
      <c r="F52" s="1"/>
      <c r="G52" s="1"/>
      <c r="H52" s="1"/>
      <c r="I52" s="1"/>
      <c r="J52" s="7" t="s">
        <v>108</v>
      </c>
      <c r="K52" s="234">
        <f>+K53</f>
        <v>0</v>
      </c>
    </row>
    <row r="53" spans="1:11" x14ac:dyDescent="0.25">
      <c r="A53" s="1">
        <v>2</v>
      </c>
      <c r="B53" s="1">
        <v>1</v>
      </c>
      <c r="C53" s="1">
        <v>214</v>
      </c>
      <c r="D53" s="1">
        <v>8</v>
      </c>
      <c r="E53" s="1">
        <v>1</v>
      </c>
      <c r="F53" s="1"/>
      <c r="G53" s="1"/>
      <c r="H53" s="1"/>
      <c r="I53" s="1"/>
      <c r="J53" s="7" t="s">
        <v>110</v>
      </c>
      <c r="K53" s="234">
        <f>+K54</f>
        <v>0</v>
      </c>
    </row>
    <row r="54" spans="1:11" x14ac:dyDescent="0.25">
      <c r="A54" s="1">
        <v>2</v>
      </c>
      <c r="B54" s="1">
        <v>1</v>
      </c>
      <c r="C54" s="1">
        <v>214</v>
      </c>
      <c r="D54" s="1">
        <v>8</v>
      </c>
      <c r="E54" s="1">
        <v>1</v>
      </c>
      <c r="F54" s="1">
        <v>15</v>
      </c>
      <c r="G54" s="3" t="str">
        <f>+G13</f>
        <v>JRE</v>
      </c>
      <c r="H54" s="3" t="str">
        <f>+H13</f>
        <v>40</v>
      </c>
      <c r="I54" s="3" t="str">
        <f>+I13</f>
        <v>COM</v>
      </c>
      <c r="J54" s="101" t="str">
        <f>+J13</f>
        <v>GOBIERNO ABIERTO</v>
      </c>
      <c r="K54" s="234">
        <v>0</v>
      </c>
    </row>
    <row r="55" spans="1:11" x14ac:dyDescent="0.25">
      <c r="A55" s="1">
        <v>2</v>
      </c>
      <c r="B55" s="1">
        <v>1</v>
      </c>
      <c r="C55" s="1">
        <v>216</v>
      </c>
      <c r="D55" s="1"/>
      <c r="E55" s="1"/>
      <c r="F55" s="1"/>
      <c r="G55" s="3"/>
      <c r="H55" s="3"/>
      <c r="I55" s="3"/>
      <c r="J55" s="7" t="s">
        <v>266</v>
      </c>
      <c r="K55" s="234">
        <f>+K56</f>
        <v>125600</v>
      </c>
    </row>
    <row r="56" spans="1:11" x14ac:dyDescent="0.25">
      <c r="A56" s="1">
        <v>2</v>
      </c>
      <c r="B56" s="1">
        <v>1</v>
      </c>
      <c r="C56" s="1">
        <v>216</v>
      </c>
      <c r="D56" s="1">
        <v>1</v>
      </c>
      <c r="E56" s="1"/>
      <c r="F56" s="1"/>
      <c r="G56" s="1"/>
      <c r="H56" s="1"/>
      <c r="I56" s="1"/>
      <c r="J56" s="7" t="s">
        <v>94</v>
      </c>
      <c r="K56" s="234">
        <f>+K57</f>
        <v>125600</v>
      </c>
    </row>
    <row r="57" spans="1:11" x14ac:dyDescent="0.25">
      <c r="A57" s="1">
        <v>2</v>
      </c>
      <c r="B57" s="1">
        <v>1</v>
      </c>
      <c r="C57" s="1">
        <v>216</v>
      </c>
      <c r="D57" s="1">
        <v>1</v>
      </c>
      <c r="E57" s="1">
        <v>1</v>
      </c>
      <c r="F57" s="1">
        <v>15</v>
      </c>
      <c r="G57" s="3"/>
      <c r="H57" s="3"/>
      <c r="I57" s="3"/>
      <c r="J57" s="7" t="s">
        <v>283</v>
      </c>
      <c r="K57" s="234">
        <f>+K58</f>
        <v>125600</v>
      </c>
    </row>
    <row r="58" spans="1:11" x14ac:dyDescent="0.25">
      <c r="A58" s="1">
        <v>2</v>
      </c>
      <c r="B58" s="1">
        <v>1</v>
      </c>
      <c r="C58" s="1">
        <v>216</v>
      </c>
      <c r="D58" s="1">
        <v>1</v>
      </c>
      <c r="E58" s="1">
        <v>1</v>
      </c>
      <c r="F58" s="1">
        <v>15</v>
      </c>
      <c r="G58" s="3" t="str">
        <f>+G54</f>
        <v>JRE</v>
      </c>
      <c r="H58" s="3" t="str">
        <f t="shared" ref="H58:J58" si="0">+H54</f>
        <v>40</v>
      </c>
      <c r="I58" s="3" t="str">
        <f t="shared" si="0"/>
        <v>COM</v>
      </c>
      <c r="J58" s="101" t="str">
        <f t="shared" si="0"/>
        <v>GOBIERNO ABIERTO</v>
      </c>
      <c r="K58" s="234">
        <v>125600</v>
      </c>
    </row>
    <row r="59" spans="1:11" x14ac:dyDescent="0.25">
      <c r="A59" s="1">
        <v>2</v>
      </c>
      <c r="B59" s="1">
        <v>2</v>
      </c>
      <c r="C59" s="1"/>
      <c r="D59" s="1"/>
      <c r="E59" s="1"/>
      <c r="F59" s="1"/>
      <c r="G59" s="1"/>
      <c r="H59" s="1"/>
      <c r="I59" s="1"/>
      <c r="J59" s="7" t="s">
        <v>111</v>
      </c>
      <c r="K59" s="234">
        <f>+K60</f>
        <v>65000</v>
      </c>
    </row>
    <row r="60" spans="1:11" x14ac:dyDescent="0.25">
      <c r="A60" s="1">
        <v>2</v>
      </c>
      <c r="B60" s="1">
        <v>2</v>
      </c>
      <c r="C60" s="1">
        <v>221</v>
      </c>
      <c r="D60" s="1"/>
      <c r="E60" s="1"/>
      <c r="F60" s="1"/>
      <c r="G60" s="1"/>
      <c r="H60" s="1"/>
      <c r="I60" s="1"/>
      <c r="J60" s="7" t="s">
        <v>112</v>
      </c>
      <c r="K60" s="234">
        <f>+K61</f>
        <v>65000</v>
      </c>
    </row>
    <row r="61" spans="1:11" x14ac:dyDescent="0.25">
      <c r="A61" s="1">
        <v>2</v>
      </c>
      <c r="B61" s="1">
        <v>2</v>
      </c>
      <c r="C61" s="1">
        <v>221</v>
      </c>
      <c r="D61" s="1">
        <v>1</v>
      </c>
      <c r="E61" s="1"/>
      <c r="F61" s="1"/>
      <c r="G61" s="1"/>
      <c r="H61" s="1"/>
      <c r="I61" s="1"/>
      <c r="J61" s="7" t="s">
        <v>94</v>
      </c>
      <c r="K61" s="234">
        <f>+K62</f>
        <v>65000</v>
      </c>
    </row>
    <row r="62" spans="1:11" x14ac:dyDescent="0.25">
      <c r="A62" s="1">
        <v>2</v>
      </c>
      <c r="B62" s="1">
        <v>2</v>
      </c>
      <c r="C62" s="1">
        <v>221</v>
      </c>
      <c r="D62" s="1">
        <v>1</v>
      </c>
      <c r="E62" s="1">
        <v>1</v>
      </c>
      <c r="F62" s="1"/>
      <c r="G62" s="1"/>
      <c r="H62" s="1"/>
      <c r="I62" s="1"/>
      <c r="J62" s="7" t="s">
        <v>113</v>
      </c>
      <c r="K62" s="234">
        <f>SUM(K63:K63)</f>
        <v>65000</v>
      </c>
    </row>
    <row r="63" spans="1:11" x14ac:dyDescent="0.25">
      <c r="A63" s="1">
        <v>2</v>
      </c>
      <c r="B63" s="1">
        <v>2</v>
      </c>
      <c r="C63" s="1">
        <v>221</v>
      </c>
      <c r="D63" s="1">
        <v>1</v>
      </c>
      <c r="E63" s="1">
        <v>1</v>
      </c>
      <c r="F63" s="1">
        <v>15</v>
      </c>
      <c r="G63" s="3" t="str">
        <f>+G13</f>
        <v>JRE</v>
      </c>
      <c r="H63" s="3" t="str">
        <f>+H13</f>
        <v>40</v>
      </c>
      <c r="I63" s="3" t="str">
        <f>+I13</f>
        <v>COM</v>
      </c>
      <c r="J63" s="101" t="str">
        <f>+J13</f>
        <v>GOBIERNO ABIERTO</v>
      </c>
      <c r="K63" s="234">
        <v>65000</v>
      </c>
    </row>
    <row r="64" spans="1:11" x14ac:dyDescent="0.25">
      <c r="A64" s="1">
        <v>2</v>
      </c>
      <c r="B64" s="1">
        <v>6</v>
      </c>
      <c r="C64" s="1"/>
      <c r="D64" s="1"/>
      <c r="E64" s="1"/>
      <c r="F64" s="1"/>
      <c r="G64" s="1"/>
      <c r="H64" s="1"/>
      <c r="I64" s="1"/>
      <c r="J64" s="7" t="s">
        <v>114</v>
      </c>
      <c r="K64" s="236">
        <f>+K65</f>
        <v>56500</v>
      </c>
    </row>
    <row r="65" spans="1:11" x14ac:dyDescent="0.25">
      <c r="A65" s="1">
        <v>2</v>
      </c>
      <c r="B65" s="1">
        <v>6</v>
      </c>
      <c r="C65" s="1">
        <v>261</v>
      </c>
      <c r="D65" s="1"/>
      <c r="E65" s="1"/>
      <c r="F65" s="1"/>
      <c r="G65" s="1"/>
      <c r="H65" s="1"/>
      <c r="I65" s="1"/>
      <c r="J65" s="7" t="s">
        <v>114</v>
      </c>
      <c r="K65" s="236">
        <f>+K66+K69</f>
        <v>56500</v>
      </c>
    </row>
    <row r="66" spans="1:11" x14ac:dyDescent="0.25">
      <c r="A66" s="1">
        <v>2</v>
      </c>
      <c r="B66" s="1">
        <v>6</v>
      </c>
      <c r="C66" s="1">
        <v>261</v>
      </c>
      <c r="D66" s="1">
        <v>1</v>
      </c>
      <c r="E66" s="1"/>
      <c r="F66" s="1"/>
      <c r="G66" s="1"/>
      <c r="H66" s="1"/>
      <c r="I66" s="1"/>
      <c r="J66" s="7" t="s">
        <v>94</v>
      </c>
      <c r="K66" s="236">
        <f>+K67</f>
        <v>56500</v>
      </c>
    </row>
    <row r="67" spans="1:11" x14ac:dyDescent="0.25">
      <c r="A67" s="1">
        <v>2</v>
      </c>
      <c r="B67" s="1">
        <v>6</v>
      </c>
      <c r="C67" s="1">
        <v>261</v>
      </c>
      <c r="D67" s="1">
        <v>1</v>
      </c>
      <c r="E67" s="1">
        <v>1</v>
      </c>
      <c r="F67" s="1"/>
      <c r="G67" s="1"/>
      <c r="H67" s="1"/>
      <c r="I67" s="1"/>
      <c r="J67" s="7" t="s">
        <v>115</v>
      </c>
      <c r="K67" s="236">
        <f>SUM(K68:K68)</f>
        <v>56500</v>
      </c>
    </row>
    <row r="68" spans="1:11" x14ac:dyDescent="0.25">
      <c r="A68" s="1">
        <v>2</v>
      </c>
      <c r="B68" s="1">
        <v>6</v>
      </c>
      <c r="C68" s="1">
        <v>261</v>
      </c>
      <c r="D68" s="1">
        <v>1</v>
      </c>
      <c r="E68" s="1">
        <v>1</v>
      </c>
      <c r="F68" s="1">
        <v>15</v>
      </c>
      <c r="G68" s="3" t="str">
        <f>+G13</f>
        <v>JRE</v>
      </c>
      <c r="H68" s="3" t="str">
        <f>+H13</f>
        <v>40</v>
      </c>
      <c r="I68" s="3" t="str">
        <f>+I13</f>
        <v>COM</v>
      </c>
      <c r="J68" s="101" t="str">
        <f>+J13</f>
        <v>GOBIERNO ABIERTO</v>
      </c>
      <c r="K68" s="236">
        <v>56500</v>
      </c>
    </row>
    <row r="69" spans="1:11" x14ac:dyDescent="0.25">
      <c r="A69" s="1">
        <v>2</v>
      </c>
      <c r="B69" s="1">
        <v>6</v>
      </c>
      <c r="C69" s="1">
        <v>261</v>
      </c>
      <c r="D69" s="1">
        <v>7</v>
      </c>
      <c r="E69" s="1"/>
      <c r="F69" s="1"/>
      <c r="G69" s="1"/>
      <c r="H69" s="1"/>
      <c r="I69" s="1"/>
      <c r="J69" s="7" t="s">
        <v>107</v>
      </c>
      <c r="K69" s="234">
        <f>+K70</f>
        <v>0</v>
      </c>
    </row>
    <row r="70" spans="1:11" x14ac:dyDescent="0.25">
      <c r="A70" s="1">
        <v>2</v>
      </c>
      <c r="B70" s="1">
        <v>6</v>
      </c>
      <c r="C70" s="1">
        <v>261</v>
      </c>
      <c r="D70" s="1">
        <v>7</v>
      </c>
      <c r="E70" s="1">
        <v>1</v>
      </c>
      <c r="F70" s="1"/>
      <c r="G70" s="1"/>
      <c r="H70" s="1"/>
      <c r="I70" s="1"/>
      <c r="J70" s="7" t="s">
        <v>115</v>
      </c>
      <c r="K70" s="234">
        <f>+K71</f>
        <v>0</v>
      </c>
    </row>
    <row r="71" spans="1:11" x14ac:dyDescent="0.25">
      <c r="A71" s="1">
        <v>2</v>
      </c>
      <c r="B71" s="1">
        <v>6</v>
      </c>
      <c r="C71" s="1">
        <v>261</v>
      </c>
      <c r="D71" s="1">
        <v>7</v>
      </c>
      <c r="E71" s="1">
        <v>1</v>
      </c>
      <c r="F71" s="1">
        <v>11</v>
      </c>
      <c r="G71" s="3" t="str">
        <f>+G13</f>
        <v>JRE</v>
      </c>
      <c r="H71" s="3" t="str">
        <f>+H13</f>
        <v>40</v>
      </c>
      <c r="I71" s="3" t="str">
        <f>+I13</f>
        <v>COM</v>
      </c>
      <c r="J71" s="101" t="str">
        <f>+J13</f>
        <v>GOBIERNO ABIERTO</v>
      </c>
      <c r="K71" s="234">
        <v>0</v>
      </c>
    </row>
    <row r="72" spans="1:11" x14ac:dyDescent="0.25">
      <c r="A72" s="1">
        <v>2</v>
      </c>
      <c r="B72" s="1">
        <v>6</v>
      </c>
      <c r="C72" s="1">
        <v>261</v>
      </c>
      <c r="D72" s="1">
        <v>8</v>
      </c>
      <c r="E72" s="1"/>
      <c r="F72" s="1"/>
      <c r="G72" s="1"/>
      <c r="H72" s="1"/>
      <c r="I72" s="1"/>
      <c r="J72" s="7" t="s">
        <v>108</v>
      </c>
      <c r="K72" s="234">
        <f>+K73</f>
        <v>0</v>
      </c>
    </row>
    <row r="73" spans="1:11" x14ac:dyDescent="0.25">
      <c r="A73" s="1">
        <v>2</v>
      </c>
      <c r="B73" s="1">
        <v>6</v>
      </c>
      <c r="C73" s="1">
        <v>261</v>
      </c>
      <c r="D73" s="1">
        <v>8</v>
      </c>
      <c r="E73" s="1">
        <v>1</v>
      </c>
      <c r="F73" s="1"/>
      <c r="G73" s="1"/>
      <c r="H73" s="1"/>
      <c r="I73" s="1"/>
      <c r="J73" s="7" t="s">
        <v>115</v>
      </c>
      <c r="K73" s="234">
        <f>SUM(K74:K74)</f>
        <v>0</v>
      </c>
    </row>
    <row r="74" spans="1:11" x14ac:dyDescent="0.25">
      <c r="A74" s="1">
        <v>2</v>
      </c>
      <c r="B74" s="1">
        <v>6</v>
      </c>
      <c r="C74" s="1">
        <v>261</v>
      </c>
      <c r="D74" s="1">
        <v>8</v>
      </c>
      <c r="E74" s="1">
        <v>1</v>
      </c>
      <c r="F74" s="1">
        <v>15</v>
      </c>
      <c r="G74" s="3" t="str">
        <f>+G13</f>
        <v>JRE</v>
      </c>
      <c r="H74" s="3" t="str">
        <f>+H13</f>
        <v>40</v>
      </c>
      <c r="I74" s="3" t="str">
        <f>+I13</f>
        <v>COM</v>
      </c>
      <c r="J74" s="101" t="str">
        <f>+J13</f>
        <v>GOBIERNO ABIERTO</v>
      </c>
      <c r="K74" s="234">
        <v>0</v>
      </c>
    </row>
    <row r="75" spans="1:11" x14ac:dyDescent="0.25">
      <c r="A75" s="1">
        <v>2</v>
      </c>
      <c r="B75" s="1">
        <v>9</v>
      </c>
      <c r="C75" s="1"/>
      <c r="D75" s="1"/>
      <c r="E75" s="1"/>
      <c r="F75" s="1"/>
      <c r="G75" s="1"/>
      <c r="H75" s="1"/>
      <c r="I75" s="1"/>
      <c r="J75" s="7" t="s">
        <v>116</v>
      </c>
      <c r="K75" s="236">
        <f>+K76+K80</f>
        <v>35600</v>
      </c>
    </row>
    <row r="76" spans="1:11" x14ac:dyDescent="0.25">
      <c r="A76" s="1">
        <v>2</v>
      </c>
      <c r="B76" s="1">
        <v>9</v>
      </c>
      <c r="C76" s="1">
        <v>291</v>
      </c>
      <c r="D76" s="1"/>
      <c r="E76" s="1"/>
      <c r="F76" s="1"/>
      <c r="G76" s="1"/>
      <c r="H76" s="1"/>
      <c r="I76" s="1"/>
      <c r="J76" s="7" t="s">
        <v>117</v>
      </c>
      <c r="K76" s="234">
        <f>+K77</f>
        <v>0</v>
      </c>
    </row>
    <row r="77" spans="1:11" x14ac:dyDescent="0.25">
      <c r="A77" s="1">
        <v>2</v>
      </c>
      <c r="B77" s="1">
        <v>9</v>
      </c>
      <c r="C77" s="1">
        <v>291</v>
      </c>
      <c r="D77" s="1">
        <v>7</v>
      </c>
      <c r="E77" s="1"/>
      <c r="F77" s="1"/>
      <c r="G77" s="1"/>
      <c r="H77" s="1"/>
      <c r="I77" s="1"/>
      <c r="J77" s="7" t="s">
        <v>107</v>
      </c>
      <c r="K77" s="234">
        <f>+K78</f>
        <v>0</v>
      </c>
    </row>
    <row r="78" spans="1:11" ht="26.25" x14ac:dyDescent="0.25">
      <c r="A78" s="1">
        <v>2</v>
      </c>
      <c r="B78" s="1">
        <v>9</v>
      </c>
      <c r="C78" s="1">
        <v>291</v>
      </c>
      <c r="D78" s="1">
        <v>7</v>
      </c>
      <c r="E78" s="1">
        <v>1</v>
      </c>
      <c r="F78" s="1"/>
      <c r="G78" s="1"/>
      <c r="H78" s="1"/>
      <c r="I78" s="1"/>
      <c r="J78" s="7" t="s">
        <v>118</v>
      </c>
      <c r="K78" s="234">
        <f>+K79</f>
        <v>0</v>
      </c>
    </row>
    <row r="79" spans="1:11" x14ac:dyDescent="0.25">
      <c r="A79" s="1">
        <v>2</v>
      </c>
      <c r="B79" s="1">
        <v>9</v>
      </c>
      <c r="C79" s="1">
        <v>291</v>
      </c>
      <c r="D79" s="1">
        <v>7</v>
      </c>
      <c r="E79" s="1">
        <v>1</v>
      </c>
      <c r="F79" s="1">
        <v>11</v>
      </c>
      <c r="G79" s="3" t="str">
        <f>+G13</f>
        <v>JRE</v>
      </c>
      <c r="H79" s="3" t="str">
        <f>+H13</f>
        <v>40</v>
      </c>
      <c r="I79" s="3" t="str">
        <f>+I13</f>
        <v>COM</v>
      </c>
      <c r="J79" s="101" t="str">
        <f>+J13</f>
        <v>GOBIERNO ABIERTO</v>
      </c>
      <c r="K79" s="234">
        <v>0</v>
      </c>
    </row>
    <row r="80" spans="1:11" x14ac:dyDescent="0.25">
      <c r="A80" s="1">
        <v>2</v>
      </c>
      <c r="B80" s="1">
        <v>9</v>
      </c>
      <c r="C80" s="1">
        <v>296</v>
      </c>
      <c r="D80" s="1"/>
      <c r="E80" s="1"/>
      <c r="F80" s="1"/>
      <c r="G80" s="1"/>
      <c r="H80" s="1"/>
      <c r="I80" s="1"/>
      <c r="J80" s="7" t="s">
        <v>119</v>
      </c>
      <c r="K80" s="236">
        <f>+K81</f>
        <v>35600</v>
      </c>
    </row>
    <row r="81" spans="1:11" x14ac:dyDescent="0.25">
      <c r="A81" s="1">
        <v>2</v>
      </c>
      <c r="B81" s="1">
        <v>9</v>
      </c>
      <c r="C81" s="1">
        <v>296</v>
      </c>
      <c r="D81" s="1">
        <v>1</v>
      </c>
      <c r="E81" s="1"/>
      <c r="F81" s="1"/>
      <c r="G81" s="1"/>
      <c r="H81" s="1"/>
      <c r="I81" s="1"/>
      <c r="J81" s="7" t="s">
        <v>94</v>
      </c>
      <c r="K81" s="236">
        <f>+K82</f>
        <v>35600</v>
      </c>
    </row>
    <row r="82" spans="1:11" x14ac:dyDescent="0.25">
      <c r="A82" s="1">
        <v>2</v>
      </c>
      <c r="B82" s="1">
        <v>9</v>
      </c>
      <c r="C82" s="1">
        <v>296</v>
      </c>
      <c r="D82" s="1">
        <v>1</v>
      </c>
      <c r="E82" s="1">
        <v>1</v>
      </c>
      <c r="F82" s="1"/>
      <c r="G82" s="1"/>
      <c r="H82" s="1"/>
      <c r="I82" s="1"/>
      <c r="J82" s="7" t="s">
        <v>120</v>
      </c>
      <c r="K82" s="236">
        <f>SUM(K83:K83)</f>
        <v>35600</v>
      </c>
    </row>
    <row r="83" spans="1:11" x14ac:dyDescent="0.25">
      <c r="A83" s="1">
        <v>2</v>
      </c>
      <c r="B83" s="1">
        <v>9</v>
      </c>
      <c r="C83" s="1">
        <v>296</v>
      </c>
      <c r="D83" s="1">
        <v>1</v>
      </c>
      <c r="E83" s="1">
        <v>1</v>
      </c>
      <c r="F83" s="1">
        <v>15</v>
      </c>
      <c r="G83" s="3" t="str">
        <f>+G13</f>
        <v>JRE</v>
      </c>
      <c r="H83" s="3" t="str">
        <f>+H13</f>
        <v>40</v>
      </c>
      <c r="I83" s="3" t="str">
        <f>+I13</f>
        <v>COM</v>
      </c>
      <c r="J83" s="101" t="str">
        <f>+J13</f>
        <v>GOBIERNO ABIERTO</v>
      </c>
      <c r="K83" s="236">
        <f>185600-150000</f>
        <v>35600</v>
      </c>
    </row>
    <row r="84" spans="1:11" x14ac:dyDescent="0.25">
      <c r="A84" s="1">
        <v>2</v>
      </c>
      <c r="B84" s="1">
        <v>9</v>
      </c>
      <c r="C84" s="1">
        <v>296</v>
      </c>
      <c r="D84" s="1">
        <v>7</v>
      </c>
      <c r="E84" s="1"/>
      <c r="F84" s="1"/>
      <c r="G84" s="1"/>
      <c r="H84" s="1"/>
      <c r="I84" s="1"/>
      <c r="J84" s="7" t="s">
        <v>107</v>
      </c>
      <c r="K84" s="234">
        <f>+K85</f>
        <v>0</v>
      </c>
    </row>
    <row r="85" spans="1:11" x14ac:dyDescent="0.25">
      <c r="A85" s="1">
        <v>2</v>
      </c>
      <c r="B85" s="1">
        <v>9</v>
      </c>
      <c r="C85" s="1">
        <v>296</v>
      </c>
      <c r="D85" s="1">
        <v>7</v>
      </c>
      <c r="E85" s="1">
        <v>1</v>
      </c>
      <c r="F85" s="1"/>
      <c r="G85" s="1"/>
      <c r="H85" s="1"/>
      <c r="I85" s="1"/>
      <c r="J85" s="7" t="s">
        <v>120</v>
      </c>
      <c r="K85" s="234">
        <f>+K86</f>
        <v>0</v>
      </c>
    </row>
    <row r="86" spans="1:11" x14ac:dyDescent="0.25">
      <c r="A86" s="1">
        <v>2</v>
      </c>
      <c r="B86" s="1">
        <v>9</v>
      </c>
      <c r="C86" s="1">
        <v>296</v>
      </c>
      <c r="D86" s="1">
        <v>7</v>
      </c>
      <c r="E86" s="1">
        <v>1</v>
      </c>
      <c r="F86" s="1">
        <v>11</v>
      </c>
      <c r="G86" s="3" t="str">
        <f>+G23</f>
        <v>JRE</v>
      </c>
      <c r="H86" s="3" t="str">
        <f>+H23</f>
        <v>40</v>
      </c>
      <c r="I86" s="3" t="str">
        <f>+I23</f>
        <v>COM</v>
      </c>
      <c r="J86" s="101" t="str">
        <f>+J23</f>
        <v>GOBIERNO ABIERTO</v>
      </c>
      <c r="K86" s="234">
        <v>0</v>
      </c>
    </row>
    <row r="87" spans="1:11" x14ac:dyDescent="0.25">
      <c r="A87" s="1">
        <v>2</v>
      </c>
      <c r="B87" s="1">
        <v>9</v>
      </c>
      <c r="C87" s="1">
        <v>296</v>
      </c>
      <c r="D87" s="1">
        <v>8</v>
      </c>
      <c r="E87" s="1"/>
      <c r="F87" s="1"/>
      <c r="G87" s="1"/>
      <c r="H87" s="1"/>
      <c r="I87" s="1"/>
      <c r="J87" s="7" t="s">
        <v>108</v>
      </c>
      <c r="K87" s="234">
        <f>+K88</f>
        <v>0</v>
      </c>
    </row>
    <row r="88" spans="1:11" x14ac:dyDescent="0.25">
      <c r="A88" s="1">
        <v>2</v>
      </c>
      <c r="B88" s="1">
        <v>9</v>
      </c>
      <c r="C88" s="1">
        <v>296</v>
      </c>
      <c r="D88" s="1">
        <v>8</v>
      </c>
      <c r="E88" s="1">
        <v>1</v>
      </c>
      <c r="F88" s="1"/>
      <c r="G88" s="1"/>
      <c r="H88" s="1"/>
      <c r="I88" s="1"/>
      <c r="J88" s="7" t="s">
        <v>120</v>
      </c>
      <c r="K88" s="234">
        <f>+K89</f>
        <v>0</v>
      </c>
    </row>
    <row r="89" spans="1:11" x14ac:dyDescent="0.25">
      <c r="A89" s="1">
        <v>2</v>
      </c>
      <c r="B89" s="1">
        <v>9</v>
      </c>
      <c r="C89" s="1">
        <v>296</v>
      </c>
      <c r="D89" s="1">
        <v>8</v>
      </c>
      <c r="E89" s="1">
        <v>1</v>
      </c>
      <c r="F89" s="1">
        <v>15</v>
      </c>
      <c r="G89" s="3" t="str">
        <f>+G13</f>
        <v>JRE</v>
      </c>
      <c r="H89" s="3" t="str">
        <f>+H13</f>
        <v>40</v>
      </c>
      <c r="I89" s="3" t="str">
        <f>+I13</f>
        <v>COM</v>
      </c>
      <c r="J89" s="101" t="str">
        <f>+J13</f>
        <v>GOBIERNO ABIERTO</v>
      </c>
      <c r="K89" s="234">
        <v>0</v>
      </c>
    </row>
    <row r="90" spans="1:11" x14ac:dyDescent="0.25">
      <c r="A90" s="1">
        <v>3</v>
      </c>
      <c r="B90" s="1"/>
      <c r="C90" s="1"/>
      <c r="D90" s="1"/>
      <c r="E90" s="1"/>
      <c r="F90" s="1"/>
      <c r="G90" s="1"/>
      <c r="H90" s="1"/>
      <c r="I90" s="1"/>
      <c r="J90" s="7" t="s">
        <v>121</v>
      </c>
      <c r="K90" s="234">
        <f>+K91+K99+K115</f>
        <v>20000</v>
      </c>
    </row>
    <row r="91" spans="1:11" x14ac:dyDescent="0.25">
      <c r="A91" s="1">
        <v>3</v>
      </c>
      <c r="B91" s="1">
        <v>1</v>
      </c>
      <c r="C91" s="1"/>
      <c r="D91" s="1"/>
      <c r="E91" s="1"/>
      <c r="F91" s="1"/>
      <c r="G91" s="1"/>
      <c r="H91" s="1"/>
      <c r="I91" s="1"/>
      <c r="J91" s="7" t="s">
        <v>122</v>
      </c>
      <c r="K91" s="234">
        <f>+K92</f>
        <v>20000</v>
      </c>
    </row>
    <row r="92" spans="1:11" x14ac:dyDescent="0.25">
      <c r="A92" s="1">
        <v>3</v>
      </c>
      <c r="B92" s="1">
        <v>1</v>
      </c>
      <c r="C92" s="1">
        <v>314</v>
      </c>
      <c r="D92" s="1"/>
      <c r="E92" s="1"/>
      <c r="F92" s="1"/>
      <c r="G92" s="1"/>
      <c r="H92" s="1"/>
      <c r="I92" s="1"/>
      <c r="J92" s="7" t="s">
        <v>123</v>
      </c>
      <c r="K92" s="234">
        <f>+K93+K96</f>
        <v>20000</v>
      </c>
    </row>
    <row r="93" spans="1:11" x14ac:dyDescent="0.25">
      <c r="A93" s="1">
        <v>3</v>
      </c>
      <c r="B93" s="1">
        <v>1</v>
      </c>
      <c r="C93" s="1">
        <v>314</v>
      </c>
      <c r="D93" s="1">
        <v>1</v>
      </c>
      <c r="E93" s="1"/>
      <c r="F93" s="1"/>
      <c r="G93" s="1"/>
      <c r="H93" s="1"/>
      <c r="I93" s="1"/>
      <c r="J93" s="7" t="s">
        <v>94</v>
      </c>
      <c r="K93" s="234">
        <f>+K94</f>
        <v>20000</v>
      </c>
    </row>
    <row r="94" spans="1:11" x14ac:dyDescent="0.25">
      <c r="A94" s="1">
        <v>3</v>
      </c>
      <c r="B94" s="1">
        <v>1</v>
      </c>
      <c r="C94" s="1">
        <v>314</v>
      </c>
      <c r="D94" s="1">
        <v>1</v>
      </c>
      <c r="E94" s="1">
        <v>1</v>
      </c>
      <c r="F94" s="1"/>
      <c r="G94" s="1"/>
      <c r="H94" s="1"/>
      <c r="I94" s="1"/>
      <c r="J94" s="7" t="s">
        <v>124</v>
      </c>
      <c r="K94" s="234">
        <f>+K95</f>
        <v>20000</v>
      </c>
    </row>
    <row r="95" spans="1:11" x14ac:dyDescent="0.25">
      <c r="A95" s="1">
        <v>3</v>
      </c>
      <c r="B95" s="1">
        <v>1</v>
      </c>
      <c r="C95" s="1">
        <v>314</v>
      </c>
      <c r="D95" s="1">
        <v>1</v>
      </c>
      <c r="E95" s="1">
        <v>1</v>
      </c>
      <c r="F95" s="1">
        <v>15</v>
      </c>
      <c r="G95" s="3" t="str">
        <f>+G13</f>
        <v>JRE</v>
      </c>
      <c r="H95" s="3" t="str">
        <f>+H13</f>
        <v>40</v>
      </c>
      <c r="I95" s="3" t="str">
        <f>+I13</f>
        <v>COM</v>
      </c>
      <c r="J95" s="101" t="str">
        <f>+J13</f>
        <v>GOBIERNO ABIERTO</v>
      </c>
      <c r="K95" s="234">
        <v>20000</v>
      </c>
    </row>
    <row r="96" spans="1:11" x14ac:dyDescent="0.25">
      <c r="A96" s="1">
        <v>3</v>
      </c>
      <c r="B96" s="1">
        <v>1</v>
      </c>
      <c r="C96" s="1">
        <v>314</v>
      </c>
      <c r="D96" s="1">
        <v>7</v>
      </c>
      <c r="E96" s="1"/>
      <c r="F96" s="1"/>
      <c r="G96" s="1"/>
      <c r="H96" s="1"/>
      <c r="I96" s="1"/>
      <c r="J96" s="7" t="s">
        <v>107</v>
      </c>
      <c r="K96" s="234">
        <f>+K97</f>
        <v>0</v>
      </c>
    </row>
    <row r="97" spans="1:11" x14ac:dyDescent="0.25">
      <c r="A97" s="1">
        <v>3</v>
      </c>
      <c r="B97" s="1">
        <v>1</v>
      </c>
      <c r="C97" s="1">
        <v>314</v>
      </c>
      <c r="D97" s="1">
        <v>7</v>
      </c>
      <c r="E97" s="1">
        <v>1</v>
      </c>
      <c r="F97" s="1"/>
      <c r="G97" s="1"/>
      <c r="H97" s="1"/>
      <c r="I97" s="1"/>
      <c r="J97" s="7" t="s">
        <v>124</v>
      </c>
      <c r="K97" s="234">
        <f>+K98</f>
        <v>0</v>
      </c>
    </row>
    <row r="98" spans="1:11" x14ac:dyDescent="0.25">
      <c r="A98" s="1">
        <v>3</v>
      </c>
      <c r="B98" s="1">
        <v>1</v>
      </c>
      <c r="C98" s="1">
        <v>314</v>
      </c>
      <c r="D98" s="1">
        <v>7</v>
      </c>
      <c r="E98" s="1">
        <v>1</v>
      </c>
      <c r="F98" s="1">
        <v>11</v>
      </c>
      <c r="G98" s="3" t="str">
        <f>+G13</f>
        <v>JRE</v>
      </c>
      <c r="H98" s="3" t="str">
        <f>+H13</f>
        <v>40</v>
      </c>
      <c r="I98" s="3" t="str">
        <f>+I13</f>
        <v>COM</v>
      </c>
      <c r="J98" s="101" t="str">
        <f>+J13</f>
        <v>GOBIERNO ABIERTO</v>
      </c>
      <c r="K98" s="234">
        <v>0</v>
      </c>
    </row>
    <row r="99" spans="1:11" x14ac:dyDescent="0.25">
      <c r="A99" s="1">
        <v>3</v>
      </c>
      <c r="B99" s="1">
        <v>4</v>
      </c>
      <c r="C99" s="1"/>
      <c r="D99" s="1"/>
      <c r="E99" s="1"/>
      <c r="F99" s="1"/>
      <c r="G99" s="1"/>
      <c r="H99" s="1"/>
      <c r="I99" s="1"/>
      <c r="J99" s="7" t="s">
        <v>125</v>
      </c>
      <c r="K99" s="234">
        <f>+K100</f>
        <v>0</v>
      </c>
    </row>
    <row r="100" spans="1:11" x14ac:dyDescent="0.25">
      <c r="A100" s="1">
        <v>3</v>
      </c>
      <c r="B100" s="1">
        <v>4</v>
      </c>
      <c r="C100" s="1">
        <v>341</v>
      </c>
      <c r="D100" s="1"/>
      <c r="E100" s="1"/>
      <c r="F100" s="1"/>
      <c r="G100" s="1"/>
      <c r="H100" s="1"/>
      <c r="I100" s="1"/>
      <c r="J100" s="7" t="s">
        <v>126</v>
      </c>
      <c r="K100" s="234">
        <f>+K101+K104+K107</f>
        <v>0</v>
      </c>
    </row>
    <row r="101" spans="1:11" x14ac:dyDescent="0.25">
      <c r="A101" s="1">
        <v>3</v>
      </c>
      <c r="B101" s="1">
        <v>4</v>
      </c>
      <c r="C101" s="1">
        <v>341</v>
      </c>
      <c r="D101" s="1">
        <v>1</v>
      </c>
      <c r="E101" s="1"/>
      <c r="F101" s="1"/>
      <c r="G101" s="1"/>
      <c r="H101" s="1"/>
      <c r="I101" s="1"/>
      <c r="J101" s="7" t="s">
        <v>94</v>
      </c>
      <c r="K101" s="234">
        <f>+K102</f>
        <v>0</v>
      </c>
    </row>
    <row r="102" spans="1:11" x14ac:dyDescent="0.25">
      <c r="A102" s="1">
        <v>3</v>
      </c>
      <c r="B102" s="1">
        <v>4</v>
      </c>
      <c r="C102" s="1">
        <v>341</v>
      </c>
      <c r="D102" s="1">
        <v>1</v>
      </c>
      <c r="E102" s="1">
        <v>1</v>
      </c>
      <c r="F102" s="1"/>
      <c r="G102" s="1"/>
      <c r="H102" s="1"/>
      <c r="I102" s="1"/>
      <c r="J102" s="7" t="s">
        <v>127</v>
      </c>
      <c r="K102" s="234">
        <f>+K103</f>
        <v>0</v>
      </c>
    </row>
    <row r="103" spans="1:11" x14ac:dyDescent="0.25">
      <c r="A103" s="1">
        <v>3</v>
      </c>
      <c r="B103" s="1">
        <v>4</v>
      </c>
      <c r="C103" s="1">
        <v>341</v>
      </c>
      <c r="D103" s="1">
        <v>1</v>
      </c>
      <c r="E103" s="1">
        <v>1</v>
      </c>
      <c r="F103" s="1">
        <v>15</v>
      </c>
      <c r="G103" s="3" t="str">
        <f>+G13</f>
        <v>JRE</v>
      </c>
      <c r="H103" s="3" t="str">
        <f>+H13</f>
        <v>40</v>
      </c>
      <c r="I103" s="3" t="str">
        <f>+I13</f>
        <v>COM</v>
      </c>
      <c r="J103" s="101" t="str">
        <f>+J13</f>
        <v>GOBIERNO ABIERTO</v>
      </c>
      <c r="K103" s="234">
        <v>0</v>
      </c>
    </row>
    <row r="104" spans="1:11" x14ac:dyDescent="0.25">
      <c r="A104" s="1">
        <v>3</v>
      </c>
      <c r="B104" s="1">
        <v>4</v>
      </c>
      <c r="C104" s="1">
        <v>341</v>
      </c>
      <c r="D104" s="1">
        <v>7</v>
      </c>
      <c r="E104" s="1"/>
      <c r="F104" s="1"/>
      <c r="G104" s="1"/>
      <c r="H104" s="1"/>
      <c r="I104" s="1"/>
      <c r="J104" s="7" t="s">
        <v>107</v>
      </c>
      <c r="K104" s="234">
        <f>+K105</f>
        <v>0</v>
      </c>
    </row>
    <row r="105" spans="1:11" x14ac:dyDescent="0.25">
      <c r="A105" s="1">
        <v>3</v>
      </c>
      <c r="B105" s="1">
        <v>4</v>
      </c>
      <c r="C105" s="1">
        <v>341</v>
      </c>
      <c r="D105" s="1">
        <v>7</v>
      </c>
      <c r="E105" s="1">
        <v>1</v>
      </c>
      <c r="F105" s="1"/>
      <c r="G105" s="1"/>
      <c r="H105" s="1"/>
      <c r="I105" s="1"/>
      <c r="J105" s="7" t="s">
        <v>127</v>
      </c>
      <c r="K105" s="234">
        <f>+K106</f>
        <v>0</v>
      </c>
    </row>
    <row r="106" spans="1:11" x14ac:dyDescent="0.25">
      <c r="A106" s="1">
        <v>3</v>
      </c>
      <c r="B106" s="1">
        <v>4</v>
      </c>
      <c r="C106" s="1">
        <v>341</v>
      </c>
      <c r="D106" s="1">
        <v>7</v>
      </c>
      <c r="E106" s="1">
        <v>1</v>
      </c>
      <c r="F106" s="1">
        <v>11</v>
      </c>
      <c r="G106" s="3" t="str">
        <f>+G13</f>
        <v>JRE</v>
      </c>
      <c r="H106" s="3" t="str">
        <f>+H13</f>
        <v>40</v>
      </c>
      <c r="I106" s="3" t="str">
        <f>+I13</f>
        <v>COM</v>
      </c>
      <c r="J106" s="101" t="str">
        <f>+J13</f>
        <v>GOBIERNO ABIERTO</v>
      </c>
      <c r="K106" s="234">
        <v>0</v>
      </c>
    </row>
    <row r="107" spans="1:11" x14ac:dyDescent="0.25">
      <c r="A107" s="1">
        <v>3</v>
      </c>
      <c r="B107" s="1">
        <v>4</v>
      </c>
      <c r="C107" s="1">
        <v>341</v>
      </c>
      <c r="D107" s="1">
        <v>8</v>
      </c>
      <c r="E107" s="1"/>
      <c r="F107" s="1"/>
      <c r="G107" s="1"/>
      <c r="H107" s="1"/>
      <c r="I107" s="1"/>
      <c r="J107" s="7" t="s">
        <v>108</v>
      </c>
      <c r="K107" s="234">
        <f>+K108</f>
        <v>0</v>
      </c>
    </row>
    <row r="108" spans="1:11" x14ac:dyDescent="0.25">
      <c r="A108" s="1">
        <v>3</v>
      </c>
      <c r="B108" s="1">
        <v>4</v>
      </c>
      <c r="C108" s="1">
        <v>341</v>
      </c>
      <c r="D108" s="1">
        <v>8</v>
      </c>
      <c r="E108" s="1">
        <v>1</v>
      </c>
      <c r="F108" s="1"/>
      <c r="G108" s="1"/>
      <c r="H108" s="1"/>
      <c r="I108" s="1"/>
      <c r="J108" s="7" t="s">
        <v>127</v>
      </c>
      <c r="K108" s="234">
        <f>+K109</f>
        <v>0</v>
      </c>
    </row>
    <row r="109" spans="1:11" x14ac:dyDescent="0.25">
      <c r="A109" s="1">
        <v>3</v>
      </c>
      <c r="B109" s="1">
        <v>4</v>
      </c>
      <c r="C109" s="1">
        <v>341</v>
      </c>
      <c r="D109" s="1">
        <v>8</v>
      </c>
      <c r="E109" s="1">
        <v>1</v>
      </c>
      <c r="F109" s="1">
        <v>15</v>
      </c>
      <c r="G109" s="3" t="str">
        <f>+G13</f>
        <v>JRE</v>
      </c>
      <c r="H109" s="3" t="str">
        <f>+H13</f>
        <v>40</v>
      </c>
      <c r="I109" s="3" t="str">
        <f>+I13</f>
        <v>COM</v>
      </c>
      <c r="J109" s="101" t="str">
        <f>+J13</f>
        <v>GOBIERNO ABIERTO</v>
      </c>
      <c r="K109" s="234">
        <v>0</v>
      </c>
    </row>
    <row r="110" spans="1:11" x14ac:dyDescent="0.25">
      <c r="A110" s="1">
        <v>3</v>
      </c>
      <c r="B110" s="1">
        <v>5</v>
      </c>
      <c r="C110" s="1"/>
      <c r="D110" s="1"/>
      <c r="E110" s="1"/>
      <c r="F110" s="1"/>
      <c r="G110" s="1"/>
      <c r="H110" s="1"/>
      <c r="I110" s="1"/>
      <c r="J110" s="7" t="s">
        <v>128</v>
      </c>
      <c r="K110" s="234">
        <f>+K111</f>
        <v>56500</v>
      </c>
    </row>
    <row r="111" spans="1:11" ht="26.25" x14ac:dyDescent="0.25">
      <c r="A111" s="1">
        <v>3</v>
      </c>
      <c r="B111" s="1">
        <v>5</v>
      </c>
      <c r="C111" s="1">
        <v>353</v>
      </c>
      <c r="D111" s="1"/>
      <c r="E111" s="1"/>
      <c r="F111" s="1"/>
      <c r="G111" s="1"/>
      <c r="H111" s="1"/>
      <c r="I111" s="1"/>
      <c r="J111" s="7" t="s">
        <v>129</v>
      </c>
      <c r="K111" s="234">
        <f>+K112</f>
        <v>56500</v>
      </c>
    </row>
    <row r="112" spans="1:11" x14ac:dyDescent="0.25">
      <c r="A112" s="1">
        <v>3</v>
      </c>
      <c r="B112" s="1">
        <v>5</v>
      </c>
      <c r="C112" s="1">
        <v>353</v>
      </c>
      <c r="D112" s="1">
        <v>7</v>
      </c>
      <c r="E112" s="1"/>
      <c r="F112" s="1"/>
      <c r="G112" s="1"/>
      <c r="H112" s="1"/>
      <c r="I112" s="1"/>
      <c r="J112" s="7" t="s">
        <v>107</v>
      </c>
      <c r="K112" s="234">
        <f>+K113</f>
        <v>56500</v>
      </c>
    </row>
    <row r="113" spans="1:11" x14ac:dyDescent="0.25">
      <c r="A113" s="1">
        <v>3</v>
      </c>
      <c r="B113" s="1">
        <v>5</v>
      </c>
      <c r="C113" s="1">
        <v>353</v>
      </c>
      <c r="D113" s="1">
        <v>7</v>
      </c>
      <c r="E113" s="1">
        <v>1</v>
      </c>
      <c r="F113" s="1"/>
      <c r="G113" s="1"/>
      <c r="H113" s="1"/>
      <c r="I113" s="1"/>
      <c r="J113" s="7" t="s">
        <v>130</v>
      </c>
      <c r="K113" s="234">
        <f>+K114</f>
        <v>56500</v>
      </c>
    </row>
    <row r="114" spans="1:11" x14ac:dyDescent="0.25">
      <c r="A114" s="1">
        <v>3</v>
      </c>
      <c r="B114" s="1">
        <v>5</v>
      </c>
      <c r="C114" s="1">
        <v>353</v>
      </c>
      <c r="D114" s="1">
        <v>7</v>
      </c>
      <c r="E114" s="1">
        <v>1</v>
      </c>
      <c r="F114" s="1">
        <v>11</v>
      </c>
      <c r="G114" s="3" t="str">
        <f>+G13</f>
        <v>JRE</v>
      </c>
      <c r="H114" s="3" t="str">
        <f>+H13</f>
        <v>40</v>
      </c>
      <c r="I114" s="3" t="str">
        <f>+I13</f>
        <v>COM</v>
      </c>
      <c r="J114" s="101" t="str">
        <f>+J13</f>
        <v>GOBIERNO ABIERTO</v>
      </c>
      <c r="K114" s="234">
        <v>56500</v>
      </c>
    </row>
    <row r="115" spans="1:11" x14ac:dyDescent="0.25">
      <c r="A115" s="1">
        <v>3</v>
      </c>
      <c r="B115" s="1">
        <v>9</v>
      </c>
      <c r="C115" s="1"/>
      <c r="D115" s="1"/>
      <c r="E115" s="1"/>
      <c r="F115" s="1"/>
      <c r="G115" s="1"/>
      <c r="H115" s="1"/>
      <c r="I115" s="1"/>
      <c r="J115" s="7" t="s">
        <v>131</v>
      </c>
      <c r="K115" s="234">
        <f>+K116</f>
        <v>0</v>
      </c>
    </row>
    <row r="116" spans="1:11" x14ac:dyDescent="0.25">
      <c r="A116" s="1">
        <v>3</v>
      </c>
      <c r="B116" s="1">
        <v>9</v>
      </c>
      <c r="C116" s="1">
        <v>395</v>
      </c>
      <c r="D116" s="1"/>
      <c r="E116" s="1"/>
      <c r="F116" s="1"/>
      <c r="G116" s="1"/>
      <c r="H116" s="1"/>
      <c r="I116" s="1"/>
      <c r="J116" s="7" t="s">
        <v>132</v>
      </c>
      <c r="K116" s="234">
        <f>+K117+K120</f>
        <v>0</v>
      </c>
    </row>
    <row r="117" spans="1:11" x14ac:dyDescent="0.25">
      <c r="A117" s="1">
        <v>3</v>
      </c>
      <c r="B117" s="1">
        <v>9</v>
      </c>
      <c r="C117" s="1">
        <v>395</v>
      </c>
      <c r="D117" s="1">
        <v>1</v>
      </c>
      <c r="E117" s="1"/>
      <c r="F117" s="1"/>
      <c r="G117" s="1"/>
      <c r="H117" s="1"/>
      <c r="I117" s="1"/>
      <c r="J117" s="7" t="s">
        <v>94</v>
      </c>
      <c r="K117" s="234">
        <f>+K118</f>
        <v>0</v>
      </c>
    </row>
    <row r="118" spans="1:11" x14ac:dyDescent="0.25">
      <c r="A118" s="1">
        <v>3</v>
      </c>
      <c r="B118" s="1">
        <v>9</v>
      </c>
      <c r="C118" s="1">
        <v>395</v>
      </c>
      <c r="D118" s="1">
        <v>1</v>
      </c>
      <c r="E118" s="1">
        <v>1</v>
      </c>
      <c r="F118" s="1"/>
      <c r="G118" s="1"/>
      <c r="H118" s="1"/>
      <c r="I118" s="1"/>
      <c r="J118" s="7" t="s">
        <v>133</v>
      </c>
      <c r="K118" s="234">
        <f>+K119</f>
        <v>0</v>
      </c>
    </row>
    <row r="119" spans="1:11" x14ac:dyDescent="0.25">
      <c r="A119" s="1">
        <v>3</v>
      </c>
      <c r="B119" s="1">
        <v>9</v>
      </c>
      <c r="C119" s="1">
        <v>395</v>
      </c>
      <c r="D119" s="1">
        <v>1</v>
      </c>
      <c r="E119" s="1">
        <v>1</v>
      </c>
      <c r="F119" s="1">
        <v>15</v>
      </c>
      <c r="G119" s="3" t="str">
        <f>+G13</f>
        <v>JRE</v>
      </c>
      <c r="H119" s="3" t="str">
        <f>+H13</f>
        <v>40</v>
      </c>
      <c r="I119" s="3" t="str">
        <f>+I13</f>
        <v>COM</v>
      </c>
      <c r="J119" s="101" t="str">
        <f>+J13</f>
        <v>GOBIERNO ABIERTO</v>
      </c>
      <c r="K119" s="234">
        <v>0</v>
      </c>
    </row>
    <row r="120" spans="1:11" x14ac:dyDescent="0.25">
      <c r="A120" s="1">
        <v>3</v>
      </c>
      <c r="B120" s="1">
        <v>9</v>
      </c>
      <c r="C120" s="1">
        <v>395</v>
      </c>
      <c r="D120" s="1">
        <v>1</v>
      </c>
      <c r="E120" s="1">
        <v>2</v>
      </c>
      <c r="F120" s="1"/>
      <c r="G120" s="1"/>
      <c r="H120" s="1"/>
      <c r="I120" s="1"/>
      <c r="J120" s="7" t="s">
        <v>134</v>
      </c>
      <c r="K120" s="234">
        <f>+K121</f>
        <v>0</v>
      </c>
    </row>
    <row r="121" spans="1:11" x14ac:dyDescent="0.25">
      <c r="A121" s="1">
        <v>3</v>
      </c>
      <c r="B121" s="1">
        <v>9</v>
      </c>
      <c r="C121" s="1">
        <v>395</v>
      </c>
      <c r="D121" s="1">
        <v>1</v>
      </c>
      <c r="E121" s="1">
        <v>2</v>
      </c>
      <c r="F121" s="1">
        <v>15</v>
      </c>
      <c r="G121" s="3" t="str">
        <f>+G13</f>
        <v>JRE</v>
      </c>
      <c r="H121" s="3" t="str">
        <f>+H13</f>
        <v>40</v>
      </c>
      <c r="I121" s="3" t="str">
        <f>+I13</f>
        <v>COM</v>
      </c>
      <c r="J121" s="101" t="str">
        <f>+J13</f>
        <v>GOBIERNO ABIERTO</v>
      </c>
      <c r="K121" s="234">
        <v>0</v>
      </c>
    </row>
    <row r="122" spans="1:11" x14ac:dyDescent="0.25">
      <c r="A122" s="1">
        <v>4</v>
      </c>
      <c r="B122" s="1"/>
      <c r="C122" s="1"/>
      <c r="D122" s="1"/>
      <c r="E122" s="1"/>
      <c r="F122" s="1"/>
      <c r="G122" s="1"/>
      <c r="H122" s="1"/>
      <c r="I122" s="1"/>
      <c r="J122" s="7" t="s">
        <v>135</v>
      </c>
      <c r="K122" s="234">
        <f>+K123</f>
        <v>0</v>
      </c>
    </row>
    <row r="123" spans="1:11" x14ac:dyDescent="0.25">
      <c r="A123" s="1">
        <v>4</v>
      </c>
      <c r="B123" s="1">
        <v>3</v>
      </c>
      <c r="C123" s="1"/>
      <c r="D123" s="1"/>
      <c r="E123" s="1"/>
      <c r="F123" s="1"/>
      <c r="G123" s="1"/>
      <c r="H123" s="1"/>
      <c r="I123" s="1"/>
      <c r="J123" s="7" t="s">
        <v>136</v>
      </c>
      <c r="K123" s="234">
        <f>+K124</f>
        <v>0</v>
      </c>
    </row>
    <row r="124" spans="1:11" x14ac:dyDescent="0.25">
      <c r="A124" s="1">
        <v>4</v>
      </c>
      <c r="B124" s="1">
        <v>3</v>
      </c>
      <c r="C124" s="1">
        <v>438</v>
      </c>
      <c r="D124" s="1"/>
      <c r="E124" s="1"/>
      <c r="F124" s="1"/>
      <c r="G124" s="1"/>
      <c r="H124" s="1"/>
      <c r="I124" s="1"/>
      <c r="J124" s="7" t="s">
        <v>137</v>
      </c>
      <c r="K124" s="234">
        <f>+K125</f>
        <v>0</v>
      </c>
    </row>
    <row r="125" spans="1:11" x14ac:dyDescent="0.25">
      <c r="A125" s="1">
        <v>4</v>
      </c>
      <c r="B125" s="1">
        <v>3</v>
      </c>
      <c r="C125" s="1">
        <v>438</v>
      </c>
      <c r="D125" s="1">
        <v>1</v>
      </c>
      <c r="E125" s="1"/>
      <c r="F125" s="1"/>
      <c r="G125" s="1"/>
      <c r="H125" s="1"/>
      <c r="I125" s="1"/>
      <c r="J125" s="7" t="s">
        <v>94</v>
      </c>
      <c r="K125" s="234">
        <f>+K126</f>
        <v>0</v>
      </c>
    </row>
    <row r="126" spans="1:11" x14ac:dyDescent="0.25">
      <c r="A126" s="1">
        <v>4</v>
      </c>
      <c r="B126" s="1">
        <v>3</v>
      </c>
      <c r="C126" s="1">
        <v>438</v>
      </c>
      <c r="D126" s="1">
        <v>1</v>
      </c>
      <c r="E126" s="1">
        <v>1</v>
      </c>
      <c r="F126" s="1"/>
      <c r="G126" s="1"/>
      <c r="H126" s="1"/>
      <c r="I126" s="1"/>
      <c r="J126" s="7" t="s">
        <v>138</v>
      </c>
      <c r="K126" s="234">
        <f>+K127</f>
        <v>0</v>
      </c>
    </row>
    <row r="127" spans="1:11" x14ac:dyDescent="0.25">
      <c r="A127" s="1">
        <v>4</v>
      </c>
      <c r="B127" s="1">
        <v>3</v>
      </c>
      <c r="C127" s="1">
        <v>438</v>
      </c>
      <c r="D127" s="1">
        <v>1</v>
      </c>
      <c r="E127" s="1">
        <v>1</v>
      </c>
      <c r="F127" s="1">
        <v>15</v>
      </c>
      <c r="G127" s="3" t="str">
        <f>+G13</f>
        <v>JRE</v>
      </c>
      <c r="H127" s="3" t="str">
        <f>+H13</f>
        <v>40</v>
      </c>
      <c r="I127" s="3" t="str">
        <f>+I13</f>
        <v>COM</v>
      </c>
      <c r="J127" s="101" t="str">
        <f>+J13</f>
        <v>GOBIERNO ABIERTO</v>
      </c>
      <c r="K127" s="234">
        <v>0</v>
      </c>
    </row>
    <row r="128" spans="1:11" x14ac:dyDescent="0.25">
      <c r="A128" s="1">
        <v>5</v>
      </c>
      <c r="B128" s="1"/>
      <c r="C128" s="1"/>
      <c r="D128" s="1"/>
      <c r="E128" s="1"/>
      <c r="F128" s="1"/>
      <c r="G128" s="3"/>
      <c r="H128" s="3"/>
      <c r="I128" s="3"/>
      <c r="J128" s="7" t="s">
        <v>162</v>
      </c>
      <c r="K128" s="234">
        <v>0</v>
      </c>
    </row>
    <row r="129" spans="1:11" x14ac:dyDescent="0.25">
      <c r="A129" s="1">
        <v>5</v>
      </c>
      <c r="B129" s="1">
        <v>1</v>
      </c>
      <c r="C129" s="1"/>
      <c r="D129" s="1"/>
      <c r="E129" s="1"/>
      <c r="F129" s="1"/>
      <c r="G129" s="3"/>
      <c r="H129" s="3"/>
      <c r="I129" s="3"/>
      <c r="J129" s="7" t="s">
        <v>163</v>
      </c>
      <c r="K129" s="234">
        <v>0</v>
      </c>
    </row>
    <row r="130" spans="1:11" x14ac:dyDescent="0.25">
      <c r="A130" s="1">
        <v>5</v>
      </c>
      <c r="B130" s="1">
        <v>1</v>
      </c>
      <c r="C130" s="1">
        <v>515</v>
      </c>
      <c r="D130" s="1"/>
      <c r="E130" s="1"/>
      <c r="F130" s="1"/>
      <c r="G130" s="3"/>
      <c r="H130" s="3"/>
      <c r="I130" s="3"/>
      <c r="J130" s="7" t="s">
        <v>164</v>
      </c>
      <c r="K130" s="234">
        <v>0</v>
      </c>
    </row>
    <row r="131" spans="1:11" x14ac:dyDescent="0.25">
      <c r="A131" s="1">
        <v>5</v>
      </c>
      <c r="B131" s="1">
        <v>1</v>
      </c>
      <c r="C131" s="1">
        <v>515</v>
      </c>
      <c r="D131" s="1">
        <v>3</v>
      </c>
      <c r="E131" s="1"/>
      <c r="F131" s="1"/>
      <c r="G131" s="3"/>
      <c r="H131" s="3"/>
      <c r="I131" s="3"/>
      <c r="J131" s="7" t="s">
        <v>165</v>
      </c>
      <c r="K131" s="234">
        <v>0</v>
      </c>
    </row>
    <row r="132" spans="1:11" x14ac:dyDescent="0.25">
      <c r="A132" s="1">
        <v>5</v>
      </c>
      <c r="B132" s="1">
        <v>1</v>
      </c>
      <c r="C132" s="1">
        <v>515</v>
      </c>
      <c r="D132" s="1">
        <v>3</v>
      </c>
      <c r="E132" s="1">
        <v>1</v>
      </c>
      <c r="F132" s="1"/>
      <c r="G132" s="3"/>
      <c r="H132" s="3"/>
      <c r="I132" s="3"/>
      <c r="J132" s="7" t="s">
        <v>166</v>
      </c>
      <c r="K132" s="234">
        <v>0</v>
      </c>
    </row>
    <row r="133" spans="1:11" x14ac:dyDescent="0.25">
      <c r="A133" s="1">
        <v>5</v>
      </c>
      <c r="B133" s="1">
        <v>1</v>
      </c>
      <c r="C133" s="1">
        <v>515</v>
      </c>
      <c r="D133" s="1">
        <v>3</v>
      </c>
      <c r="E133" s="1">
        <v>1</v>
      </c>
      <c r="F133" s="1">
        <v>25</v>
      </c>
      <c r="G133" s="3"/>
      <c r="H133" s="3"/>
      <c r="I133" s="3"/>
      <c r="J133" s="7" t="s">
        <v>167</v>
      </c>
      <c r="K133" s="234">
        <v>0</v>
      </c>
    </row>
    <row r="134" spans="1:11" x14ac:dyDescent="0.25">
      <c r="A134" s="1">
        <v>5</v>
      </c>
      <c r="B134" s="1">
        <v>4</v>
      </c>
      <c r="C134" s="1"/>
      <c r="D134" s="1"/>
      <c r="E134" s="1"/>
      <c r="F134" s="1"/>
      <c r="G134" s="3"/>
      <c r="H134" s="3"/>
      <c r="I134" s="3"/>
      <c r="J134" s="7" t="s">
        <v>168</v>
      </c>
      <c r="K134" s="234">
        <v>0</v>
      </c>
    </row>
    <row r="135" spans="1:11" x14ac:dyDescent="0.25">
      <c r="A135" s="1">
        <v>5</v>
      </c>
      <c r="B135" s="1">
        <v>4</v>
      </c>
      <c r="C135" s="1">
        <v>541</v>
      </c>
      <c r="D135" s="1"/>
      <c r="E135" s="1"/>
      <c r="F135" s="1"/>
      <c r="G135" s="3"/>
      <c r="H135" s="3"/>
      <c r="I135" s="3"/>
      <c r="J135" s="7" t="s">
        <v>169</v>
      </c>
      <c r="K135" s="234">
        <v>0</v>
      </c>
    </row>
    <row r="136" spans="1:11" x14ac:dyDescent="0.25">
      <c r="A136" s="1">
        <v>5</v>
      </c>
      <c r="B136" s="1">
        <v>4</v>
      </c>
      <c r="C136" s="1">
        <v>541</v>
      </c>
      <c r="D136" s="1">
        <v>3</v>
      </c>
      <c r="E136" s="1"/>
      <c r="F136" s="1"/>
      <c r="G136" s="3"/>
      <c r="H136" s="3"/>
      <c r="I136" s="3"/>
      <c r="J136" s="7" t="s">
        <v>165</v>
      </c>
      <c r="K136" s="234">
        <v>0</v>
      </c>
    </row>
    <row r="137" spans="1:11" x14ac:dyDescent="0.25">
      <c r="A137" s="1">
        <v>5</v>
      </c>
      <c r="B137" s="1">
        <v>4</v>
      </c>
      <c r="C137" s="1">
        <v>541</v>
      </c>
      <c r="D137" s="1">
        <v>3</v>
      </c>
      <c r="E137" s="1">
        <v>1</v>
      </c>
      <c r="F137" s="1"/>
      <c r="G137" s="3"/>
      <c r="H137" s="3"/>
      <c r="I137" s="3"/>
      <c r="J137" s="7" t="s">
        <v>169</v>
      </c>
      <c r="K137" s="234">
        <v>0</v>
      </c>
    </row>
    <row r="138" spans="1:11" ht="26.25" x14ac:dyDescent="0.25">
      <c r="A138" s="1">
        <v>5</v>
      </c>
      <c r="B138" s="1">
        <v>4</v>
      </c>
      <c r="C138" s="1">
        <v>541</v>
      </c>
      <c r="D138" s="1">
        <v>3</v>
      </c>
      <c r="E138" s="1">
        <v>1</v>
      </c>
      <c r="F138" s="1">
        <v>25</v>
      </c>
      <c r="G138" s="3"/>
      <c r="H138" s="3"/>
      <c r="I138" s="3"/>
      <c r="J138" s="7" t="s">
        <v>170</v>
      </c>
      <c r="K138" s="234">
        <v>0</v>
      </c>
    </row>
    <row r="139" spans="1:11" x14ac:dyDescent="0.25">
      <c r="A139" s="1">
        <v>5</v>
      </c>
      <c r="B139" s="1">
        <v>6</v>
      </c>
      <c r="C139" s="1"/>
      <c r="D139" s="1"/>
      <c r="E139" s="1"/>
      <c r="F139" s="1"/>
      <c r="G139" s="3"/>
      <c r="H139" s="3"/>
      <c r="I139" s="3"/>
      <c r="J139" s="7" t="s">
        <v>171</v>
      </c>
      <c r="K139" s="234">
        <v>0</v>
      </c>
    </row>
    <row r="140" spans="1:11" x14ac:dyDescent="0.25">
      <c r="A140" s="1">
        <v>5</v>
      </c>
      <c r="B140" s="1">
        <v>6</v>
      </c>
      <c r="C140" s="1">
        <v>565</v>
      </c>
      <c r="D140" s="1"/>
      <c r="E140" s="1"/>
      <c r="F140" s="1"/>
      <c r="G140" s="3"/>
      <c r="H140" s="3"/>
      <c r="I140" s="3"/>
      <c r="J140" s="7" t="s">
        <v>172</v>
      </c>
      <c r="K140" s="234">
        <v>0</v>
      </c>
    </row>
    <row r="141" spans="1:11" x14ac:dyDescent="0.25">
      <c r="A141" s="1">
        <v>5</v>
      </c>
      <c r="B141" s="1">
        <v>6</v>
      </c>
      <c r="C141" s="1">
        <v>565</v>
      </c>
      <c r="D141" s="1">
        <v>3</v>
      </c>
      <c r="E141" s="1"/>
      <c r="F141" s="1"/>
      <c r="G141" s="3"/>
      <c r="H141" s="3"/>
      <c r="I141" s="3"/>
      <c r="J141" s="7" t="s">
        <v>165</v>
      </c>
      <c r="K141" s="234">
        <v>0</v>
      </c>
    </row>
    <row r="142" spans="1:11" x14ac:dyDescent="0.25">
      <c r="A142" s="1">
        <v>5</v>
      </c>
      <c r="B142" s="1">
        <v>6</v>
      </c>
      <c r="C142" s="1">
        <v>565</v>
      </c>
      <c r="D142" s="1">
        <v>3</v>
      </c>
      <c r="E142" s="1">
        <v>1</v>
      </c>
      <c r="F142" s="1"/>
      <c r="G142" s="3"/>
      <c r="H142" s="3"/>
      <c r="I142" s="3"/>
      <c r="J142" s="7" t="s">
        <v>172</v>
      </c>
      <c r="K142" s="234">
        <v>0</v>
      </c>
    </row>
    <row r="143" spans="1:11" ht="26.25" x14ac:dyDescent="0.25">
      <c r="A143" s="1">
        <v>5</v>
      </c>
      <c r="B143" s="1">
        <v>6</v>
      </c>
      <c r="C143" s="1">
        <v>565</v>
      </c>
      <c r="D143" s="1">
        <v>3</v>
      </c>
      <c r="E143" s="1">
        <v>1</v>
      </c>
      <c r="F143" s="1">
        <v>25</v>
      </c>
      <c r="G143" s="3"/>
      <c r="H143" s="3"/>
      <c r="I143" s="3"/>
      <c r="J143" s="7" t="s">
        <v>173</v>
      </c>
      <c r="K143" s="234">
        <v>0</v>
      </c>
    </row>
    <row r="144" spans="1:11" x14ac:dyDescent="0.25">
      <c r="A144" s="1">
        <v>6</v>
      </c>
      <c r="B144" s="1"/>
      <c r="C144" s="1"/>
      <c r="D144" s="1"/>
      <c r="E144" s="1"/>
      <c r="F144" s="1"/>
      <c r="G144" s="3"/>
      <c r="H144" s="3"/>
      <c r="I144" s="3"/>
      <c r="J144" s="7" t="s">
        <v>143</v>
      </c>
      <c r="K144" s="234">
        <v>0</v>
      </c>
    </row>
    <row r="145" spans="1:11" x14ac:dyDescent="0.25">
      <c r="A145" s="1">
        <v>6</v>
      </c>
      <c r="B145" s="1">
        <v>1</v>
      </c>
      <c r="C145" s="1"/>
      <c r="D145" s="1"/>
      <c r="E145" s="1"/>
      <c r="F145" s="1"/>
      <c r="G145" s="3"/>
      <c r="H145" s="3"/>
      <c r="I145" s="3"/>
      <c r="J145" s="7" t="s">
        <v>144</v>
      </c>
      <c r="K145" s="234">
        <v>0</v>
      </c>
    </row>
    <row r="146" spans="1:11" x14ac:dyDescent="0.25">
      <c r="A146" s="1">
        <v>6</v>
      </c>
      <c r="B146" s="1">
        <v>1</v>
      </c>
      <c r="C146" s="1">
        <v>612</v>
      </c>
      <c r="D146" s="1"/>
      <c r="E146" s="1"/>
      <c r="F146" s="1"/>
      <c r="G146" s="3"/>
      <c r="H146" s="3"/>
      <c r="I146" s="3"/>
      <c r="J146" s="7" t="s">
        <v>145</v>
      </c>
      <c r="K146" s="234">
        <v>0</v>
      </c>
    </row>
    <row r="147" spans="1:11" x14ac:dyDescent="0.25">
      <c r="A147" s="1">
        <v>6</v>
      </c>
      <c r="B147" s="1">
        <v>1</v>
      </c>
      <c r="C147" s="1">
        <v>612</v>
      </c>
      <c r="D147" s="1">
        <v>2</v>
      </c>
      <c r="E147" s="1"/>
      <c r="F147" s="1"/>
      <c r="G147" s="3"/>
      <c r="H147" s="3"/>
      <c r="I147" s="3"/>
      <c r="J147" s="7" t="s">
        <v>146</v>
      </c>
      <c r="K147" s="234">
        <v>0</v>
      </c>
    </row>
    <row r="148" spans="1:11" x14ac:dyDescent="0.25">
      <c r="A148" s="1">
        <v>6</v>
      </c>
      <c r="B148" s="1">
        <v>1</v>
      </c>
      <c r="C148" s="1">
        <v>612</v>
      </c>
      <c r="D148" s="1">
        <v>2</v>
      </c>
      <c r="E148" s="1">
        <v>1</v>
      </c>
      <c r="F148" s="1"/>
      <c r="G148" s="3"/>
      <c r="H148" s="3"/>
      <c r="I148" s="3"/>
      <c r="J148" s="7" t="s">
        <v>147</v>
      </c>
      <c r="K148" s="234">
        <v>0</v>
      </c>
    </row>
    <row r="149" spans="1:11" x14ac:dyDescent="0.25">
      <c r="A149" s="1">
        <v>6</v>
      </c>
      <c r="B149" s="1">
        <v>1</v>
      </c>
      <c r="C149" s="1">
        <v>612</v>
      </c>
      <c r="D149" s="1">
        <v>2</v>
      </c>
      <c r="E149" s="1">
        <v>1</v>
      </c>
      <c r="F149" s="1">
        <v>25</v>
      </c>
      <c r="G149" s="3"/>
      <c r="H149" s="3"/>
      <c r="I149" s="3"/>
      <c r="J149" s="7" t="s">
        <v>148</v>
      </c>
      <c r="K149" s="234">
        <v>0</v>
      </c>
    </row>
    <row r="150" spans="1:11" x14ac:dyDescent="0.25">
      <c r="A150" s="1">
        <v>6</v>
      </c>
      <c r="B150" s="1">
        <v>1</v>
      </c>
      <c r="C150" s="1">
        <v>612</v>
      </c>
      <c r="D150" s="1">
        <v>2</v>
      </c>
      <c r="E150" s="1">
        <v>1</v>
      </c>
      <c r="F150" s="1"/>
      <c r="G150" s="3"/>
      <c r="H150" s="3"/>
      <c r="I150" s="3"/>
      <c r="J150" s="7" t="s">
        <v>149</v>
      </c>
      <c r="K150" s="234">
        <v>0</v>
      </c>
    </row>
    <row r="151" spans="1:11" x14ac:dyDescent="0.25">
      <c r="A151" s="1">
        <v>6</v>
      </c>
      <c r="B151" s="1">
        <v>1</v>
      </c>
      <c r="C151" s="1">
        <v>612</v>
      </c>
      <c r="D151" s="1">
        <v>2</v>
      </c>
      <c r="E151" s="1">
        <v>1</v>
      </c>
      <c r="F151" s="1"/>
      <c r="G151" s="3"/>
      <c r="H151" s="3"/>
      <c r="I151" s="3"/>
      <c r="J151" s="7" t="s">
        <v>150</v>
      </c>
      <c r="K151" s="234">
        <v>0</v>
      </c>
    </row>
    <row r="152" spans="1:11" x14ac:dyDescent="0.25">
      <c r="A152" s="1">
        <v>6</v>
      </c>
      <c r="B152" s="1">
        <v>1</v>
      </c>
      <c r="C152" s="1">
        <v>612</v>
      </c>
      <c r="D152" s="1">
        <v>2</v>
      </c>
      <c r="E152" s="1">
        <v>1</v>
      </c>
      <c r="F152" s="1"/>
      <c r="G152" s="3"/>
      <c r="H152" s="3"/>
      <c r="I152" s="3"/>
      <c r="J152" s="7" t="s">
        <v>151</v>
      </c>
      <c r="K152" s="234">
        <v>0</v>
      </c>
    </row>
    <row r="153" spans="1:11" x14ac:dyDescent="0.25">
      <c r="A153" s="1">
        <v>6</v>
      </c>
      <c r="B153" s="1">
        <v>1</v>
      </c>
      <c r="C153" s="1">
        <v>612</v>
      </c>
      <c r="D153" s="1">
        <v>2</v>
      </c>
      <c r="E153" s="1">
        <v>1</v>
      </c>
      <c r="F153" s="1"/>
      <c r="G153" s="3"/>
      <c r="H153" s="3"/>
      <c r="I153" s="3"/>
      <c r="J153" s="7" t="s">
        <v>152</v>
      </c>
      <c r="K153" s="234">
        <v>0</v>
      </c>
    </row>
    <row r="154" spans="1:11" x14ac:dyDescent="0.25">
      <c r="A154" s="1">
        <v>6</v>
      </c>
      <c r="B154" s="1">
        <v>1</v>
      </c>
      <c r="C154" s="1">
        <v>612</v>
      </c>
      <c r="D154" s="1">
        <v>2</v>
      </c>
      <c r="E154" s="1">
        <v>1</v>
      </c>
      <c r="F154" s="1"/>
      <c r="G154" s="3"/>
      <c r="H154" s="3"/>
      <c r="I154" s="3"/>
      <c r="J154" s="7" t="s">
        <v>153</v>
      </c>
      <c r="K154" s="234">
        <v>0</v>
      </c>
    </row>
    <row r="155" spans="1:11" x14ac:dyDescent="0.25">
      <c r="A155" s="1">
        <v>6</v>
      </c>
      <c r="B155" s="1">
        <v>1</v>
      </c>
      <c r="C155" s="1">
        <v>612</v>
      </c>
      <c r="D155" s="1">
        <v>2</v>
      </c>
      <c r="E155" s="1">
        <v>1</v>
      </c>
      <c r="F155" s="1"/>
      <c r="G155" s="3"/>
      <c r="H155" s="3"/>
      <c r="I155" s="3"/>
      <c r="J155" s="7" t="s">
        <v>154</v>
      </c>
      <c r="K155" s="234">
        <v>0</v>
      </c>
    </row>
    <row r="156" spans="1:11" x14ac:dyDescent="0.25">
      <c r="A156" s="1">
        <v>6</v>
      </c>
      <c r="B156" s="1">
        <v>1</v>
      </c>
      <c r="C156" s="1">
        <v>612</v>
      </c>
      <c r="D156" s="1">
        <v>2</v>
      </c>
      <c r="E156" s="1">
        <v>1</v>
      </c>
      <c r="F156" s="1">
        <v>25</v>
      </c>
      <c r="G156" s="3"/>
      <c r="H156" s="3"/>
      <c r="I156" s="3"/>
      <c r="J156" s="7" t="s">
        <v>148</v>
      </c>
      <c r="K156" s="234">
        <v>0</v>
      </c>
    </row>
    <row r="157" spans="1:11" x14ac:dyDescent="0.25">
      <c r="A157" s="1">
        <v>6</v>
      </c>
      <c r="B157" s="1">
        <v>1</v>
      </c>
      <c r="C157" s="1">
        <v>612</v>
      </c>
      <c r="D157" s="1">
        <v>2</v>
      </c>
      <c r="E157" s="1">
        <v>1</v>
      </c>
      <c r="F157" s="1"/>
      <c r="G157" s="3"/>
      <c r="H157" s="3"/>
      <c r="I157" s="3"/>
      <c r="J157" s="7" t="s">
        <v>155</v>
      </c>
      <c r="K157" s="234">
        <v>0</v>
      </c>
    </row>
    <row r="158" spans="1:11" x14ac:dyDescent="0.25">
      <c r="A158" s="1">
        <v>6</v>
      </c>
      <c r="B158" s="1">
        <v>1</v>
      </c>
      <c r="C158" s="1">
        <v>612</v>
      </c>
      <c r="D158" s="1">
        <v>2</v>
      </c>
      <c r="E158" s="1">
        <v>1</v>
      </c>
      <c r="F158" s="1">
        <v>25</v>
      </c>
      <c r="G158" s="3"/>
      <c r="H158" s="3"/>
      <c r="I158" s="3"/>
      <c r="J158" s="7" t="s">
        <v>148</v>
      </c>
      <c r="K158" s="234">
        <v>0</v>
      </c>
    </row>
    <row r="159" spans="1:11" x14ac:dyDescent="0.25">
      <c r="A159" s="1">
        <v>6</v>
      </c>
      <c r="B159" s="1">
        <v>1</v>
      </c>
      <c r="C159" s="1">
        <v>612</v>
      </c>
      <c r="D159" s="1">
        <v>2</v>
      </c>
      <c r="E159" s="1">
        <v>1</v>
      </c>
      <c r="F159" s="1"/>
      <c r="G159" s="3"/>
      <c r="H159" s="3"/>
      <c r="I159" s="3"/>
      <c r="J159" s="7" t="s">
        <v>156</v>
      </c>
      <c r="K159" s="234">
        <v>0</v>
      </c>
    </row>
    <row r="160" spans="1:11" x14ac:dyDescent="0.25">
      <c r="A160" s="1">
        <v>6</v>
      </c>
      <c r="B160" s="1">
        <v>1</v>
      </c>
      <c r="C160" s="1">
        <v>612</v>
      </c>
      <c r="D160" s="1">
        <v>2</v>
      </c>
      <c r="E160" s="1">
        <v>1</v>
      </c>
      <c r="F160" s="1">
        <v>25</v>
      </c>
      <c r="G160" s="3"/>
      <c r="H160" s="3"/>
      <c r="I160" s="3"/>
      <c r="J160" s="7" t="s">
        <v>148</v>
      </c>
      <c r="K160" s="234">
        <v>0</v>
      </c>
    </row>
    <row r="161" spans="1:11" x14ac:dyDescent="0.25">
      <c r="A161" s="1">
        <v>6</v>
      </c>
      <c r="B161" s="1">
        <v>1</v>
      </c>
      <c r="C161" s="1">
        <v>612</v>
      </c>
      <c r="D161" s="1">
        <v>2</v>
      </c>
      <c r="E161" s="1">
        <v>1</v>
      </c>
      <c r="F161" s="1"/>
      <c r="G161" s="3"/>
      <c r="H161" s="3"/>
      <c r="I161" s="3"/>
      <c r="J161" s="7" t="s">
        <v>157</v>
      </c>
      <c r="K161" s="234">
        <v>0</v>
      </c>
    </row>
    <row r="162" spans="1:11" x14ac:dyDescent="0.25">
      <c r="A162" s="1">
        <v>6</v>
      </c>
      <c r="B162" s="1">
        <v>1</v>
      </c>
      <c r="C162" s="1">
        <v>612</v>
      </c>
      <c r="D162" s="1">
        <v>2</v>
      </c>
      <c r="E162" s="1">
        <v>1</v>
      </c>
      <c r="F162" s="1">
        <v>25</v>
      </c>
      <c r="G162" s="3"/>
      <c r="H162" s="3"/>
      <c r="I162" s="3"/>
      <c r="J162" s="7" t="s">
        <v>148</v>
      </c>
      <c r="K162" s="234">
        <v>0</v>
      </c>
    </row>
    <row r="163" spans="1:11" x14ac:dyDescent="0.25">
      <c r="A163" s="1">
        <v>6</v>
      </c>
      <c r="B163" s="1">
        <v>1</v>
      </c>
      <c r="C163" s="1">
        <v>612</v>
      </c>
      <c r="D163" s="1">
        <v>2</v>
      </c>
      <c r="E163" s="1">
        <v>2</v>
      </c>
      <c r="F163" s="1"/>
      <c r="G163" s="3"/>
      <c r="H163" s="3"/>
      <c r="I163" s="3"/>
      <c r="J163" s="7" t="s">
        <v>158</v>
      </c>
      <c r="K163" s="234">
        <v>0</v>
      </c>
    </row>
    <row r="164" spans="1:11" x14ac:dyDescent="0.25">
      <c r="A164" s="1">
        <v>6</v>
      </c>
      <c r="B164" s="1">
        <v>1</v>
      </c>
      <c r="C164" s="1">
        <v>612</v>
      </c>
      <c r="D164" s="1">
        <v>2</v>
      </c>
      <c r="E164" s="1">
        <v>2</v>
      </c>
      <c r="F164" s="1"/>
      <c r="G164" s="3"/>
      <c r="H164" s="3"/>
      <c r="I164" s="3"/>
      <c r="J164" s="7" t="s">
        <v>159</v>
      </c>
      <c r="K164" s="234">
        <v>0</v>
      </c>
    </row>
    <row r="165" spans="1:11" x14ac:dyDescent="0.25">
      <c r="A165" s="1">
        <v>6</v>
      </c>
      <c r="B165" s="1">
        <v>1</v>
      </c>
      <c r="C165" s="1">
        <v>612</v>
      </c>
      <c r="D165" s="1">
        <v>2</v>
      </c>
      <c r="E165" s="1">
        <v>2</v>
      </c>
      <c r="F165" s="1">
        <v>25</v>
      </c>
      <c r="G165" s="3"/>
      <c r="H165" s="3"/>
      <c r="I165" s="3"/>
      <c r="J165" s="7" t="s">
        <v>160</v>
      </c>
      <c r="K165" s="234">
        <v>0</v>
      </c>
    </row>
    <row r="166" spans="1:11" x14ac:dyDescent="0.25">
      <c r="A166" s="1">
        <v>6</v>
      </c>
      <c r="B166" s="1">
        <v>1</v>
      </c>
      <c r="C166" s="1">
        <v>614</v>
      </c>
      <c r="D166" s="1"/>
      <c r="E166" s="1"/>
      <c r="F166" s="1"/>
      <c r="G166" s="3"/>
      <c r="H166" s="3"/>
      <c r="I166" s="3"/>
      <c r="J166" s="7" t="s">
        <v>161</v>
      </c>
      <c r="K166" s="234">
        <v>0</v>
      </c>
    </row>
    <row r="167" spans="1:11" x14ac:dyDescent="0.25">
      <c r="A167" s="1">
        <v>6</v>
      </c>
      <c r="B167" s="1">
        <v>1</v>
      </c>
      <c r="C167" s="1">
        <v>614</v>
      </c>
      <c r="D167" s="1">
        <v>2</v>
      </c>
      <c r="E167" s="1"/>
      <c r="F167" s="1"/>
      <c r="G167" s="3"/>
      <c r="H167" s="3"/>
      <c r="I167" s="3"/>
      <c r="J167" s="7" t="s">
        <v>146</v>
      </c>
      <c r="K167" s="234">
        <v>0</v>
      </c>
    </row>
    <row r="168" spans="1:11" x14ac:dyDescent="0.25">
      <c r="A168" s="1">
        <v>6</v>
      </c>
      <c r="B168" s="1">
        <v>1</v>
      </c>
      <c r="C168" s="1">
        <v>614</v>
      </c>
      <c r="D168" s="1">
        <v>2</v>
      </c>
      <c r="E168" s="1">
        <v>1</v>
      </c>
      <c r="F168" s="1"/>
      <c r="G168" s="3"/>
      <c r="H168" s="3"/>
      <c r="I168" s="3"/>
      <c r="J168" s="7" t="s">
        <v>174</v>
      </c>
      <c r="K168" s="234">
        <v>0</v>
      </c>
    </row>
    <row r="169" spans="1:11" x14ac:dyDescent="0.25">
      <c r="A169" s="1">
        <v>6</v>
      </c>
      <c r="B169" s="1">
        <v>1</v>
      </c>
      <c r="C169" s="1">
        <v>614</v>
      </c>
      <c r="D169" s="1">
        <v>2</v>
      </c>
      <c r="E169" s="1">
        <v>1</v>
      </c>
      <c r="F169" s="1"/>
      <c r="G169" s="3"/>
      <c r="H169" s="3"/>
      <c r="I169" s="3"/>
      <c r="J169" s="7" t="s">
        <v>175</v>
      </c>
      <c r="K169" s="234">
        <v>0</v>
      </c>
    </row>
    <row r="170" spans="1:11" x14ac:dyDescent="0.25">
      <c r="A170" s="1">
        <v>6</v>
      </c>
      <c r="B170" s="1">
        <v>1</v>
      </c>
      <c r="C170" s="1">
        <v>614</v>
      </c>
      <c r="D170" s="1">
        <v>2</v>
      </c>
      <c r="E170" s="1">
        <v>1</v>
      </c>
      <c r="F170" s="1">
        <v>25</v>
      </c>
      <c r="G170" s="3"/>
      <c r="H170" s="3"/>
      <c r="I170" s="3"/>
      <c r="J170" s="7" t="s">
        <v>176</v>
      </c>
      <c r="K170" s="234">
        <v>0</v>
      </c>
    </row>
    <row r="171" spans="1:11" x14ac:dyDescent="0.25">
      <c r="A171" s="1">
        <v>6</v>
      </c>
      <c r="B171" s="1">
        <v>1</v>
      </c>
      <c r="C171" s="1">
        <v>614</v>
      </c>
      <c r="D171" s="1">
        <v>2</v>
      </c>
      <c r="E171" s="1">
        <v>2</v>
      </c>
      <c r="F171" s="1"/>
      <c r="G171" s="3"/>
      <c r="H171" s="3"/>
      <c r="I171" s="3"/>
      <c r="J171" s="7" t="s">
        <v>177</v>
      </c>
      <c r="K171" s="234">
        <v>0</v>
      </c>
    </row>
    <row r="172" spans="1:11" x14ac:dyDescent="0.25">
      <c r="A172" s="1">
        <v>6</v>
      </c>
      <c r="B172" s="1">
        <v>1</v>
      </c>
      <c r="C172" s="1">
        <v>614</v>
      </c>
      <c r="D172" s="1">
        <v>2</v>
      </c>
      <c r="E172" s="1">
        <v>2</v>
      </c>
      <c r="F172" s="1">
        <v>25</v>
      </c>
      <c r="G172" s="3"/>
      <c r="H172" s="3"/>
      <c r="I172" s="3"/>
      <c r="J172" s="7" t="s">
        <v>178</v>
      </c>
      <c r="K172" s="234">
        <v>0</v>
      </c>
    </row>
    <row r="173" spans="1:11" x14ac:dyDescent="0.25">
      <c r="A173" s="1">
        <v>6</v>
      </c>
      <c r="B173" s="1">
        <v>1</v>
      </c>
      <c r="C173" s="1">
        <v>614</v>
      </c>
      <c r="D173" s="1">
        <v>2</v>
      </c>
      <c r="E173" s="1">
        <v>2</v>
      </c>
      <c r="F173" s="1"/>
      <c r="G173" s="3"/>
      <c r="H173" s="3"/>
      <c r="I173" s="3"/>
      <c r="J173" s="7" t="s">
        <v>179</v>
      </c>
      <c r="K173" s="234">
        <v>0</v>
      </c>
    </row>
    <row r="174" spans="1:11" x14ac:dyDescent="0.25">
      <c r="A174" s="1">
        <v>6</v>
      </c>
      <c r="B174" s="1">
        <v>1</v>
      </c>
      <c r="C174" s="1">
        <v>614</v>
      </c>
      <c r="D174" s="1">
        <v>2</v>
      </c>
      <c r="E174" s="1">
        <v>2</v>
      </c>
      <c r="F174" s="1">
        <v>25</v>
      </c>
      <c r="G174" s="3"/>
      <c r="H174" s="3"/>
      <c r="I174" s="3"/>
      <c r="J174" s="7" t="s">
        <v>178</v>
      </c>
      <c r="K174" s="234">
        <v>0</v>
      </c>
    </row>
    <row r="175" spans="1:11" x14ac:dyDescent="0.25">
      <c r="A175" s="1">
        <v>6</v>
      </c>
      <c r="B175" s="1">
        <v>1</v>
      </c>
      <c r="C175" s="1">
        <v>614</v>
      </c>
      <c r="D175" s="1">
        <v>2</v>
      </c>
      <c r="E175" s="1">
        <v>2</v>
      </c>
      <c r="F175" s="1"/>
      <c r="G175" s="3"/>
      <c r="H175" s="3"/>
      <c r="I175" s="3"/>
      <c r="J175" s="7" t="s">
        <v>180</v>
      </c>
      <c r="K175" s="234">
        <v>0</v>
      </c>
    </row>
    <row r="176" spans="1:11" x14ac:dyDescent="0.25">
      <c r="A176" s="1">
        <v>6</v>
      </c>
      <c r="B176" s="1">
        <v>1</v>
      </c>
      <c r="C176" s="1">
        <v>614</v>
      </c>
      <c r="D176" s="1">
        <v>2</v>
      </c>
      <c r="E176" s="1">
        <v>2</v>
      </c>
      <c r="F176" s="1">
        <v>25</v>
      </c>
      <c r="G176" s="3"/>
      <c r="H176" s="3"/>
      <c r="I176" s="3"/>
      <c r="J176" s="7" t="s">
        <v>178</v>
      </c>
      <c r="K176" s="234">
        <v>0</v>
      </c>
    </row>
  </sheetData>
  <mergeCells count="5">
    <mergeCell ref="A1:K1"/>
    <mergeCell ref="A2:K2"/>
    <mergeCell ref="A3:K3"/>
    <mergeCell ref="G6:I6"/>
    <mergeCell ref="A5:J5"/>
  </mergeCells>
  <pageMargins left="0.39370078740157483" right="0.35433070866141736" top="0.47244094488188981" bottom="0.59055118110236227" header="0.31496062992125984" footer="0.31496062992125984"/>
  <pageSetup orientation="landscape"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6" tint="-0.499984740745262"/>
    <pageSetUpPr fitToPage="1"/>
  </sheetPr>
  <dimension ref="A1:M27"/>
  <sheetViews>
    <sheetView view="pageLayout" zoomScaleNormal="100" workbookViewId="0">
      <selection activeCell="K21" sqref="K21"/>
    </sheetView>
  </sheetViews>
  <sheetFormatPr baseColWidth="10" defaultRowHeight="15" x14ac:dyDescent="0.25"/>
  <cols>
    <col min="1" max="1" width="24.7109375" customWidth="1"/>
    <col min="2" max="2" width="7.140625" customWidth="1"/>
    <col min="3" max="3" width="7.28515625" customWidth="1"/>
    <col min="4" max="4" width="5.28515625" customWidth="1"/>
    <col min="5" max="5" width="12" customWidth="1"/>
    <col min="6" max="6" width="10.28515625" customWidth="1"/>
    <col min="7" max="7" width="9.7109375" customWidth="1"/>
    <col min="8" max="10" width="13" customWidth="1"/>
    <col min="11" max="11" width="14.28515625" customWidth="1"/>
    <col min="12" max="12" width="9.7109375" customWidth="1"/>
    <col min="13" max="13" width="14.28515625" customWidth="1"/>
  </cols>
  <sheetData>
    <row r="1" spans="1:13" x14ac:dyDescent="0.25">
      <c r="A1" s="347" t="s">
        <v>932</v>
      </c>
      <c r="B1" s="347"/>
      <c r="C1" s="347"/>
      <c r="D1" s="347"/>
      <c r="E1" s="347"/>
      <c r="F1" s="347"/>
      <c r="G1" s="347"/>
      <c r="H1" s="347"/>
      <c r="I1" s="347"/>
      <c r="J1" s="347"/>
      <c r="K1" s="347"/>
      <c r="L1" s="347"/>
      <c r="M1" s="347"/>
    </row>
    <row r="2" spans="1:13" x14ac:dyDescent="0.25">
      <c r="A2" s="347" t="s">
        <v>934</v>
      </c>
      <c r="B2" s="347"/>
      <c r="C2" s="347"/>
      <c r="D2" s="347"/>
      <c r="E2" s="347"/>
      <c r="F2" s="347"/>
      <c r="G2" s="347"/>
      <c r="H2" s="347"/>
      <c r="I2" s="347"/>
      <c r="J2" s="347"/>
      <c r="K2" s="347"/>
      <c r="L2" s="347"/>
      <c r="M2" s="347"/>
    </row>
    <row r="3" spans="1:13" x14ac:dyDescent="0.25">
      <c r="A3" s="347" t="s">
        <v>933</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952</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1117</v>
      </c>
      <c r="I7" s="433"/>
      <c r="J7" s="433"/>
      <c r="K7" s="434"/>
      <c r="L7" s="435" t="s">
        <v>4</v>
      </c>
      <c r="M7" s="435" t="s">
        <v>5</v>
      </c>
    </row>
    <row r="8" spans="1:13" ht="37.1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7" t="s">
        <v>9</v>
      </c>
      <c r="B9" s="62">
        <v>0</v>
      </c>
      <c r="C9" s="3">
        <v>1</v>
      </c>
      <c r="D9" s="2">
        <f>C9+B9</f>
        <v>1</v>
      </c>
      <c r="E9" s="17">
        <v>41433.22</v>
      </c>
      <c r="F9" s="17">
        <v>0</v>
      </c>
      <c r="G9" s="17">
        <v>0</v>
      </c>
      <c r="H9" s="30">
        <f>+D9*E9*12</f>
        <v>497198.64</v>
      </c>
      <c r="I9" s="30">
        <f>+F9*12</f>
        <v>0</v>
      </c>
      <c r="J9" s="30">
        <f>+G9*12</f>
        <v>0</v>
      </c>
      <c r="K9" s="30">
        <f>SUM(H9:J9)</f>
        <v>497198.64</v>
      </c>
      <c r="L9" s="17">
        <v>0</v>
      </c>
      <c r="M9" s="30">
        <f>+H9/360*'RESUMEN POR AREA'!Z83</f>
        <v>41433.22</v>
      </c>
    </row>
    <row r="10" spans="1:13" x14ac:dyDescent="0.25">
      <c r="A10" s="7" t="s">
        <v>1076</v>
      </c>
      <c r="B10" s="62">
        <v>0</v>
      </c>
      <c r="C10" s="3">
        <v>1</v>
      </c>
      <c r="D10" s="2">
        <f t="shared" ref="D10:D11" si="0">C10+B10</f>
        <v>1</v>
      </c>
      <c r="E10" s="17">
        <v>37500</v>
      </c>
      <c r="F10" s="17">
        <v>0</v>
      </c>
      <c r="G10" s="17">
        <v>0</v>
      </c>
      <c r="H10" s="30">
        <f t="shared" ref="H10:H11" si="1">+D10*E10*12</f>
        <v>450000</v>
      </c>
      <c r="I10" s="30">
        <f t="shared" ref="I10:I11" si="2">+F10*12</f>
        <v>0</v>
      </c>
      <c r="J10" s="30">
        <f t="shared" ref="J10:J11" si="3">+G10*12</f>
        <v>0</v>
      </c>
      <c r="K10" s="30">
        <f t="shared" ref="K10:K11" si="4">SUM(H10:J10)</f>
        <v>450000</v>
      </c>
      <c r="L10" s="17">
        <v>0</v>
      </c>
      <c r="M10" s="30">
        <f>+H10/360*'RESUMEN POR AREA'!Z83</f>
        <v>37500</v>
      </c>
    </row>
    <row r="11" spans="1:13" x14ac:dyDescent="0.25">
      <c r="A11" s="7" t="s">
        <v>1108</v>
      </c>
      <c r="B11" s="62">
        <v>0</v>
      </c>
      <c r="C11" s="3">
        <v>8</v>
      </c>
      <c r="D11" s="2">
        <f t="shared" si="0"/>
        <v>8</v>
      </c>
      <c r="E11" s="17">
        <v>36203.08</v>
      </c>
      <c r="F11" s="17">
        <v>0</v>
      </c>
      <c r="G11" s="17">
        <v>0</v>
      </c>
      <c r="H11" s="30">
        <f t="shared" si="1"/>
        <v>3475495.68</v>
      </c>
      <c r="I11" s="30">
        <f t="shared" si="2"/>
        <v>0</v>
      </c>
      <c r="J11" s="30">
        <f t="shared" si="3"/>
        <v>0</v>
      </c>
      <c r="K11" s="30">
        <f t="shared" si="4"/>
        <v>3475495.68</v>
      </c>
      <c r="L11" s="17">
        <v>0</v>
      </c>
      <c r="M11" s="30">
        <f>+H11/360*'RESUMEN POR AREA'!Z83</f>
        <v>289624.64</v>
      </c>
    </row>
    <row r="12" spans="1:13" x14ac:dyDescent="0.25">
      <c r="A12" s="7"/>
      <c r="B12" s="7"/>
      <c r="C12" s="3"/>
      <c r="D12" s="2"/>
      <c r="E12" s="17"/>
      <c r="F12" s="17"/>
      <c r="G12" s="17"/>
      <c r="H12" s="30"/>
      <c r="I12" s="30"/>
      <c r="J12" s="30"/>
      <c r="K12" s="30"/>
      <c r="L12" s="17"/>
      <c r="M12" s="30"/>
    </row>
    <row r="13" spans="1:13" x14ac:dyDescent="0.25">
      <c r="A13" s="7"/>
      <c r="B13" s="7"/>
      <c r="C13" s="3"/>
      <c r="D13" s="2"/>
      <c r="E13" s="17"/>
      <c r="F13" s="17"/>
      <c r="G13" s="17"/>
      <c r="H13" s="30"/>
      <c r="I13" s="30"/>
      <c r="J13" s="30"/>
      <c r="K13" s="30"/>
      <c r="L13" s="17"/>
      <c r="M13" s="30"/>
    </row>
    <row r="14" spans="1:13" ht="32.450000000000003" customHeight="1" x14ac:dyDescent="0.25">
      <c r="A14" s="7"/>
      <c r="B14" s="7"/>
      <c r="C14" s="3"/>
      <c r="D14" s="2"/>
      <c r="E14" s="17"/>
      <c r="F14" s="17"/>
      <c r="G14" s="17"/>
      <c r="H14" s="30"/>
      <c r="I14" s="30"/>
      <c r="J14" s="30"/>
      <c r="K14" s="30"/>
      <c r="L14" s="17"/>
      <c r="M14" s="30"/>
    </row>
    <row r="15" spans="1:13" x14ac:dyDescent="0.25">
      <c r="A15" s="1"/>
      <c r="B15" s="1"/>
      <c r="C15" s="3"/>
      <c r="D15" s="3"/>
      <c r="E15" s="17"/>
      <c r="F15" s="17"/>
      <c r="G15" s="17"/>
      <c r="H15" s="17"/>
      <c r="I15" s="17"/>
      <c r="J15" s="17"/>
      <c r="K15" s="17"/>
      <c r="L15" s="17"/>
      <c r="M15" s="17"/>
    </row>
    <row r="16" spans="1:13" x14ac:dyDescent="0.25">
      <c r="A16" s="1"/>
      <c r="B16" s="3">
        <f>SUM(B9:B15)</f>
        <v>0</v>
      </c>
      <c r="C16" s="3">
        <f>SUM(C9:C15)</f>
        <v>10</v>
      </c>
      <c r="D16" s="3">
        <f>SUM(D9:D15)</f>
        <v>10</v>
      </c>
      <c r="E16" s="17">
        <f>SUM(E9:E14)</f>
        <v>115136.3</v>
      </c>
      <c r="F16" s="17">
        <f>SUM(F9:F14)</f>
        <v>0</v>
      </c>
      <c r="G16" s="17">
        <f>SUM(G9:G14)</f>
        <v>0</v>
      </c>
      <c r="H16" s="17">
        <f>SUM(H9:H14)</f>
        <v>4422694.32</v>
      </c>
      <c r="I16" s="17">
        <f t="shared" ref="I16:J16" si="5">SUM(I9:I14)</f>
        <v>0</v>
      </c>
      <c r="J16" s="17">
        <f t="shared" si="5"/>
        <v>0</v>
      </c>
      <c r="K16" s="17">
        <f>SUM(K9:K14)</f>
        <v>4422694.32</v>
      </c>
      <c r="L16" s="17">
        <f>SUM(L9:L14)</f>
        <v>0</v>
      </c>
      <c r="M16" s="17">
        <f>SUM(M9:M14)</f>
        <v>368557.86</v>
      </c>
    </row>
    <row r="22" spans="1:13" x14ac:dyDescent="0.25">
      <c r="A22" s="348"/>
      <c r="B22" s="348"/>
      <c r="C22" s="348"/>
      <c r="D22" s="348"/>
      <c r="E22" s="348"/>
      <c r="F22" s="348"/>
      <c r="G22" s="348"/>
      <c r="H22" s="348"/>
      <c r="I22" s="23"/>
      <c r="J22" s="23"/>
      <c r="K22" s="348"/>
      <c r="L22" s="348"/>
      <c r="M22" s="348"/>
    </row>
    <row r="25" spans="1:13" x14ac:dyDescent="0.25">
      <c r="A25" s="348"/>
      <c r="B25" s="348"/>
      <c r="C25" s="348"/>
      <c r="D25" s="348"/>
      <c r="E25" s="348"/>
      <c r="F25" s="348"/>
      <c r="G25" s="348"/>
      <c r="H25" s="348"/>
      <c r="I25" s="23"/>
      <c r="J25" s="23"/>
      <c r="K25" s="348"/>
      <c r="L25" s="348"/>
      <c r="M25" s="348"/>
    </row>
    <row r="26" spans="1:13" x14ac:dyDescent="0.25">
      <c r="A26" s="348"/>
      <c r="B26" s="348"/>
      <c r="C26" s="348"/>
      <c r="D26" s="348"/>
      <c r="E26" s="348"/>
      <c r="F26" s="348"/>
      <c r="G26" s="348"/>
      <c r="H26" s="348"/>
      <c r="I26" s="23"/>
      <c r="J26" s="23"/>
      <c r="K26" s="348"/>
      <c r="L26" s="348"/>
      <c r="M26" s="348"/>
    </row>
    <row r="27" spans="1:13" x14ac:dyDescent="0.25">
      <c r="A27" s="348"/>
      <c r="B27" s="348"/>
      <c r="C27" s="348"/>
      <c r="D27" s="348"/>
      <c r="E27" s="348"/>
      <c r="F27" s="348"/>
      <c r="G27" s="348"/>
      <c r="H27" s="348"/>
      <c r="I27" s="23"/>
      <c r="J27" s="23"/>
      <c r="K27" s="348"/>
      <c r="L27" s="348"/>
      <c r="M27" s="348"/>
    </row>
  </sheetData>
  <mergeCells count="23">
    <mergeCell ref="E25:H25"/>
    <mergeCell ref="E26:H26"/>
    <mergeCell ref="E27:H27"/>
    <mergeCell ref="K22:M22"/>
    <mergeCell ref="K25:M25"/>
    <mergeCell ref="K26:M26"/>
    <mergeCell ref="K27:M27"/>
    <mergeCell ref="E7:G7"/>
    <mergeCell ref="L7:L8"/>
    <mergeCell ref="M7:M8"/>
    <mergeCell ref="H7:K7"/>
    <mergeCell ref="E22:H22"/>
    <mergeCell ref="A1:M1"/>
    <mergeCell ref="A2:M2"/>
    <mergeCell ref="A3:M3"/>
    <mergeCell ref="A4:M4"/>
    <mergeCell ref="A5:M5"/>
    <mergeCell ref="B7:D7"/>
    <mergeCell ref="A22:D22"/>
    <mergeCell ref="A26:D26"/>
    <mergeCell ref="A27:D27"/>
    <mergeCell ref="A25:D25"/>
    <mergeCell ref="A7:A8"/>
  </mergeCells>
  <pageMargins left="0.41666666666666669" right="0.41666666666666669" top="0.48958333333333331" bottom="0.61458333333333337" header="0.3" footer="0.3"/>
  <pageSetup paperSize="121" scale="78" fitToHeight="0" orientation="landscape"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872DC-0DFB-4A2B-88D4-7FDC1B8893E2}">
  <dimension ref="A1:K177"/>
  <sheetViews>
    <sheetView showRuler="0" view="pageLayout" zoomScale="124" zoomScaleNormal="100" zoomScalePageLayoutView="124" workbookViewId="0">
      <selection activeCell="J195" sqref="J195"/>
    </sheetView>
  </sheetViews>
  <sheetFormatPr baseColWidth="10" defaultRowHeight="15" x14ac:dyDescent="0.25"/>
  <cols>
    <col min="1" max="2" width="4.28515625" customWidth="1"/>
    <col min="3" max="5" width="4.7109375" customWidth="1"/>
    <col min="6" max="6" width="4.42578125" customWidth="1"/>
    <col min="7" max="7" width="3.5703125" customWidth="1"/>
    <col min="8" max="8" width="3.28515625" customWidth="1"/>
    <col min="9" max="9" width="4.28515625" customWidth="1"/>
    <col min="10" max="10" width="74.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COMUNA'!A2</f>
        <v>PRESUPUESTO DE EGRESOS PARA EL EJERCICIO FISCAL 2025</v>
      </c>
      <c r="B2" s="347"/>
      <c r="C2" s="347"/>
      <c r="D2" s="347"/>
      <c r="E2" s="347"/>
      <c r="F2" s="347"/>
      <c r="G2" s="347"/>
      <c r="H2" s="347"/>
      <c r="I2" s="347"/>
      <c r="J2" s="347"/>
      <c r="K2" s="347"/>
    </row>
    <row r="3" spans="1:11" x14ac:dyDescent="0.25">
      <c r="A3" s="347" t="str">
        <f>+'PPTO COMUNA'!A3</f>
        <v>PRESUPUESTO DE EGRESOS CLASIFICADO POR OBJETO DEL GASTO</v>
      </c>
      <c r="B3" s="347"/>
      <c r="C3" s="347"/>
      <c r="D3" s="347"/>
      <c r="E3" s="347"/>
      <c r="F3" s="347"/>
      <c r="G3" s="347"/>
      <c r="H3" s="347"/>
      <c r="I3" s="347"/>
      <c r="J3" s="347"/>
      <c r="K3" s="347"/>
    </row>
    <row r="5" spans="1:11" x14ac:dyDescent="0.25">
      <c r="A5" s="12" t="str">
        <f>+'PLANT. PRESIDENCIA'!A5:M5</f>
        <v>UNIDAD ADMINISTRATIVA: PRESIDENCIA MUNICIPAL</v>
      </c>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+K8+K33+K86+K118+K129+K145</f>
        <v>4502717.84</v>
      </c>
    </row>
    <row r="8" spans="1:11" ht="16.7" customHeight="1" x14ac:dyDescent="0.25">
      <c r="A8" s="15">
        <v>1</v>
      </c>
      <c r="B8" s="15"/>
      <c r="C8" s="15"/>
      <c r="D8" s="15"/>
      <c r="E8" s="15"/>
      <c r="F8" s="15"/>
      <c r="G8" s="15"/>
      <c r="H8" s="15"/>
      <c r="I8" s="15"/>
      <c r="J8" s="6" t="s">
        <v>91</v>
      </c>
      <c r="K8" s="4">
        <f>+K9+K14+K19+K28</f>
        <v>156517.84</v>
      </c>
    </row>
    <row r="9" spans="1:11" ht="16.7" customHeight="1" x14ac:dyDescent="0.25">
      <c r="A9" s="1">
        <v>1</v>
      </c>
      <c r="B9" s="1">
        <v>1</v>
      </c>
      <c r="C9" s="1"/>
      <c r="D9" s="1"/>
      <c r="E9" s="1"/>
      <c r="F9" s="1"/>
      <c r="G9" s="1"/>
      <c r="H9" s="1"/>
      <c r="I9" s="1"/>
      <c r="J9" s="7" t="s">
        <v>92</v>
      </c>
      <c r="K9" s="5">
        <f>+K10</f>
        <v>98324.160000000003</v>
      </c>
    </row>
    <row r="10" spans="1:11" ht="16.7" customHeight="1" x14ac:dyDescent="0.25">
      <c r="A10" s="1">
        <v>1</v>
      </c>
      <c r="B10" s="1">
        <v>1</v>
      </c>
      <c r="C10" s="1">
        <v>113</v>
      </c>
      <c r="D10" s="1"/>
      <c r="E10" s="1"/>
      <c r="F10" s="1"/>
      <c r="G10" s="1"/>
      <c r="H10" s="1"/>
      <c r="I10" s="1"/>
      <c r="J10" s="7" t="s">
        <v>93</v>
      </c>
      <c r="K10" s="5">
        <f>+K11</f>
        <v>98324.160000000003</v>
      </c>
    </row>
    <row r="11" spans="1:11" ht="16.7" customHeight="1" x14ac:dyDescent="0.25">
      <c r="A11" s="1">
        <v>1</v>
      </c>
      <c r="B11" s="1">
        <v>1</v>
      </c>
      <c r="C11" s="1">
        <v>113</v>
      </c>
      <c r="D11" s="1">
        <v>1</v>
      </c>
      <c r="E11" s="1"/>
      <c r="F11" s="1"/>
      <c r="G11" s="1"/>
      <c r="H11" s="1"/>
      <c r="I11" s="1"/>
      <c r="J11" s="7" t="s">
        <v>94</v>
      </c>
      <c r="K11" s="5">
        <f>+K12</f>
        <v>98324.160000000003</v>
      </c>
    </row>
    <row r="12" spans="1:11" ht="16.7" customHeight="1" x14ac:dyDescent="0.25">
      <c r="A12" s="1">
        <v>1</v>
      </c>
      <c r="B12" s="1">
        <v>1</v>
      </c>
      <c r="C12" s="1">
        <v>113</v>
      </c>
      <c r="D12" s="1">
        <v>1</v>
      </c>
      <c r="E12" s="1">
        <v>1</v>
      </c>
      <c r="F12" s="1"/>
      <c r="G12" s="1"/>
      <c r="H12" s="1"/>
      <c r="I12" s="1"/>
      <c r="J12" s="7" t="s">
        <v>95</v>
      </c>
      <c r="K12" s="5">
        <f>SUM(K13:K13)</f>
        <v>98324.160000000003</v>
      </c>
    </row>
    <row r="13" spans="1:11" ht="16.7" customHeight="1" x14ac:dyDescent="0.25">
      <c r="A13" s="1">
        <v>1</v>
      </c>
      <c r="B13" s="1">
        <v>1</v>
      </c>
      <c r="C13" s="1">
        <v>113</v>
      </c>
      <c r="D13" s="1">
        <v>1</v>
      </c>
      <c r="E13" s="1">
        <v>1</v>
      </c>
      <c r="F13" s="1">
        <v>15</v>
      </c>
      <c r="G13" s="3" t="s">
        <v>1003</v>
      </c>
      <c r="H13" s="25" t="s">
        <v>287</v>
      </c>
      <c r="I13" s="3" t="s">
        <v>1004</v>
      </c>
      <c r="J13" s="26" t="s">
        <v>1005</v>
      </c>
      <c r="K13" s="5">
        <f>+'PLANT. PRESIDENCIA'!K18</f>
        <v>98324.160000000003</v>
      </c>
    </row>
    <row r="14" spans="1:11" ht="16.7" customHeight="1" x14ac:dyDescent="0.25">
      <c r="A14" s="1">
        <v>1</v>
      </c>
      <c r="B14" s="1">
        <v>3</v>
      </c>
      <c r="C14" s="1"/>
      <c r="D14" s="1"/>
      <c r="E14" s="1"/>
      <c r="F14" s="1"/>
      <c r="G14" s="1"/>
      <c r="H14" s="1"/>
      <c r="I14" s="1"/>
      <c r="J14" s="7" t="s">
        <v>96</v>
      </c>
      <c r="K14" s="5">
        <f>+K15</f>
        <v>8193.68</v>
      </c>
    </row>
    <row r="15" spans="1:11" ht="16.7" customHeight="1" x14ac:dyDescent="0.25">
      <c r="A15" s="1">
        <v>1</v>
      </c>
      <c r="B15" s="1">
        <v>3</v>
      </c>
      <c r="C15" s="1">
        <v>132</v>
      </c>
      <c r="D15" s="1"/>
      <c r="E15" s="1"/>
      <c r="F15" s="1"/>
      <c r="G15" s="1"/>
      <c r="H15" s="1"/>
      <c r="I15" s="1"/>
      <c r="J15" s="7" t="s">
        <v>97</v>
      </c>
      <c r="K15" s="5">
        <f>+K16</f>
        <v>8193.68</v>
      </c>
    </row>
    <row r="16" spans="1:11" ht="16.7" customHeight="1" x14ac:dyDescent="0.25">
      <c r="A16" s="1">
        <v>1</v>
      </c>
      <c r="B16" s="1">
        <v>3</v>
      </c>
      <c r="C16" s="1">
        <v>132</v>
      </c>
      <c r="D16" s="1">
        <v>1</v>
      </c>
      <c r="E16" s="1"/>
      <c r="F16" s="1"/>
      <c r="G16" s="1"/>
      <c r="H16" s="1"/>
      <c r="I16" s="1"/>
      <c r="J16" s="7" t="s">
        <v>94</v>
      </c>
      <c r="K16" s="5">
        <f>+K17</f>
        <v>8193.68</v>
      </c>
    </row>
    <row r="17" spans="1:11" ht="16.7" customHeight="1" x14ac:dyDescent="0.25">
      <c r="A17" s="1">
        <v>1</v>
      </c>
      <c r="B17" s="1">
        <v>3</v>
      </c>
      <c r="C17" s="1">
        <v>132</v>
      </c>
      <c r="D17" s="1">
        <v>1</v>
      </c>
      <c r="E17" s="1">
        <v>1</v>
      </c>
      <c r="F17" s="1"/>
      <c r="G17" s="1"/>
      <c r="H17" s="1"/>
      <c r="I17" s="1"/>
      <c r="J17" s="7" t="s">
        <v>5</v>
      </c>
      <c r="K17" s="5">
        <f>SUM(K18:K18)</f>
        <v>8193.68</v>
      </c>
    </row>
    <row r="18" spans="1:11" ht="16.7" customHeight="1" x14ac:dyDescent="0.25">
      <c r="A18" s="1">
        <v>1</v>
      </c>
      <c r="B18" s="1">
        <v>3</v>
      </c>
      <c r="C18" s="1">
        <v>132</v>
      </c>
      <c r="D18" s="1">
        <v>1</v>
      </c>
      <c r="E18" s="1">
        <v>1</v>
      </c>
      <c r="F18" s="1">
        <v>15</v>
      </c>
      <c r="G18" s="3" t="str">
        <f>+G13</f>
        <v>JRE</v>
      </c>
      <c r="H18" s="3" t="str">
        <f>+H13</f>
        <v>01</v>
      </c>
      <c r="I18" s="3" t="str">
        <f>+I13</f>
        <v>PSD</v>
      </c>
      <c r="J18" s="7" t="str">
        <f>+J13</f>
        <v>GOBIERNO ABIERTO</v>
      </c>
      <c r="K18" s="5">
        <f>+'PLANT. PRESIDENCIA'!M18</f>
        <v>8193.68</v>
      </c>
    </row>
    <row r="19" spans="1:11" ht="16.7" customHeight="1" x14ac:dyDescent="0.25">
      <c r="A19" s="1">
        <v>1</v>
      </c>
      <c r="B19" s="1">
        <v>5</v>
      </c>
      <c r="C19" s="1"/>
      <c r="D19" s="1"/>
      <c r="E19" s="1"/>
      <c r="F19" s="1"/>
      <c r="G19" s="1"/>
      <c r="H19" s="1"/>
      <c r="I19" s="1"/>
      <c r="J19" s="7" t="s">
        <v>98</v>
      </c>
      <c r="K19" s="64">
        <f>+K20</f>
        <v>25000</v>
      </c>
    </row>
    <row r="20" spans="1:11" ht="16.7" customHeight="1" x14ac:dyDescent="0.25">
      <c r="A20" s="1">
        <v>1</v>
      </c>
      <c r="B20" s="1">
        <v>5</v>
      </c>
      <c r="C20" s="1">
        <v>152</v>
      </c>
      <c r="D20" s="1"/>
      <c r="E20" s="1"/>
      <c r="F20" s="1"/>
      <c r="G20" s="1"/>
      <c r="H20" s="1"/>
      <c r="I20" s="1"/>
      <c r="J20" s="7" t="s">
        <v>99</v>
      </c>
      <c r="K20" s="64">
        <f>+K21</f>
        <v>25000</v>
      </c>
    </row>
    <row r="21" spans="1:11" ht="16.7" customHeight="1" x14ac:dyDescent="0.25">
      <c r="A21" s="1">
        <v>1</v>
      </c>
      <c r="B21" s="1">
        <v>5</v>
      </c>
      <c r="C21" s="1">
        <v>152</v>
      </c>
      <c r="D21" s="1">
        <v>1</v>
      </c>
      <c r="E21" s="1"/>
      <c r="F21" s="1"/>
      <c r="G21" s="1"/>
      <c r="H21" s="1"/>
      <c r="I21" s="1"/>
      <c r="J21" s="7" t="s">
        <v>94</v>
      </c>
      <c r="K21" s="64">
        <f>+K22</f>
        <v>25000</v>
      </c>
    </row>
    <row r="22" spans="1:11" ht="16.7" customHeight="1" x14ac:dyDescent="0.25">
      <c r="A22" s="1">
        <v>1</v>
      </c>
      <c r="B22" s="1">
        <v>5</v>
      </c>
      <c r="C22" s="1">
        <v>152</v>
      </c>
      <c r="D22" s="1">
        <v>1</v>
      </c>
      <c r="E22" s="1">
        <v>1</v>
      </c>
      <c r="F22" s="1"/>
      <c r="G22" s="1"/>
      <c r="H22" s="1"/>
      <c r="I22" s="1"/>
      <c r="J22" s="7" t="s">
        <v>100</v>
      </c>
      <c r="K22" s="64">
        <f>+K23</f>
        <v>25000</v>
      </c>
    </row>
    <row r="23" spans="1:11" ht="16.7" customHeight="1" x14ac:dyDescent="0.25">
      <c r="A23" s="1">
        <v>1</v>
      </c>
      <c r="B23" s="1">
        <v>5</v>
      </c>
      <c r="C23" s="1">
        <v>152</v>
      </c>
      <c r="D23" s="1">
        <v>1</v>
      </c>
      <c r="E23" s="1">
        <v>1</v>
      </c>
      <c r="F23" s="1">
        <f>+F18</f>
        <v>15</v>
      </c>
      <c r="G23" s="3" t="str">
        <f>+G18</f>
        <v>JRE</v>
      </c>
      <c r="H23" s="3" t="str">
        <f>+H18</f>
        <v>01</v>
      </c>
      <c r="I23" s="3" t="str">
        <f>+I18</f>
        <v>PSD</v>
      </c>
      <c r="J23" s="7" t="str">
        <f>+J18</f>
        <v>GOBIERNO ABIERTO</v>
      </c>
      <c r="K23" s="64">
        <v>25000</v>
      </c>
    </row>
    <row r="24" spans="1:11" ht="16.7" customHeight="1" x14ac:dyDescent="0.25">
      <c r="A24" s="1">
        <v>1</v>
      </c>
      <c r="B24" s="1">
        <v>5</v>
      </c>
      <c r="C24" s="1">
        <v>159</v>
      </c>
      <c r="D24" s="1"/>
      <c r="E24" s="1"/>
      <c r="F24" s="1"/>
      <c r="G24" s="1"/>
      <c r="H24" s="1"/>
      <c r="I24" s="1"/>
      <c r="J24" s="7" t="s">
        <v>98</v>
      </c>
      <c r="K24" s="64">
        <f>+K25</f>
        <v>0</v>
      </c>
    </row>
    <row r="25" spans="1:11" ht="16.7" customHeight="1" x14ac:dyDescent="0.25">
      <c r="A25" s="1">
        <v>1</v>
      </c>
      <c r="B25" s="1">
        <v>5</v>
      </c>
      <c r="C25" s="1">
        <v>159</v>
      </c>
      <c r="D25" s="1">
        <v>1</v>
      </c>
      <c r="E25" s="1"/>
      <c r="F25" s="1"/>
      <c r="G25" s="1"/>
      <c r="H25" s="1"/>
      <c r="I25" s="1"/>
      <c r="J25" s="7" t="s">
        <v>94</v>
      </c>
      <c r="K25" s="64">
        <f>+K26</f>
        <v>0</v>
      </c>
    </row>
    <row r="26" spans="1:11" ht="16.7" customHeight="1" x14ac:dyDescent="0.25">
      <c r="A26" s="1">
        <v>1</v>
      </c>
      <c r="B26" s="1">
        <v>5</v>
      </c>
      <c r="C26" s="1">
        <v>159</v>
      </c>
      <c r="D26" s="1">
        <v>1</v>
      </c>
      <c r="E26" s="1">
        <v>1</v>
      </c>
      <c r="F26" s="1"/>
      <c r="G26" s="1"/>
      <c r="H26" s="1"/>
      <c r="I26" s="1"/>
      <c r="J26" s="7" t="s">
        <v>13</v>
      </c>
      <c r="K26" s="64">
        <f>+K27</f>
        <v>0</v>
      </c>
    </row>
    <row r="27" spans="1:11" ht="26.25" customHeight="1" x14ac:dyDescent="0.25">
      <c r="A27" s="1">
        <v>1</v>
      </c>
      <c r="B27" s="1">
        <v>5</v>
      </c>
      <c r="C27" s="1">
        <v>159</v>
      </c>
      <c r="D27" s="1">
        <v>1</v>
      </c>
      <c r="E27" s="1">
        <v>1</v>
      </c>
      <c r="F27" s="1">
        <v>15</v>
      </c>
      <c r="G27" s="3" t="str">
        <f>+G23</f>
        <v>JRE</v>
      </c>
      <c r="H27" s="3" t="str">
        <f>+H23</f>
        <v>01</v>
      </c>
      <c r="I27" s="3" t="str">
        <f>+I23</f>
        <v>PSD</v>
      </c>
      <c r="J27" s="7" t="str">
        <f>+J23</f>
        <v>GOBIERNO ABIERTO</v>
      </c>
      <c r="K27" s="64">
        <v>0</v>
      </c>
    </row>
    <row r="28" spans="1:11" x14ac:dyDescent="0.25">
      <c r="A28" s="1">
        <v>1</v>
      </c>
      <c r="B28" s="1">
        <v>6</v>
      </c>
      <c r="C28" s="1"/>
      <c r="D28" s="1"/>
      <c r="E28" s="1"/>
      <c r="F28" s="1"/>
      <c r="G28" s="1"/>
      <c r="H28" s="1"/>
      <c r="I28" s="1"/>
      <c r="J28" s="7" t="s">
        <v>101</v>
      </c>
      <c r="K28" s="64">
        <f>+K29</f>
        <v>25000</v>
      </c>
    </row>
    <row r="29" spans="1:11" x14ac:dyDescent="0.25">
      <c r="A29" s="1">
        <v>1</v>
      </c>
      <c r="B29" s="1">
        <v>6</v>
      </c>
      <c r="C29" s="1">
        <v>161</v>
      </c>
      <c r="D29" s="1"/>
      <c r="E29" s="1"/>
      <c r="F29" s="1"/>
      <c r="G29" s="1"/>
      <c r="H29" s="1"/>
      <c r="I29" s="1"/>
      <c r="J29" s="7" t="s">
        <v>102</v>
      </c>
      <c r="K29" s="64">
        <f>+K30</f>
        <v>25000</v>
      </c>
    </row>
    <row r="30" spans="1:11" x14ac:dyDescent="0.25">
      <c r="A30" s="1">
        <v>1</v>
      </c>
      <c r="B30" s="1">
        <v>6</v>
      </c>
      <c r="C30" s="1">
        <v>161</v>
      </c>
      <c r="D30" s="1">
        <v>1</v>
      </c>
      <c r="E30" s="1"/>
      <c r="F30" s="1"/>
      <c r="G30" s="1"/>
      <c r="H30" s="1"/>
      <c r="I30" s="1"/>
      <c r="J30" s="7" t="s">
        <v>94</v>
      </c>
      <c r="K30" s="64">
        <f>+K31</f>
        <v>25000</v>
      </c>
    </row>
    <row r="31" spans="1:11" x14ac:dyDescent="0.25">
      <c r="A31" s="1">
        <v>1</v>
      </c>
      <c r="B31" s="1">
        <v>6</v>
      </c>
      <c r="C31" s="1">
        <v>161</v>
      </c>
      <c r="D31" s="1">
        <v>1</v>
      </c>
      <c r="E31" s="1">
        <v>1</v>
      </c>
      <c r="F31" s="1"/>
      <c r="G31" s="1"/>
      <c r="H31" s="1"/>
      <c r="I31" s="1"/>
      <c r="J31" s="7" t="s">
        <v>102</v>
      </c>
      <c r="K31" s="64">
        <f>+K32</f>
        <v>25000</v>
      </c>
    </row>
    <row r="32" spans="1:11" ht="26.25" customHeight="1" x14ac:dyDescent="0.25">
      <c r="A32" s="1">
        <v>1</v>
      </c>
      <c r="B32" s="1">
        <v>6</v>
      </c>
      <c r="C32" s="1">
        <v>161</v>
      </c>
      <c r="D32" s="1">
        <v>1</v>
      </c>
      <c r="E32" s="1">
        <v>1</v>
      </c>
      <c r="F32" s="1">
        <v>15</v>
      </c>
      <c r="G32" s="3" t="str">
        <f>+G27</f>
        <v>JRE</v>
      </c>
      <c r="H32" s="3" t="str">
        <f>+H27</f>
        <v>01</v>
      </c>
      <c r="I32" s="3" t="str">
        <f>+I27</f>
        <v>PSD</v>
      </c>
      <c r="J32" s="7" t="str">
        <f>+J27</f>
        <v>GOBIERNO ABIERTO</v>
      </c>
      <c r="K32" s="64">
        <v>25000</v>
      </c>
    </row>
    <row r="33" spans="1:11" x14ac:dyDescent="0.25">
      <c r="A33" s="1">
        <v>2</v>
      </c>
      <c r="B33" s="1"/>
      <c r="C33" s="1"/>
      <c r="D33" s="1"/>
      <c r="E33" s="1"/>
      <c r="F33" s="1"/>
      <c r="G33" s="1"/>
      <c r="H33" s="1"/>
      <c r="I33" s="1"/>
      <c r="J33" s="7" t="s">
        <v>103</v>
      </c>
      <c r="K33" s="5">
        <f>+K34+K55+K60+K71</f>
        <v>1346200</v>
      </c>
    </row>
    <row r="34" spans="1:11" x14ac:dyDescent="0.25">
      <c r="A34" s="1">
        <v>2</v>
      </c>
      <c r="B34" s="1">
        <v>1</v>
      </c>
      <c r="C34" s="1"/>
      <c r="D34" s="1"/>
      <c r="E34" s="1"/>
      <c r="F34" s="1"/>
      <c r="G34" s="1"/>
      <c r="H34" s="1"/>
      <c r="I34" s="1"/>
      <c r="J34" s="7" t="s">
        <v>104</v>
      </c>
      <c r="K34" s="5">
        <f>+K35+K45</f>
        <v>680600</v>
      </c>
    </row>
    <row r="35" spans="1:11" x14ac:dyDescent="0.25">
      <c r="A35" s="1">
        <v>2</v>
      </c>
      <c r="B35" s="1">
        <v>1</v>
      </c>
      <c r="C35" s="1">
        <v>211</v>
      </c>
      <c r="D35" s="1"/>
      <c r="E35" s="1"/>
      <c r="F35" s="1"/>
      <c r="G35" s="1"/>
      <c r="H35" s="1"/>
      <c r="I35" s="1"/>
      <c r="J35" s="7" t="s">
        <v>105</v>
      </c>
      <c r="K35" s="5">
        <f>+K36+K39+K42</f>
        <v>310600</v>
      </c>
    </row>
    <row r="36" spans="1:11" x14ac:dyDescent="0.25">
      <c r="A36" s="1">
        <v>2</v>
      </c>
      <c r="B36" s="1">
        <v>1</v>
      </c>
      <c r="C36" s="1">
        <v>211</v>
      </c>
      <c r="D36" s="1">
        <v>1</v>
      </c>
      <c r="E36" s="1"/>
      <c r="F36" s="1"/>
      <c r="G36" s="1"/>
      <c r="H36" s="1"/>
      <c r="I36" s="1"/>
      <c r="J36" s="7" t="s">
        <v>94</v>
      </c>
      <c r="K36" s="5">
        <f>+K37</f>
        <v>255600</v>
      </c>
    </row>
    <row r="37" spans="1:11" x14ac:dyDescent="0.25">
      <c r="A37" s="1">
        <v>2</v>
      </c>
      <c r="B37" s="1">
        <v>1</v>
      </c>
      <c r="C37" s="1">
        <v>211</v>
      </c>
      <c r="D37" s="1">
        <v>1</v>
      </c>
      <c r="E37" s="1">
        <v>1</v>
      </c>
      <c r="F37" s="1"/>
      <c r="G37" s="1"/>
      <c r="H37" s="1"/>
      <c r="I37" s="1"/>
      <c r="J37" s="7" t="s">
        <v>106</v>
      </c>
      <c r="K37" s="5">
        <f>SUM(K38:K38)</f>
        <v>255600</v>
      </c>
    </row>
    <row r="38" spans="1:11" ht="30" customHeight="1" x14ac:dyDescent="0.25">
      <c r="A38" s="1">
        <v>2</v>
      </c>
      <c r="B38" s="1">
        <v>1</v>
      </c>
      <c r="C38" s="1">
        <v>211</v>
      </c>
      <c r="D38" s="1">
        <v>1</v>
      </c>
      <c r="E38" s="1">
        <v>1</v>
      </c>
      <c r="F38" s="1">
        <v>15</v>
      </c>
      <c r="G38" s="3" t="str">
        <f>+G32</f>
        <v>JRE</v>
      </c>
      <c r="H38" s="3" t="str">
        <f>+H32</f>
        <v>01</v>
      </c>
      <c r="I38" s="3" t="str">
        <f>+I32</f>
        <v>PSD</v>
      </c>
      <c r="J38" s="7" t="str">
        <f>+J32</f>
        <v>GOBIERNO ABIERTO</v>
      </c>
      <c r="K38" s="5">
        <v>255600</v>
      </c>
    </row>
    <row r="39" spans="1:11" x14ac:dyDescent="0.25">
      <c r="A39" s="1">
        <v>2</v>
      </c>
      <c r="B39" s="1">
        <v>1</v>
      </c>
      <c r="C39" s="1">
        <v>211</v>
      </c>
      <c r="D39" s="1">
        <f>+'PPTO COMUNA'!D49</f>
        <v>7</v>
      </c>
      <c r="E39" s="1"/>
      <c r="F39" s="1"/>
      <c r="G39" s="1"/>
      <c r="H39" s="1"/>
      <c r="I39" s="1"/>
      <c r="J39" s="7" t="s">
        <v>107</v>
      </c>
      <c r="K39" s="5">
        <f>+K40</f>
        <v>55000</v>
      </c>
    </row>
    <row r="40" spans="1:11" x14ac:dyDescent="0.25">
      <c r="A40" s="1">
        <v>2</v>
      </c>
      <c r="B40" s="1">
        <v>1</v>
      </c>
      <c r="C40" s="1">
        <v>211</v>
      </c>
      <c r="D40" s="1">
        <f>+D39</f>
        <v>7</v>
      </c>
      <c r="E40" s="1">
        <v>1</v>
      </c>
      <c r="F40" s="1"/>
      <c r="G40" s="1"/>
      <c r="H40" s="1"/>
      <c r="I40" s="1"/>
      <c r="J40" s="7" t="s">
        <v>106</v>
      </c>
      <c r="K40" s="5">
        <f>SUM(K41:K41)</f>
        <v>55000</v>
      </c>
    </row>
    <row r="41" spans="1:11" ht="30" customHeight="1" x14ac:dyDescent="0.25">
      <c r="A41" s="1">
        <v>2</v>
      </c>
      <c r="B41" s="1">
        <v>1</v>
      </c>
      <c r="C41" s="1">
        <v>211</v>
      </c>
      <c r="D41" s="1">
        <f>+D40</f>
        <v>7</v>
      </c>
      <c r="E41" s="1">
        <v>1</v>
      </c>
      <c r="F41" s="1">
        <v>11</v>
      </c>
      <c r="G41" s="3" t="str">
        <f>+G38</f>
        <v>JRE</v>
      </c>
      <c r="H41" s="3" t="str">
        <f>+H38</f>
        <v>01</v>
      </c>
      <c r="I41" s="3" t="str">
        <f>+I38</f>
        <v>PSD</v>
      </c>
      <c r="J41" s="7" t="str">
        <f>+J38</f>
        <v>GOBIERNO ABIERTO</v>
      </c>
      <c r="K41" s="5">
        <v>55000</v>
      </c>
    </row>
    <row r="42" spans="1:11" x14ac:dyDescent="0.25">
      <c r="A42" s="1">
        <v>2</v>
      </c>
      <c r="B42" s="1">
        <v>1</v>
      </c>
      <c r="C42" s="1">
        <v>211</v>
      </c>
      <c r="D42" s="1">
        <f>+'PPTO COMUNA'!D52</f>
        <v>8</v>
      </c>
      <c r="E42" s="1"/>
      <c r="F42" s="1"/>
      <c r="G42" s="1"/>
      <c r="H42" s="1"/>
      <c r="I42" s="1"/>
      <c r="J42" s="7" t="s">
        <v>108</v>
      </c>
      <c r="K42" s="64">
        <f>+K43</f>
        <v>0</v>
      </c>
    </row>
    <row r="43" spans="1:11" x14ac:dyDescent="0.25">
      <c r="A43" s="1">
        <v>2</v>
      </c>
      <c r="B43" s="1">
        <v>1</v>
      </c>
      <c r="C43" s="1">
        <v>211</v>
      </c>
      <c r="D43" s="1">
        <f>+D42</f>
        <v>8</v>
      </c>
      <c r="E43" s="1">
        <v>1</v>
      </c>
      <c r="F43" s="1"/>
      <c r="G43" s="1"/>
      <c r="H43" s="1"/>
      <c r="I43" s="1"/>
      <c r="J43" s="7" t="s">
        <v>106</v>
      </c>
      <c r="K43" s="64">
        <f>+K44</f>
        <v>0</v>
      </c>
    </row>
    <row r="44" spans="1:11" ht="26.25" customHeight="1" x14ac:dyDescent="0.25">
      <c r="A44" s="1">
        <v>2</v>
      </c>
      <c r="B44" s="1">
        <v>1</v>
      </c>
      <c r="C44" s="1">
        <v>211</v>
      </c>
      <c r="D44" s="1">
        <f>+D43</f>
        <v>8</v>
      </c>
      <c r="E44" s="1">
        <v>1</v>
      </c>
      <c r="F44" s="1">
        <v>15</v>
      </c>
      <c r="G44" s="3" t="str">
        <f>+G41</f>
        <v>JRE</v>
      </c>
      <c r="H44" s="3" t="str">
        <f>+H41</f>
        <v>01</v>
      </c>
      <c r="I44" s="3" t="str">
        <f>+I41</f>
        <v>PSD</v>
      </c>
      <c r="J44" s="7" t="str">
        <f>+J41</f>
        <v>GOBIERNO ABIERTO</v>
      </c>
      <c r="K44" s="64">
        <v>0</v>
      </c>
    </row>
    <row r="45" spans="1:11" ht="26.25" x14ac:dyDescent="0.25">
      <c r="A45" s="1">
        <v>2</v>
      </c>
      <c r="B45" s="1">
        <v>1</v>
      </c>
      <c r="C45" s="1">
        <v>214</v>
      </c>
      <c r="D45" s="1"/>
      <c r="E45" s="1"/>
      <c r="F45" s="1"/>
      <c r="G45" s="1"/>
      <c r="H45" s="1"/>
      <c r="I45" s="1"/>
      <c r="J45" s="7" t="s">
        <v>109</v>
      </c>
      <c r="K45" s="5">
        <f>+K46+K49+K52</f>
        <v>370000</v>
      </c>
    </row>
    <row r="46" spans="1:11" x14ac:dyDescent="0.25">
      <c r="A46" s="1">
        <v>2</v>
      </c>
      <c r="B46" s="1">
        <v>1</v>
      </c>
      <c r="C46" s="1">
        <v>214</v>
      </c>
      <c r="D46" s="1">
        <v>1</v>
      </c>
      <c r="E46" s="1"/>
      <c r="F46" s="1"/>
      <c r="G46" s="1"/>
      <c r="H46" s="1"/>
      <c r="I46" s="1"/>
      <c r="J46" s="7" t="s">
        <v>94</v>
      </c>
      <c r="K46" s="5">
        <f>+K47</f>
        <v>325000</v>
      </c>
    </row>
    <row r="47" spans="1:11" x14ac:dyDescent="0.25">
      <c r="A47" s="1">
        <v>2</v>
      </c>
      <c r="B47" s="1">
        <v>1</v>
      </c>
      <c r="C47" s="1">
        <v>214</v>
      </c>
      <c r="D47" s="1">
        <v>1</v>
      </c>
      <c r="E47" s="1">
        <v>1</v>
      </c>
      <c r="F47" s="1"/>
      <c r="G47" s="1"/>
      <c r="H47" s="1"/>
      <c r="I47" s="1"/>
      <c r="J47" s="7" t="s">
        <v>110</v>
      </c>
      <c r="K47" s="5">
        <f>SUM(K48:K48)</f>
        <v>325000</v>
      </c>
    </row>
    <row r="48" spans="1:11" ht="27" customHeight="1" x14ac:dyDescent="0.25">
      <c r="A48" s="1">
        <v>2</v>
      </c>
      <c r="B48" s="1">
        <v>1</v>
      </c>
      <c r="C48" s="1">
        <v>214</v>
      </c>
      <c r="D48" s="1">
        <v>1</v>
      </c>
      <c r="E48" s="1">
        <v>1</v>
      </c>
      <c r="F48" s="1">
        <v>15</v>
      </c>
      <c r="G48" s="3" t="str">
        <f>+G44</f>
        <v>JRE</v>
      </c>
      <c r="H48" s="3" t="str">
        <f>+H44</f>
        <v>01</v>
      </c>
      <c r="I48" s="3" t="str">
        <f>+I44</f>
        <v>PSD</v>
      </c>
      <c r="J48" s="7" t="str">
        <f>+J44</f>
        <v>GOBIERNO ABIERTO</v>
      </c>
      <c r="K48" s="5">
        <v>325000</v>
      </c>
    </row>
    <row r="49" spans="1:11" x14ac:dyDescent="0.25">
      <c r="A49" s="1">
        <v>2</v>
      </c>
      <c r="B49" s="1">
        <v>1</v>
      </c>
      <c r="C49" s="1">
        <v>214</v>
      </c>
      <c r="D49" s="1">
        <f>+D39</f>
        <v>7</v>
      </c>
      <c r="E49" s="1"/>
      <c r="F49" s="1"/>
      <c r="G49" s="1"/>
      <c r="H49" s="1"/>
      <c r="I49" s="1"/>
      <c r="J49" s="7" t="s">
        <v>107</v>
      </c>
      <c r="K49" s="5">
        <f>+K50</f>
        <v>45000</v>
      </c>
    </row>
    <row r="50" spans="1:11" x14ac:dyDescent="0.25">
      <c r="A50" s="1">
        <v>2</v>
      </c>
      <c r="B50" s="1">
        <v>1</v>
      </c>
      <c r="C50" s="1">
        <v>214</v>
      </c>
      <c r="D50" s="1">
        <f>+D49</f>
        <v>7</v>
      </c>
      <c r="E50" s="1">
        <v>1</v>
      </c>
      <c r="F50" s="1"/>
      <c r="G50" s="1"/>
      <c r="H50" s="1"/>
      <c r="I50" s="1"/>
      <c r="J50" s="7" t="s">
        <v>110</v>
      </c>
      <c r="K50" s="5">
        <f>SUM(K51:K51)</f>
        <v>45000</v>
      </c>
    </row>
    <row r="51" spans="1:11" ht="29.25" customHeight="1" x14ac:dyDescent="0.25">
      <c r="A51" s="1">
        <v>2</v>
      </c>
      <c r="B51" s="1">
        <v>1</v>
      </c>
      <c r="C51" s="1">
        <v>214</v>
      </c>
      <c r="D51" s="1">
        <f>+D50</f>
        <v>7</v>
      </c>
      <c r="E51" s="1">
        <v>1</v>
      </c>
      <c r="F51" s="1">
        <v>11</v>
      </c>
      <c r="G51" s="3" t="str">
        <f>+G48</f>
        <v>JRE</v>
      </c>
      <c r="H51" s="3" t="str">
        <f>+H48</f>
        <v>01</v>
      </c>
      <c r="I51" s="3" t="str">
        <f>+I48</f>
        <v>PSD</v>
      </c>
      <c r="J51" s="7" t="str">
        <f>+J48</f>
        <v>GOBIERNO ABIERTO</v>
      </c>
      <c r="K51" s="5">
        <v>45000</v>
      </c>
    </row>
    <row r="52" spans="1:11" x14ac:dyDescent="0.25">
      <c r="A52" s="1">
        <v>2</v>
      </c>
      <c r="B52" s="1">
        <v>1</v>
      </c>
      <c r="C52" s="1">
        <v>214</v>
      </c>
      <c r="D52" s="1">
        <f>+D42</f>
        <v>8</v>
      </c>
      <c r="E52" s="1"/>
      <c r="F52" s="1"/>
      <c r="G52" s="1"/>
      <c r="H52" s="1"/>
      <c r="I52" s="1"/>
      <c r="J52" s="7" t="s">
        <v>108</v>
      </c>
      <c r="K52" s="64">
        <f>+K53</f>
        <v>0</v>
      </c>
    </row>
    <row r="53" spans="1:11" x14ac:dyDescent="0.25">
      <c r="A53" s="1">
        <v>2</v>
      </c>
      <c r="B53" s="1">
        <v>1</v>
      </c>
      <c r="C53" s="1">
        <v>214</v>
      </c>
      <c r="D53" s="1">
        <f>+D43</f>
        <v>8</v>
      </c>
      <c r="E53" s="1">
        <v>1</v>
      </c>
      <c r="F53" s="1"/>
      <c r="G53" s="1"/>
      <c r="H53" s="1"/>
      <c r="I53" s="1"/>
      <c r="J53" s="7" t="s">
        <v>110</v>
      </c>
      <c r="K53" s="64">
        <f>+K54</f>
        <v>0</v>
      </c>
    </row>
    <row r="54" spans="1:11" ht="26.25" customHeight="1" x14ac:dyDescent="0.25">
      <c r="A54" s="1">
        <v>2</v>
      </c>
      <c r="B54" s="1">
        <v>1</v>
      </c>
      <c r="C54" s="1">
        <v>214</v>
      </c>
      <c r="D54" s="1">
        <f>+D44</f>
        <v>8</v>
      </c>
      <c r="E54" s="1">
        <v>1</v>
      </c>
      <c r="F54" s="1">
        <v>15</v>
      </c>
      <c r="G54" s="3" t="str">
        <f>+G51</f>
        <v>JRE</v>
      </c>
      <c r="H54" s="3" t="str">
        <f>+H51</f>
        <v>01</v>
      </c>
      <c r="I54" s="3" t="str">
        <f>+I51</f>
        <v>PSD</v>
      </c>
      <c r="J54" s="7" t="str">
        <f>+J51</f>
        <v>GOBIERNO ABIERTO</v>
      </c>
      <c r="K54" s="64">
        <v>0</v>
      </c>
    </row>
    <row r="55" spans="1:11" x14ac:dyDescent="0.25">
      <c r="A55" s="1">
        <v>2</v>
      </c>
      <c r="B55" s="1">
        <v>2</v>
      </c>
      <c r="C55" s="1"/>
      <c r="D55" s="1"/>
      <c r="E55" s="1"/>
      <c r="F55" s="1"/>
      <c r="G55" s="1"/>
      <c r="H55" s="1"/>
      <c r="I55" s="1"/>
      <c r="J55" s="7" t="s">
        <v>111</v>
      </c>
      <c r="K55" s="64">
        <f>+K56</f>
        <v>215000</v>
      </c>
    </row>
    <row r="56" spans="1:11" x14ac:dyDescent="0.25">
      <c r="A56" s="1">
        <v>2</v>
      </c>
      <c r="B56" s="1">
        <v>2</v>
      </c>
      <c r="C56" s="1">
        <v>221</v>
      </c>
      <c r="D56" s="1"/>
      <c r="E56" s="1"/>
      <c r="F56" s="1"/>
      <c r="G56" s="1"/>
      <c r="H56" s="1"/>
      <c r="I56" s="1"/>
      <c r="J56" s="7" t="s">
        <v>112</v>
      </c>
      <c r="K56" s="64">
        <f>+K57</f>
        <v>215000</v>
      </c>
    </row>
    <row r="57" spans="1:11" x14ac:dyDescent="0.25">
      <c r="A57" s="1">
        <v>2</v>
      </c>
      <c r="B57" s="1">
        <v>2</v>
      </c>
      <c r="C57" s="1">
        <v>221</v>
      </c>
      <c r="D57" s="1">
        <v>1</v>
      </c>
      <c r="E57" s="1"/>
      <c r="F57" s="1"/>
      <c r="G57" s="1"/>
      <c r="H57" s="1"/>
      <c r="I57" s="1"/>
      <c r="J57" s="7" t="s">
        <v>94</v>
      </c>
      <c r="K57" s="64">
        <f>+K58</f>
        <v>215000</v>
      </c>
    </row>
    <row r="58" spans="1:11" x14ac:dyDescent="0.25">
      <c r="A58" s="1">
        <v>2</v>
      </c>
      <c r="B58" s="1">
        <v>2</v>
      </c>
      <c r="C58" s="1">
        <v>221</v>
      </c>
      <c r="D58" s="1">
        <v>1</v>
      </c>
      <c r="E58" s="1">
        <v>1</v>
      </c>
      <c r="F58" s="1"/>
      <c r="G58" s="1"/>
      <c r="H58" s="1"/>
      <c r="I58" s="1"/>
      <c r="J58" s="7" t="s">
        <v>113</v>
      </c>
      <c r="K58" s="64">
        <f>+K59</f>
        <v>215000</v>
      </c>
    </row>
    <row r="59" spans="1:11" ht="27" customHeight="1" x14ac:dyDescent="0.25">
      <c r="A59" s="1">
        <v>2</v>
      </c>
      <c r="B59" s="1">
        <v>2</v>
      </c>
      <c r="C59" s="1">
        <v>221</v>
      </c>
      <c r="D59" s="1">
        <v>1</v>
      </c>
      <c r="E59" s="1">
        <v>1</v>
      </c>
      <c r="F59" s="1">
        <v>15</v>
      </c>
      <c r="G59" s="3" t="str">
        <f>+G54</f>
        <v>JRE</v>
      </c>
      <c r="H59" s="3" t="str">
        <f>+H54</f>
        <v>01</v>
      </c>
      <c r="I59" s="3" t="str">
        <f>+I54</f>
        <v>PSD</v>
      </c>
      <c r="J59" s="7" t="str">
        <f>+J54</f>
        <v>GOBIERNO ABIERTO</v>
      </c>
      <c r="K59" s="64">
        <v>215000</v>
      </c>
    </row>
    <row r="60" spans="1:11" x14ac:dyDescent="0.25">
      <c r="A60" s="1">
        <v>2</v>
      </c>
      <c r="B60" s="1">
        <v>6</v>
      </c>
      <c r="C60" s="1"/>
      <c r="D60" s="1"/>
      <c r="E60" s="1"/>
      <c r="F60" s="1"/>
      <c r="G60" s="1"/>
      <c r="H60" s="1"/>
      <c r="I60" s="1"/>
      <c r="J60" s="7" t="s">
        <v>114</v>
      </c>
      <c r="K60" s="5">
        <f>+K61</f>
        <v>285600</v>
      </c>
    </row>
    <row r="61" spans="1:11" x14ac:dyDescent="0.25">
      <c r="A61" s="1">
        <v>2</v>
      </c>
      <c r="B61" s="1">
        <v>6</v>
      </c>
      <c r="C61" s="1">
        <v>261</v>
      </c>
      <c r="D61" s="1"/>
      <c r="E61" s="1"/>
      <c r="F61" s="1"/>
      <c r="G61" s="1"/>
      <c r="H61" s="1"/>
      <c r="I61" s="1"/>
      <c r="J61" s="7" t="s">
        <v>114</v>
      </c>
      <c r="K61" s="5">
        <f>+K62+K65</f>
        <v>285600</v>
      </c>
    </row>
    <row r="62" spans="1:11" x14ac:dyDescent="0.25">
      <c r="A62" s="1">
        <v>2</v>
      </c>
      <c r="B62" s="1">
        <v>6</v>
      </c>
      <c r="C62" s="1">
        <v>261</v>
      </c>
      <c r="D62" s="1">
        <v>1</v>
      </c>
      <c r="E62" s="1"/>
      <c r="F62" s="1"/>
      <c r="G62" s="1"/>
      <c r="H62" s="1"/>
      <c r="I62" s="1"/>
      <c r="J62" s="7" t="s">
        <v>94</v>
      </c>
      <c r="K62" s="5">
        <f>+K63</f>
        <v>285600</v>
      </c>
    </row>
    <row r="63" spans="1:11" x14ac:dyDescent="0.25">
      <c r="A63" s="1">
        <v>2</v>
      </c>
      <c r="B63" s="1">
        <v>6</v>
      </c>
      <c r="C63" s="1">
        <v>261</v>
      </c>
      <c r="D63" s="1">
        <v>1</v>
      </c>
      <c r="E63" s="1">
        <v>1</v>
      </c>
      <c r="F63" s="1"/>
      <c r="G63" s="1"/>
      <c r="H63" s="1"/>
      <c r="I63" s="1"/>
      <c r="J63" s="7" t="s">
        <v>115</v>
      </c>
      <c r="K63" s="5">
        <f>SUM(K64:K64)</f>
        <v>285600</v>
      </c>
    </row>
    <row r="64" spans="1:11" ht="25.5" customHeight="1" x14ac:dyDescent="0.25">
      <c r="A64" s="1">
        <v>2</v>
      </c>
      <c r="B64" s="1">
        <v>6</v>
      </c>
      <c r="C64" s="1">
        <v>261</v>
      </c>
      <c r="D64" s="1">
        <v>1</v>
      </c>
      <c r="E64" s="1">
        <v>1</v>
      </c>
      <c r="F64" s="1">
        <v>15</v>
      </c>
      <c r="G64" s="3" t="str">
        <f>+G59</f>
        <v>JRE</v>
      </c>
      <c r="H64" s="3" t="str">
        <f>+H59</f>
        <v>01</v>
      </c>
      <c r="I64" s="3" t="str">
        <f>+I59</f>
        <v>PSD</v>
      </c>
      <c r="J64" s="7" t="str">
        <f>+J59</f>
        <v>GOBIERNO ABIERTO</v>
      </c>
      <c r="K64" s="5">
        <v>285600</v>
      </c>
    </row>
    <row r="65" spans="1:11" x14ac:dyDescent="0.25">
      <c r="A65" s="1">
        <v>2</v>
      </c>
      <c r="B65" s="1">
        <v>6</v>
      </c>
      <c r="C65" s="1">
        <v>261</v>
      </c>
      <c r="D65" s="1">
        <f>+'PPTO COMUNA'!D49</f>
        <v>7</v>
      </c>
      <c r="E65" s="1"/>
      <c r="F65" s="1"/>
      <c r="G65" s="1"/>
      <c r="H65" s="1"/>
      <c r="I65" s="1"/>
      <c r="J65" s="7" t="s">
        <v>107</v>
      </c>
      <c r="K65" s="64">
        <f>+K66</f>
        <v>0</v>
      </c>
    </row>
    <row r="66" spans="1:11" x14ac:dyDescent="0.25">
      <c r="A66" s="1">
        <v>2</v>
      </c>
      <c r="B66" s="1">
        <v>6</v>
      </c>
      <c r="C66" s="1">
        <v>261</v>
      </c>
      <c r="D66" s="1">
        <f>+D65</f>
        <v>7</v>
      </c>
      <c r="E66" s="1">
        <v>1</v>
      </c>
      <c r="F66" s="1"/>
      <c r="G66" s="1"/>
      <c r="H66" s="1"/>
      <c r="I66" s="1"/>
      <c r="J66" s="7" t="s">
        <v>115</v>
      </c>
      <c r="K66" s="64">
        <f>+K67</f>
        <v>0</v>
      </c>
    </row>
    <row r="67" spans="1:11" ht="27" customHeight="1" x14ac:dyDescent="0.25">
      <c r="A67" s="1">
        <v>2</v>
      </c>
      <c r="B67" s="1">
        <v>6</v>
      </c>
      <c r="C67" s="1">
        <v>261</v>
      </c>
      <c r="D67" s="1">
        <f>+D66</f>
        <v>7</v>
      </c>
      <c r="E67" s="1">
        <v>1</v>
      </c>
      <c r="F67" s="1">
        <v>11</v>
      </c>
      <c r="G67" s="3" t="str">
        <f>+G64</f>
        <v>JRE</v>
      </c>
      <c r="H67" s="3" t="str">
        <f>+H64</f>
        <v>01</v>
      </c>
      <c r="I67" s="3" t="str">
        <f>+I64</f>
        <v>PSD</v>
      </c>
      <c r="J67" s="7" t="str">
        <f>+J64</f>
        <v>GOBIERNO ABIERTO</v>
      </c>
      <c r="K67" s="64">
        <v>0</v>
      </c>
    </row>
    <row r="68" spans="1:11" x14ac:dyDescent="0.25">
      <c r="A68" s="1">
        <v>2</v>
      </c>
      <c r="B68" s="1">
        <v>6</v>
      </c>
      <c r="C68" s="1">
        <v>261</v>
      </c>
      <c r="D68" s="1">
        <f>+'PPTO COMUNA'!D52</f>
        <v>8</v>
      </c>
      <c r="E68" s="1"/>
      <c r="F68" s="1"/>
      <c r="G68" s="1"/>
      <c r="H68" s="1"/>
      <c r="I68" s="1"/>
      <c r="J68" s="7" t="s">
        <v>108</v>
      </c>
      <c r="K68" s="64">
        <f>+K69</f>
        <v>185000</v>
      </c>
    </row>
    <row r="69" spans="1:11" x14ac:dyDescent="0.25">
      <c r="A69" s="1">
        <v>2</v>
      </c>
      <c r="B69" s="1">
        <v>6</v>
      </c>
      <c r="C69" s="1">
        <v>261</v>
      </c>
      <c r="D69" s="1">
        <f>+D68</f>
        <v>8</v>
      </c>
      <c r="E69" s="1">
        <v>1</v>
      </c>
      <c r="F69" s="1"/>
      <c r="G69" s="1"/>
      <c r="H69" s="1"/>
      <c r="I69" s="1"/>
      <c r="J69" s="7" t="s">
        <v>115</v>
      </c>
      <c r="K69" s="64">
        <f>+K70</f>
        <v>185000</v>
      </c>
    </row>
    <row r="70" spans="1:11" ht="26.25" customHeight="1" x14ac:dyDescent="0.25">
      <c r="A70" s="1">
        <v>2</v>
      </c>
      <c r="B70" s="1">
        <v>6</v>
      </c>
      <c r="C70" s="1">
        <v>261</v>
      </c>
      <c r="D70" s="1">
        <f>+D69</f>
        <v>8</v>
      </c>
      <c r="E70" s="1">
        <v>1</v>
      </c>
      <c r="F70" s="1">
        <v>15</v>
      </c>
      <c r="G70" s="3" t="str">
        <f>+G67</f>
        <v>JRE</v>
      </c>
      <c r="H70" s="3" t="str">
        <f>+H67</f>
        <v>01</v>
      </c>
      <c r="I70" s="3" t="str">
        <f>+I67</f>
        <v>PSD</v>
      </c>
      <c r="J70" s="7" t="str">
        <f>+J67</f>
        <v>GOBIERNO ABIERTO</v>
      </c>
      <c r="K70" s="64">
        <v>185000</v>
      </c>
    </row>
    <row r="71" spans="1:11" x14ac:dyDescent="0.25">
      <c r="A71" s="1">
        <v>2</v>
      </c>
      <c r="B71" s="1">
        <v>9</v>
      </c>
      <c r="C71" s="1"/>
      <c r="D71" s="1"/>
      <c r="E71" s="1"/>
      <c r="F71" s="1"/>
      <c r="G71" s="1"/>
      <c r="H71" s="1"/>
      <c r="I71" s="1"/>
      <c r="J71" s="7" t="s">
        <v>116</v>
      </c>
      <c r="K71" s="5">
        <f>+K72+K76</f>
        <v>165000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+D65</f>
        <v>7</v>
      </c>
      <c r="E73" s="1"/>
      <c r="F73" s="1"/>
      <c r="G73" s="1"/>
      <c r="H73" s="1"/>
      <c r="I73" s="1"/>
      <c r="J73" s="7" t="s">
        <v>107</v>
      </c>
      <c r="K73" s="64">
        <f>+K74</f>
        <v>0</v>
      </c>
    </row>
    <row r="74" spans="1:11" ht="26.25" x14ac:dyDescent="0.25">
      <c r="A74" s="1">
        <v>2</v>
      </c>
      <c r="B74" s="1">
        <v>9</v>
      </c>
      <c r="C74" s="1">
        <v>291</v>
      </c>
      <c r="D74" s="1">
        <f>+D66</f>
        <v>7</v>
      </c>
      <c r="E74" s="1">
        <v>1</v>
      </c>
      <c r="F74" s="1"/>
      <c r="G74" s="1"/>
      <c r="H74" s="1"/>
      <c r="I74" s="1"/>
      <c r="J74" s="7" t="s">
        <v>118</v>
      </c>
      <c r="K74" s="64">
        <f>+K75</f>
        <v>0</v>
      </c>
    </row>
    <row r="75" spans="1:11" ht="25.5" customHeight="1" x14ac:dyDescent="0.25">
      <c r="A75" s="1">
        <v>2</v>
      </c>
      <c r="B75" s="1">
        <v>9</v>
      </c>
      <c r="C75" s="1">
        <v>291</v>
      </c>
      <c r="D75" s="1">
        <f>+D66</f>
        <v>7</v>
      </c>
      <c r="E75" s="1">
        <v>1</v>
      </c>
      <c r="F75" s="1">
        <v>11</v>
      </c>
      <c r="G75" s="3" t="str">
        <f>+G70</f>
        <v>JRE</v>
      </c>
      <c r="H75" s="3" t="str">
        <f>+H70</f>
        <v>01</v>
      </c>
      <c r="I75" s="3" t="str">
        <f>+I70</f>
        <v>PSD</v>
      </c>
      <c r="J75" s="7" t="str">
        <f>+J70</f>
        <v>GOBIERNO ABIERTO</v>
      </c>
      <c r="K75" s="64">
        <v>0</v>
      </c>
    </row>
    <row r="76" spans="1:11" x14ac:dyDescent="0.25">
      <c r="A76" s="1">
        <v>2</v>
      </c>
      <c r="B76" s="1">
        <v>9</v>
      </c>
      <c r="C76" s="1">
        <v>296</v>
      </c>
      <c r="D76" s="1"/>
      <c r="E76" s="1"/>
      <c r="F76" s="1"/>
      <c r="G76" s="1"/>
      <c r="H76" s="1"/>
      <c r="I76" s="1"/>
      <c r="J76" s="7" t="s">
        <v>119</v>
      </c>
      <c r="K76" s="5">
        <f>+K77</f>
        <v>165000</v>
      </c>
    </row>
    <row r="77" spans="1:11" x14ac:dyDescent="0.25">
      <c r="A77" s="1">
        <v>2</v>
      </c>
      <c r="B77" s="1">
        <v>9</v>
      </c>
      <c r="C77" s="1">
        <v>296</v>
      </c>
      <c r="D77" s="1">
        <v>1</v>
      </c>
      <c r="E77" s="1"/>
      <c r="F77" s="1"/>
      <c r="G77" s="1"/>
      <c r="H77" s="1"/>
      <c r="I77" s="1"/>
      <c r="J77" s="7" t="s">
        <v>94</v>
      </c>
      <c r="K77" s="5">
        <f>+K78</f>
        <v>165000</v>
      </c>
    </row>
    <row r="78" spans="1:11" x14ac:dyDescent="0.25">
      <c r="A78" s="1">
        <v>2</v>
      </c>
      <c r="B78" s="1">
        <v>9</v>
      </c>
      <c r="C78" s="1">
        <v>296</v>
      </c>
      <c r="D78" s="1">
        <v>1</v>
      </c>
      <c r="E78" s="1">
        <v>1</v>
      </c>
      <c r="F78" s="1"/>
      <c r="G78" s="1"/>
      <c r="H78" s="1"/>
      <c r="I78" s="1"/>
      <c r="J78" s="7" t="s">
        <v>120</v>
      </c>
      <c r="K78" s="5">
        <f>SUM(K79:K79)</f>
        <v>165000</v>
      </c>
    </row>
    <row r="79" spans="1:11" ht="28.5" customHeight="1" x14ac:dyDescent="0.25">
      <c r="A79" s="1">
        <v>2</v>
      </c>
      <c r="B79" s="1">
        <v>9</v>
      </c>
      <c r="C79" s="1">
        <v>296</v>
      </c>
      <c r="D79" s="1">
        <v>1</v>
      </c>
      <c r="E79" s="1">
        <v>1</v>
      </c>
      <c r="F79" s="1">
        <v>15</v>
      </c>
      <c r="G79" s="3" t="str">
        <f>+G75</f>
        <v>JRE</v>
      </c>
      <c r="H79" s="3" t="str">
        <f>+H75</f>
        <v>01</v>
      </c>
      <c r="I79" s="3" t="str">
        <f>+I75</f>
        <v>PSD</v>
      </c>
      <c r="J79" s="7" t="str">
        <f>+J75</f>
        <v>GOBIERNO ABIERTO</v>
      </c>
      <c r="K79" s="5">
        <v>165000</v>
      </c>
    </row>
    <row r="80" spans="1:11" x14ac:dyDescent="0.25">
      <c r="A80" s="1">
        <v>2</v>
      </c>
      <c r="B80" s="1">
        <v>9</v>
      </c>
      <c r="C80" s="1">
        <v>296</v>
      </c>
      <c r="D80" s="1">
        <f>+D73</f>
        <v>7</v>
      </c>
      <c r="E80" s="1"/>
      <c r="F80" s="1"/>
      <c r="G80" s="1"/>
      <c r="H80" s="1"/>
      <c r="I80" s="1"/>
      <c r="J80" s="7" t="s">
        <v>107</v>
      </c>
      <c r="K80" s="64">
        <f>+K81</f>
        <v>0</v>
      </c>
    </row>
    <row r="81" spans="1:11" x14ac:dyDescent="0.25">
      <c r="A81" s="1">
        <v>2</v>
      </c>
      <c r="B81" s="1">
        <v>9</v>
      </c>
      <c r="C81" s="1">
        <v>296</v>
      </c>
      <c r="D81" s="1">
        <f>+D65</f>
        <v>7</v>
      </c>
      <c r="E81" s="1">
        <v>1</v>
      </c>
      <c r="F81" s="1"/>
      <c r="G81" s="1"/>
      <c r="H81" s="1"/>
      <c r="I81" s="1"/>
      <c r="J81" s="7" t="s">
        <v>120</v>
      </c>
      <c r="K81" s="64">
        <f>+K82</f>
        <v>0</v>
      </c>
    </row>
    <row r="82" spans="1:11" ht="28.5" customHeight="1" x14ac:dyDescent="0.25">
      <c r="A82" s="1">
        <v>2</v>
      </c>
      <c r="B82" s="1">
        <v>9</v>
      </c>
      <c r="C82" s="1">
        <v>296</v>
      </c>
      <c r="D82" s="1">
        <f>+D80</f>
        <v>7</v>
      </c>
      <c r="E82" s="1">
        <v>1</v>
      </c>
      <c r="F82" s="1">
        <v>11</v>
      </c>
      <c r="G82" s="3" t="str">
        <f>+G79</f>
        <v>JRE</v>
      </c>
      <c r="H82" s="3" t="str">
        <f>+H79</f>
        <v>01</v>
      </c>
      <c r="I82" s="3" t="str">
        <f>+I79</f>
        <v>PSD</v>
      </c>
      <c r="J82" s="7" t="str">
        <f>+J79</f>
        <v>GOBIERNO ABIERTO</v>
      </c>
      <c r="K82" s="64">
        <v>0</v>
      </c>
    </row>
    <row r="83" spans="1:11" x14ac:dyDescent="0.25">
      <c r="A83" s="1">
        <v>2</v>
      </c>
      <c r="B83" s="1">
        <v>9</v>
      </c>
      <c r="C83" s="1">
        <v>296</v>
      </c>
      <c r="D83" s="1">
        <f>+'PPTO COMUNA'!D52</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ht="27" customHeight="1" x14ac:dyDescent="0.25">
      <c r="A85" s="1">
        <v>2</v>
      </c>
      <c r="B85" s="1">
        <v>9</v>
      </c>
      <c r="C85" s="1">
        <v>296</v>
      </c>
      <c r="D85" s="1">
        <f>+D84</f>
        <v>8</v>
      </c>
      <c r="E85" s="1">
        <v>1</v>
      </c>
      <c r="F85" s="1">
        <v>15</v>
      </c>
      <c r="G85" s="3" t="str">
        <f>+G82</f>
        <v>JRE</v>
      </c>
      <c r="H85" s="3" t="str">
        <f>+H82</f>
        <v>01</v>
      </c>
      <c r="I85" s="3" t="str">
        <f>+I82</f>
        <v>PSD</v>
      </c>
      <c r="J85" s="7" t="str">
        <f>+J82</f>
        <v>GOBIERNO ABIERTO</v>
      </c>
      <c r="K85" s="64">
        <v>0</v>
      </c>
    </row>
    <row r="86" spans="1:11" x14ac:dyDescent="0.25">
      <c r="A86" s="1">
        <v>3</v>
      </c>
      <c r="B86" s="1"/>
      <c r="C86" s="1"/>
      <c r="D86" s="1"/>
      <c r="E86" s="1"/>
      <c r="F86" s="1"/>
      <c r="G86" s="1"/>
      <c r="H86" s="1"/>
      <c r="I86" s="1"/>
      <c r="J86" s="7" t="s">
        <v>121</v>
      </c>
      <c r="K86" s="64">
        <f>+K87+K95+K111</f>
        <v>15000</v>
      </c>
    </row>
    <row r="87" spans="1:11" x14ac:dyDescent="0.25">
      <c r="A87" s="1">
        <v>3</v>
      </c>
      <c r="B87" s="1">
        <v>1</v>
      </c>
      <c r="C87" s="1"/>
      <c r="D87" s="1"/>
      <c r="E87" s="1"/>
      <c r="F87" s="1"/>
      <c r="G87" s="1"/>
      <c r="H87" s="1"/>
      <c r="I87" s="1"/>
      <c r="J87" s="7" t="s">
        <v>122</v>
      </c>
      <c r="K87" s="64">
        <f>+K88</f>
        <v>15000</v>
      </c>
    </row>
    <row r="88" spans="1:11" x14ac:dyDescent="0.25">
      <c r="A88" s="1">
        <v>3</v>
      </c>
      <c r="B88" s="1">
        <v>1</v>
      </c>
      <c r="C88" s="1">
        <v>314</v>
      </c>
      <c r="D88" s="1"/>
      <c r="E88" s="1"/>
      <c r="F88" s="1"/>
      <c r="G88" s="1"/>
      <c r="H88" s="1"/>
      <c r="I88" s="1"/>
      <c r="J88" s="7" t="s">
        <v>123</v>
      </c>
      <c r="K88" s="64">
        <f>+K89+K92</f>
        <v>15000</v>
      </c>
    </row>
    <row r="89" spans="1:11" x14ac:dyDescent="0.25">
      <c r="A89" s="1">
        <v>3</v>
      </c>
      <c r="B89" s="1">
        <v>1</v>
      </c>
      <c r="C89" s="1">
        <v>314</v>
      </c>
      <c r="D89" s="1">
        <v>1</v>
      </c>
      <c r="E89" s="1"/>
      <c r="F89" s="1"/>
      <c r="G89" s="1"/>
      <c r="H89" s="1"/>
      <c r="I89" s="1"/>
      <c r="J89" s="7" t="s">
        <v>94</v>
      </c>
      <c r="K89" s="64">
        <f>+K90</f>
        <v>15000</v>
      </c>
    </row>
    <row r="90" spans="1:11" x14ac:dyDescent="0.25">
      <c r="A90" s="1">
        <v>3</v>
      </c>
      <c r="B90" s="1">
        <v>1</v>
      </c>
      <c r="C90" s="1">
        <v>314</v>
      </c>
      <c r="D90" s="1">
        <v>1</v>
      </c>
      <c r="E90" s="1">
        <v>1</v>
      </c>
      <c r="F90" s="1"/>
      <c r="G90" s="1"/>
      <c r="H90" s="1"/>
      <c r="I90" s="1"/>
      <c r="J90" s="7" t="s">
        <v>124</v>
      </c>
      <c r="K90" s="64">
        <f>+K91</f>
        <v>15000</v>
      </c>
    </row>
    <row r="91" spans="1:11" ht="26.25" customHeight="1" x14ac:dyDescent="0.25">
      <c r="A91" s="1">
        <v>3</v>
      </c>
      <c r="B91" s="1">
        <v>1</v>
      </c>
      <c r="C91" s="1">
        <v>314</v>
      </c>
      <c r="D91" s="1">
        <v>1</v>
      </c>
      <c r="E91" s="1">
        <v>1</v>
      </c>
      <c r="F91" s="1">
        <v>15</v>
      </c>
      <c r="G91" s="3" t="str">
        <f>+G85</f>
        <v>JRE</v>
      </c>
      <c r="H91" s="3" t="str">
        <f>+H85</f>
        <v>01</v>
      </c>
      <c r="I91" s="3" t="str">
        <f>+I85</f>
        <v>PSD</v>
      </c>
      <c r="J91" s="7" t="str">
        <f>+J85</f>
        <v>GOBIERNO ABIERTO</v>
      </c>
      <c r="K91" s="64">
        <v>15000</v>
      </c>
    </row>
    <row r="92" spans="1:11" x14ac:dyDescent="0.25">
      <c r="A92" s="1">
        <v>3</v>
      </c>
      <c r="B92" s="1">
        <v>1</v>
      </c>
      <c r="C92" s="1">
        <v>314</v>
      </c>
      <c r="D92" s="1">
        <f>+D82</f>
        <v>7</v>
      </c>
      <c r="E92" s="1"/>
      <c r="F92" s="1"/>
      <c r="G92" s="1"/>
      <c r="H92" s="1"/>
      <c r="I92" s="1"/>
      <c r="J92" s="7" t="s">
        <v>107</v>
      </c>
      <c r="K92" s="64">
        <f>+K93</f>
        <v>0</v>
      </c>
    </row>
    <row r="93" spans="1:11" x14ac:dyDescent="0.25">
      <c r="A93" s="1">
        <v>3</v>
      </c>
      <c r="B93" s="1">
        <v>1</v>
      </c>
      <c r="C93" s="1">
        <v>314</v>
      </c>
      <c r="D93" s="1">
        <f>+D82</f>
        <v>7</v>
      </c>
      <c r="E93" s="1">
        <v>1</v>
      </c>
      <c r="F93" s="1"/>
      <c r="G93" s="1"/>
      <c r="H93" s="1"/>
      <c r="I93" s="1"/>
      <c r="J93" s="7" t="s">
        <v>124</v>
      </c>
      <c r="K93" s="64">
        <f>+K94</f>
        <v>0</v>
      </c>
    </row>
    <row r="94" spans="1:11" ht="25.5" customHeight="1" x14ac:dyDescent="0.25">
      <c r="A94" s="1">
        <v>3</v>
      </c>
      <c r="B94" s="1">
        <v>1</v>
      </c>
      <c r="C94" s="1">
        <v>314</v>
      </c>
      <c r="D94" s="1">
        <f>+D82</f>
        <v>7</v>
      </c>
      <c r="E94" s="1">
        <v>1</v>
      </c>
      <c r="F94" s="1">
        <v>11</v>
      </c>
      <c r="G94" s="3" t="str">
        <f>+G91</f>
        <v>JRE</v>
      </c>
      <c r="H94" s="3" t="str">
        <f>+H91</f>
        <v>01</v>
      </c>
      <c r="I94" s="3" t="str">
        <f>+I91</f>
        <v>PSD</v>
      </c>
      <c r="J94" s="7" t="str">
        <f>+J91</f>
        <v>GOBIERNO ABIERTO</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ht="26.25" customHeight="1" x14ac:dyDescent="0.25">
      <c r="A99" s="1">
        <v>3</v>
      </c>
      <c r="B99" s="1">
        <v>4</v>
      </c>
      <c r="C99" s="1">
        <v>341</v>
      </c>
      <c r="D99" s="1">
        <v>1</v>
      </c>
      <c r="E99" s="1">
        <v>1</v>
      </c>
      <c r="F99" s="1">
        <v>15</v>
      </c>
      <c r="G99" s="3" t="str">
        <f>+G94</f>
        <v>JRE</v>
      </c>
      <c r="H99" s="3" t="str">
        <f>+H94</f>
        <v>01</v>
      </c>
      <c r="I99" s="3" t="str">
        <f>+I94</f>
        <v>PSD</v>
      </c>
      <c r="J99" s="7" t="str">
        <f>+J94</f>
        <v>GOBIERNO ABIERTO</v>
      </c>
      <c r="K99" s="64">
        <v>0</v>
      </c>
    </row>
    <row r="100" spans="1:11" x14ac:dyDescent="0.25">
      <c r="A100" s="1">
        <v>3</v>
      </c>
      <c r="B100" s="1">
        <v>4</v>
      </c>
      <c r="C100" s="1">
        <v>341</v>
      </c>
      <c r="D100" s="1">
        <f>+D82</f>
        <v>7</v>
      </c>
      <c r="E100" s="1"/>
      <c r="F100" s="1"/>
      <c r="G100" s="1"/>
      <c r="H100" s="1"/>
      <c r="I100" s="1"/>
      <c r="J100" s="7" t="s">
        <v>107</v>
      </c>
      <c r="K100" s="64">
        <f>+K101</f>
        <v>0</v>
      </c>
    </row>
    <row r="101" spans="1:11" x14ac:dyDescent="0.25">
      <c r="A101" s="1">
        <v>3</v>
      </c>
      <c r="B101" s="1">
        <v>4</v>
      </c>
      <c r="C101" s="1">
        <v>341</v>
      </c>
      <c r="D101" s="1">
        <f>+D100</f>
        <v>7</v>
      </c>
      <c r="E101" s="1">
        <v>1</v>
      </c>
      <c r="F101" s="1"/>
      <c r="G101" s="1"/>
      <c r="H101" s="1"/>
      <c r="I101" s="1"/>
      <c r="J101" s="7" t="s">
        <v>127</v>
      </c>
      <c r="K101" s="64">
        <f>+K102</f>
        <v>0</v>
      </c>
    </row>
    <row r="102" spans="1:11" ht="26.25" customHeight="1" x14ac:dyDescent="0.25">
      <c r="A102" s="1">
        <v>3</v>
      </c>
      <c r="B102" s="1">
        <v>4</v>
      </c>
      <c r="C102" s="1">
        <v>341</v>
      </c>
      <c r="D102" s="1">
        <f>+D100</f>
        <v>7</v>
      </c>
      <c r="E102" s="1">
        <v>1</v>
      </c>
      <c r="F102" s="1">
        <v>11</v>
      </c>
      <c r="G102" s="3" t="str">
        <f>+G99</f>
        <v>JRE</v>
      </c>
      <c r="H102" s="3" t="str">
        <f>+H99</f>
        <v>01</v>
      </c>
      <c r="I102" s="3" t="str">
        <f>+I99</f>
        <v>PSD</v>
      </c>
      <c r="J102" s="7" t="str">
        <f>+J99</f>
        <v>GOBIERNO ABIERTO</v>
      </c>
      <c r="K102" s="64">
        <v>0</v>
      </c>
    </row>
    <row r="103" spans="1:11" x14ac:dyDescent="0.25">
      <c r="A103" s="1">
        <v>3</v>
      </c>
      <c r="B103" s="1">
        <v>4</v>
      </c>
      <c r="C103" s="1">
        <v>341</v>
      </c>
      <c r="D103" s="1">
        <f>+'PPTO COMUNA'!D52</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ht="33.75" customHeight="1" x14ac:dyDescent="0.25">
      <c r="A105" s="1">
        <v>3</v>
      </c>
      <c r="B105" s="1">
        <v>4</v>
      </c>
      <c r="C105" s="1">
        <v>341</v>
      </c>
      <c r="D105" s="1">
        <f>+D104</f>
        <v>8</v>
      </c>
      <c r="E105" s="1">
        <v>1</v>
      </c>
      <c r="F105" s="1">
        <v>15</v>
      </c>
      <c r="G105" s="3" t="str">
        <f>+G102</f>
        <v>JRE</v>
      </c>
      <c r="H105" s="3" t="str">
        <f>+H102</f>
        <v>01</v>
      </c>
      <c r="I105" s="3" t="str">
        <f>+I102</f>
        <v>PSD</v>
      </c>
      <c r="J105" s="7" t="str">
        <f>+J102</f>
        <v>GOBIERNO ABIERTO</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+D101</f>
        <v>7</v>
      </c>
      <c r="E108" s="1"/>
      <c r="F108" s="1"/>
      <c r="G108" s="1"/>
      <c r="H108" s="1"/>
      <c r="I108" s="1"/>
      <c r="J108" s="7" t="s">
        <v>107</v>
      </c>
      <c r="K108" s="64">
        <f>+K109</f>
        <v>0</v>
      </c>
    </row>
    <row r="109" spans="1:11" x14ac:dyDescent="0.25">
      <c r="A109" s="1">
        <v>3</v>
      </c>
      <c r="B109" s="1">
        <v>5</v>
      </c>
      <c r="C109" s="1">
        <v>353</v>
      </c>
      <c r="D109" s="1">
        <f>+D101</f>
        <v>7</v>
      </c>
      <c r="E109" s="1">
        <v>1</v>
      </c>
      <c r="F109" s="1"/>
      <c r="G109" s="1"/>
      <c r="H109" s="1"/>
      <c r="I109" s="1"/>
      <c r="J109" s="7" t="s">
        <v>130</v>
      </c>
      <c r="K109" s="64">
        <f>+K110</f>
        <v>0</v>
      </c>
    </row>
    <row r="110" spans="1:11" ht="27" customHeight="1" x14ac:dyDescent="0.25">
      <c r="A110" s="1">
        <v>3</v>
      </c>
      <c r="B110" s="1">
        <v>5</v>
      </c>
      <c r="C110" s="1">
        <v>353</v>
      </c>
      <c r="D110" s="1">
        <f>+D109</f>
        <v>7</v>
      </c>
      <c r="E110" s="1">
        <v>1</v>
      </c>
      <c r="F110" s="1">
        <v>11</v>
      </c>
      <c r="G110" s="3" t="str">
        <f>+G105</f>
        <v>JRE</v>
      </c>
      <c r="H110" s="3" t="str">
        <f>+H105</f>
        <v>01</v>
      </c>
      <c r="I110" s="3" t="str">
        <f>+I105</f>
        <v>PSD</v>
      </c>
      <c r="J110" s="7" t="str">
        <f>+J105</f>
        <v>GOBIERNO ABIERTO</v>
      </c>
      <c r="K110" s="64">
        <v>0</v>
      </c>
    </row>
    <row r="111" spans="1:11" x14ac:dyDescent="0.25">
      <c r="A111" s="1">
        <v>3</v>
      </c>
      <c r="B111" s="1">
        <v>9</v>
      </c>
      <c r="C111" s="1"/>
      <c r="D111" s="1"/>
      <c r="E111" s="1"/>
      <c r="F111" s="1"/>
      <c r="G111" s="1"/>
      <c r="H111" s="1"/>
      <c r="I111" s="1"/>
      <c r="J111" s="7" t="s">
        <v>131</v>
      </c>
      <c r="K111" s="64">
        <f>+K112</f>
        <v>0</v>
      </c>
    </row>
    <row r="112" spans="1:11" x14ac:dyDescent="0.25">
      <c r="A112" s="1">
        <v>3</v>
      </c>
      <c r="B112" s="1">
        <v>9</v>
      </c>
      <c r="C112" s="1">
        <v>395</v>
      </c>
      <c r="D112" s="1"/>
      <c r="E112" s="1"/>
      <c r="F112" s="1"/>
      <c r="G112" s="1"/>
      <c r="H112" s="1"/>
      <c r="I112" s="1"/>
      <c r="J112" s="7" t="s">
        <v>132</v>
      </c>
      <c r="K112" s="64">
        <f>+K113+K116</f>
        <v>0</v>
      </c>
    </row>
    <row r="113" spans="1:11" x14ac:dyDescent="0.25">
      <c r="A113" s="1">
        <v>3</v>
      </c>
      <c r="B113" s="1">
        <v>9</v>
      </c>
      <c r="C113" s="1">
        <v>395</v>
      </c>
      <c r="D113" s="1">
        <v>1</v>
      </c>
      <c r="E113" s="1"/>
      <c r="F113" s="1"/>
      <c r="G113" s="1"/>
      <c r="H113" s="1"/>
      <c r="I113" s="1"/>
      <c r="J113" s="7" t="s">
        <v>94</v>
      </c>
      <c r="K113" s="64">
        <f>+K114</f>
        <v>0</v>
      </c>
    </row>
    <row r="114" spans="1:11" x14ac:dyDescent="0.25">
      <c r="A114" s="1">
        <v>3</v>
      </c>
      <c r="B114" s="1">
        <v>9</v>
      </c>
      <c r="C114" s="1">
        <v>395</v>
      </c>
      <c r="D114" s="1">
        <v>1</v>
      </c>
      <c r="E114" s="1">
        <v>1</v>
      </c>
      <c r="F114" s="1"/>
      <c r="G114" s="1"/>
      <c r="H114" s="1"/>
      <c r="I114" s="1"/>
      <c r="J114" s="7" t="s">
        <v>133</v>
      </c>
      <c r="K114" s="64">
        <f>+K115</f>
        <v>0</v>
      </c>
    </row>
    <row r="115" spans="1:11" ht="27" customHeight="1" x14ac:dyDescent="0.25">
      <c r="A115" s="1">
        <v>3</v>
      </c>
      <c r="B115" s="1">
        <v>9</v>
      </c>
      <c r="C115" s="1">
        <v>395</v>
      </c>
      <c r="D115" s="1">
        <v>1</v>
      </c>
      <c r="E115" s="1">
        <v>1</v>
      </c>
      <c r="F115" s="1">
        <v>15</v>
      </c>
      <c r="G115" s="3" t="str">
        <f>+G110</f>
        <v>JRE</v>
      </c>
      <c r="H115" s="3" t="str">
        <f>+H110</f>
        <v>01</v>
      </c>
      <c r="I115" s="3" t="str">
        <f>+I110</f>
        <v>PSD</v>
      </c>
      <c r="J115" s="7" t="str">
        <f>+J110</f>
        <v>GOBIERNO ABIERTO</v>
      </c>
      <c r="K115" s="64">
        <v>0</v>
      </c>
    </row>
    <row r="116" spans="1:11" x14ac:dyDescent="0.25">
      <c r="A116" s="1">
        <v>3</v>
      </c>
      <c r="B116" s="1">
        <v>9</v>
      </c>
      <c r="C116" s="1">
        <v>395</v>
      </c>
      <c r="D116" s="1">
        <v>1</v>
      </c>
      <c r="E116" s="1">
        <v>2</v>
      </c>
      <c r="F116" s="1"/>
      <c r="G116" s="1"/>
      <c r="H116" s="1"/>
      <c r="I116" s="1"/>
      <c r="J116" s="7" t="s">
        <v>134</v>
      </c>
      <c r="K116" s="64">
        <f>+K117</f>
        <v>0</v>
      </c>
    </row>
    <row r="117" spans="1:11" ht="26.25" customHeight="1" x14ac:dyDescent="0.25">
      <c r="A117" s="1">
        <v>3</v>
      </c>
      <c r="B117" s="1">
        <v>9</v>
      </c>
      <c r="C117" s="1">
        <v>395</v>
      </c>
      <c r="D117" s="1">
        <v>1</v>
      </c>
      <c r="E117" s="1">
        <v>2</v>
      </c>
      <c r="F117" s="1">
        <v>15</v>
      </c>
      <c r="G117" s="3" t="str">
        <f>+G115</f>
        <v>JRE</v>
      </c>
      <c r="H117" s="3" t="str">
        <f>+H115</f>
        <v>01</v>
      </c>
      <c r="I117" s="3" t="str">
        <f>+I115</f>
        <v>PSD</v>
      </c>
      <c r="J117" s="7" t="str">
        <f>+J115</f>
        <v>GOBIERNO ABIERTO</v>
      </c>
      <c r="K117" s="64">
        <v>0</v>
      </c>
    </row>
    <row r="118" spans="1:11" x14ac:dyDescent="0.25">
      <c r="A118" s="1">
        <v>4</v>
      </c>
      <c r="B118" s="1"/>
      <c r="C118" s="1"/>
      <c r="D118" s="1"/>
      <c r="E118" s="1"/>
      <c r="F118" s="1"/>
      <c r="G118" s="1"/>
      <c r="H118" s="1"/>
      <c r="I118" s="1"/>
      <c r="J118" s="7" t="s">
        <v>135</v>
      </c>
      <c r="K118" s="5">
        <f>+K119+K124</f>
        <v>2985000</v>
      </c>
    </row>
    <row r="119" spans="1:11" x14ac:dyDescent="0.25">
      <c r="A119" s="1">
        <v>4</v>
      </c>
      <c r="B119" s="1">
        <v>3</v>
      </c>
      <c r="C119" s="1"/>
      <c r="D119" s="1"/>
      <c r="E119" s="1"/>
      <c r="F119" s="1"/>
      <c r="G119" s="1"/>
      <c r="H119" s="1"/>
      <c r="I119" s="1"/>
      <c r="J119" s="7" t="s">
        <v>136</v>
      </c>
      <c r="K119" s="64">
        <f>+K120</f>
        <v>0</v>
      </c>
    </row>
    <row r="120" spans="1:11" x14ac:dyDescent="0.25">
      <c r="A120" s="1">
        <v>4</v>
      </c>
      <c r="B120" s="1">
        <v>3</v>
      </c>
      <c r="C120" s="1">
        <v>438</v>
      </c>
      <c r="D120" s="1"/>
      <c r="E120" s="1"/>
      <c r="F120" s="1"/>
      <c r="G120" s="1"/>
      <c r="H120" s="1"/>
      <c r="I120" s="1"/>
      <c r="J120" s="7" t="s">
        <v>137</v>
      </c>
      <c r="K120" s="64">
        <f>+K121</f>
        <v>0</v>
      </c>
    </row>
    <row r="121" spans="1:11" x14ac:dyDescent="0.25">
      <c r="A121" s="1">
        <v>4</v>
      </c>
      <c r="B121" s="1">
        <v>3</v>
      </c>
      <c r="C121" s="1">
        <v>438</v>
      </c>
      <c r="D121" s="1">
        <v>1</v>
      </c>
      <c r="E121" s="1"/>
      <c r="F121" s="1"/>
      <c r="G121" s="1"/>
      <c r="H121" s="1"/>
      <c r="I121" s="1"/>
      <c r="J121" s="7" t="s">
        <v>94</v>
      </c>
      <c r="K121" s="64">
        <f>+K122</f>
        <v>0</v>
      </c>
    </row>
    <row r="122" spans="1:11" x14ac:dyDescent="0.25">
      <c r="A122" s="1">
        <v>4</v>
      </c>
      <c r="B122" s="1">
        <v>3</v>
      </c>
      <c r="C122" s="1">
        <v>438</v>
      </c>
      <c r="D122" s="1">
        <v>1</v>
      </c>
      <c r="E122" s="1">
        <v>1</v>
      </c>
      <c r="F122" s="1"/>
      <c r="G122" s="1"/>
      <c r="H122" s="1"/>
      <c r="I122" s="1"/>
      <c r="J122" s="7" t="s">
        <v>138</v>
      </c>
      <c r="K122" s="64">
        <f>+K123</f>
        <v>0</v>
      </c>
    </row>
    <row r="123" spans="1:11" ht="30" customHeight="1" x14ac:dyDescent="0.25">
      <c r="A123" s="1">
        <v>4</v>
      </c>
      <c r="B123" s="1">
        <v>3</v>
      </c>
      <c r="C123" s="1">
        <v>438</v>
      </c>
      <c r="D123" s="1">
        <v>1</v>
      </c>
      <c r="E123" s="1">
        <v>1</v>
      </c>
      <c r="F123" s="1">
        <v>15</v>
      </c>
      <c r="G123" s="3" t="str">
        <f>+G117</f>
        <v>JRE</v>
      </c>
      <c r="H123" s="3" t="str">
        <f>+H117</f>
        <v>01</v>
      </c>
      <c r="I123" s="3" t="str">
        <f>+I117</f>
        <v>PSD</v>
      </c>
      <c r="J123" s="7" t="str">
        <f>+J117</f>
        <v>GOBIERNO ABIERTO</v>
      </c>
      <c r="K123" s="64">
        <v>0</v>
      </c>
    </row>
    <row r="124" spans="1:11" ht="21.75" customHeight="1" x14ac:dyDescent="0.25">
      <c r="A124" s="1">
        <v>4</v>
      </c>
      <c r="B124" s="1">
        <v>4</v>
      </c>
      <c r="C124" s="1"/>
      <c r="D124" s="1"/>
      <c r="E124" s="1"/>
      <c r="F124" s="1"/>
      <c r="G124" s="3"/>
      <c r="H124" s="3"/>
      <c r="I124" s="3"/>
      <c r="J124" s="7" t="s">
        <v>884</v>
      </c>
      <c r="K124" s="5">
        <f>+K125</f>
        <v>2985000</v>
      </c>
    </row>
    <row r="125" spans="1:11" ht="19.5" customHeight="1" x14ac:dyDescent="0.25">
      <c r="A125" s="1">
        <v>4</v>
      </c>
      <c r="B125" s="1">
        <v>4</v>
      </c>
      <c r="C125" s="1">
        <v>441</v>
      </c>
      <c r="D125" s="1"/>
      <c r="E125" s="1"/>
      <c r="F125" s="1"/>
      <c r="G125" s="3"/>
      <c r="H125" s="3"/>
      <c r="I125" s="3"/>
      <c r="J125" s="7" t="s">
        <v>883</v>
      </c>
      <c r="K125" s="5">
        <f>+K126</f>
        <v>2985000</v>
      </c>
    </row>
    <row r="126" spans="1:11" ht="18.75" customHeight="1" x14ac:dyDescent="0.25">
      <c r="A126" s="1">
        <v>4</v>
      </c>
      <c r="B126" s="1">
        <v>4</v>
      </c>
      <c r="C126" s="1">
        <v>441</v>
      </c>
      <c r="D126" s="1">
        <v>1</v>
      </c>
      <c r="E126" s="1"/>
      <c r="F126" s="1"/>
      <c r="G126" s="1"/>
      <c r="H126" s="1"/>
      <c r="I126" s="1"/>
      <c r="J126" s="7" t="s">
        <v>94</v>
      </c>
      <c r="K126" s="5">
        <f>+K127</f>
        <v>2985000</v>
      </c>
    </row>
    <row r="127" spans="1:11" ht="18.75" customHeight="1" x14ac:dyDescent="0.25">
      <c r="A127" s="1">
        <v>4</v>
      </c>
      <c r="B127" s="1">
        <v>4</v>
      </c>
      <c r="C127" s="1">
        <v>441</v>
      </c>
      <c r="D127" s="1">
        <v>1</v>
      </c>
      <c r="E127" s="1">
        <v>1</v>
      </c>
      <c r="F127" s="1"/>
      <c r="G127" s="1"/>
      <c r="H127" s="1"/>
      <c r="I127" s="1"/>
      <c r="J127" s="7" t="s">
        <v>883</v>
      </c>
      <c r="K127" s="5">
        <f>SUM(K128:K128)</f>
        <v>2985000</v>
      </c>
    </row>
    <row r="128" spans="1:11" ht="17.25" customHeight="1" x14ac:dyDescent="0.25">
      <c r="A128" s="1">
        <v>4</v>
      </c>
      <c r="B128" s="1">
        <v>4</v>
      </c>
      <c r="C128" s="1">
        <v>441</v>
      </c>
      <c r="D128" s="1">
        <v>1</v>
      </c>
      <c r="E128" s="1">
        <v>1</v>
      </c>
      <c r="F128" s="1">
        <f>+F13</f>
        <v>15</v>
      </c>
      <c r="G128" s="1" t="str">
        <f>+G13</f>
        <v>JRE</v>
      </c>
      <c r="H128" s="1" t="str">
        <f>+H13</f>
        <v>01</v>
      </c>
      <c r="I128" s="1" t="str">
        <f>+I13</f>
        <v>PSD</v>
      </c>
      <c r="J128" s="1" t="str">
        <f>+J13</f>
        <v>GOBIERNO ABIERTO</v>
      </c>
      <c r="K128" s="5">
        <v>2985000</v>
      </c>
    </row>
    <row r="129" spans="1:11" x14ac:dyDescent="0.25">
      <c r="A129" s="1">
        <v>5</v>
      </c>
      <c r="B129" s="1"/>
      <c r="C129" s="1"/>
      <c r="D129" s="1"/>
      <c r="E129" s="1"/>
      <c r="F129" s="1"/>
      <c r="G129" s="3"/>
      <c r="H129" s="3"/>
      <c r="I129" s="3"/>
      <c r="J129" s="7" t="s">
        <v>162</v>
      </c>
      <c r="K129" s="64">
        <f>+K130+K135+K140</f>
        <v>0</v>
      </c>
    </row>
    <row r="130" spans="1:11" x14ac:dyDescent="0.25">
      <c r="A130" s="1">
        <v>5</v>
      </c>
      <c r="B130" s="1">
        <v>1</v>
      </c>
      <c r="C130" s="1"/>
      <c r="D130" s="1"/>
      <c r="E130" s="1"/>
      <c r="F130" s="1"/>
      <c r="G130" s="3"/>
      <c r="H130" s="3"/>
      <c r="I130" s="3"/>
      <c r="J130" s="7" t="s">
        <v>163</v>
      </c>
      <c r="K130" s="64">
        <f>+K131</f>
        <v>0</v>
      </c>
    </row>
    <row r="131" spans="1:11" x14ac:dyDescent="0.25">
      <c r="A131" s="1">
        <v>5</v>
      </c>
      <c r="B131" s="1">
        <v>1</v>
      </c>
      <c r="C131" s="1">
        <v>515</v>
      </c>
      <c r="D131" s="1"/>
      <c r="E131" s="1"/>
      <c r="F131" s="1"/>
      <c r="G131" s="3"/>
      <c r="H131" s="3"/>
      <c r="I131" s="3"/>
      <c r="J131" s="7" t="s">
        <v>164</v>
      </c>
      <c r="K131" s="64">
        <f>+K132</f>
        <v>0</v>
      </c>
    </row>
    <row r="132" spans="1:11" x14ac:dyDescent="0.25">
      <c r="A132" s="1">
        <v>5</v>
      </c>
      <c r="B132" s="1">
        <v>1</v>
      </c>
      <c r="C132" s="1">
        <v>515</v>
      </c>
      <c r="D132" s="1">
        <v>3</v>
      </c>
      <c r="E132" s="1"/>
      <c r="F132" s="1"/>
      <c r="G132" s="3"/>
      <c r="H132" s="3"/>
      <c r="I132" s="3"/>
      <c r="J132" s="7" t="s">
        <v>165</v>
      </c>
      <c r="K132" s="64">
        <f>+K133</f>
        <v>0</v>
      </c>
    </row>
    <row r="133" spans="1:11" x14ac:dyDescent="0.25">
      <c r="A133" s="1">
        <v>5</v>
      </c>
      <c r="B133" s="1">
        <v>1</v>
      </c>
      <c r="C133" s="1">
        <v>515</v>
      </c>
      <c r="D133" s="1">
        <v>3</v>
      </c>
      <c r="E133" s="1">
        <v>1</v>
      </c>
      <c r="F133" s="1"/>
      <c r="G133" s="3"/>
      <c r="H133" s="3"/>
      <c r="I133" s="3"/>
      <c r="J133" s="7" t="s">
        <v>166</v>
      </c>
      <c r="K133" s="64">
        <f>+K134</f>
        <v>0</v>
      </c>
    </row>
    <row r="134" spans="1:11" ht="26.25" customHeight="1" x14ac:dyDescent="0.25">
      <c r="A134" s="1">
        <v>5</v>
      </c>
      <c r="B134" s="1">
        <v>1</v>
      </c>
      <c r="C134" s="1">
        <v>515</v>
      </c>
      <c r="D134" s="1">
        <v>3</v>
      </c>
      <c r="E134" s="1">
        <v>1</v>
      </c>
      <c r="F134" s="1">
        <v>25</v>
      </c>
      <c r="G134" s="3" t="str">
        <f>+G123</f>
        <v>JRE</v>
      </c>
      <c r="H134" s="3" t="str">
        <f>+H123</f>
        <v>01</v>
      </c>
      <c r="I134" s="3" t="str">
        <f>+I123</f>
        <v>PSD</v>
      </c>
      <c r="J134" s="7" t="str">
        <f>+J123</f>
        <v>GOBIERNO ABIERTO</v>
      </c>
      <c r="K134" s="64">
        <v>0</v>
      </c>
    </row>
    <row r="135" spans="1:11" x14ac:dyDescent="0.25">
      <c r="A135" s="1">
        <v>5</v>
      </c>
      <c r="B135" s="1">
        <v>4</v>
      </c>
      <c r="C135" s="1"/>
      <c r="D135" s="1"/>
      <c r="E135" s="1"/>
      <c r="F135" s="1"/>
      <c r="G135" s="3"/>
      <c r="H135" s="3"/>
      <c r="I135" s="3"/>
      <c r="J135" s="7" t="s">
        <v>168</v>
      </c>
      <c r="K135" s="64">
        <f>+K136</f>
        <v>0</v>
      </c>
    </row>
    <row r="136" spans="1:11" x14ac:dyDescent="0.25">
      <c r="A136" s="1">
        <v>5</v>
      </c>
      <c r="B136" s="1">
        <v>4</v>
      </c>
      <c r="C136" s="1">
        <v>541</v>
      </c>
      <c r="D136" s="1"/>
      <c r="E136" s="1"/>
      <c r="F136" s="1"/>
      <c r="G136" s="3"/>
      <c r="H136" s="3"/>
      <c r="I136" s="3"/>
      <c r="J136" s="7" t="s">
        <v>169</v>
      </c>
      <c r="K136" s="64">
        <f>+K137</f>
        <v>0</v>
      </c>
    </row>
    <row r="137" spans="1:11" x14ac:dyDescent="0.25">
      <c r="A137" s="1">
        <v>5</v>
      </c>
      <c r="B137" s="1">
        <v>4</v>
      </c>
      <c r="C137" s="1">
        <v>541</v>
      </c>
      <c r="D137" s="1">
        <v>3</v>
      </c>
      <c r="E137" s="1"/>
      <c r="F137" s="1"/>
      <c r="G137" s="3"/>
      <c r="H137" s="3"/>
      <c r="I137" s="3"/>
      <c r="J137" s="7" t="s">
        <v>165</v>
      </c>
      <c r="K137" s="64">
        <f>+K138</f>
        <v>0</v>
      </c>
    </row>
    <row r="138" spans="1:11" x14ac:dyDescent="0.25">
      <c r="A138" s="1">
        <v>5</v>
      </c>
      <c r="B138" s="1">
        <v>4</v>
      </c>
      <c r="C138" s="1">
        <v>541</v>
      </c>
      <c r="D138" s="1">
        <v>3</v>
      </c>
      <c r="E138" s="1">
        <v>1</v>
      </c>
      <c r="F138" s="1"/>
      <c r="G138" s="3"/>
      <c r="H138" s="3"/>
      <c r="I138" s="3"/>
      <c r="J138" s="7" t="s">
        <v>169</v>
      </c>
      <c r="K138" s="64">
        <f>+K139</f>
        <v>0</v>
      </c>
    </row>
    <row r="139" spans="1:11" ht="29.25" customHeight="1" x14ac:dyDescent="0.25">
      <c r="A139" s="1">
        <v>5</v>
      </c>
      <c r="B139" s="1">
        <v>4</v>
      </c>
      <c r="C139" s="1">
        <v>541</v>
      </c>
      <c r="D139" s="1">
        <v>3</v>
      </c>
      <c r="E139" s="1">
        <v>1</v>
      </c>
      <c r="F139" s="1">
        <v>25</v>
      </c>
      <c r="G139" s="3" t="str">
        <f>+G134</f>
        <v>JRE</v>
      </c>
      <c r="H139" s="3" t="str">
        <f>+H134</f>
        <v>01</v>
      </c>
      <c r="I139" s="3" t="str">
        <f>+I134</f>
        <v>PSD</v>
      </c>
      <c r="J139" s="7" t="str">
        <f>+J134</f>
        <v>GOBIERNO ABIERTO</v>
      </c>
      <c r="K139" s="64">
        <v>0</v>
      </c>
    </row>
    <row r="140" spans="1:11" x14ac:dyDescent="0.25">
      <c r="A140" s="1">
        <v>5</v>
      </c>
      <c r="B140" s="1">
        <v>6</v>
      </c>
      <c r="C140" s="1"/>
      <c r="D140" s="1"/>
      <c r="E140" s="1"/>
      <c r="F140" s="1"/>
      <c r="G140" s="3"/>
      <c r="H140" s="3"/>
      <c r="I140" s="3"/>
      <c r="J140" s="7" t="s">
        <v>171</v>
      </c>
      <c r="K140" s="64">
        <f>+K141</f>
        <v>0</v>
      </c>
    </row>
    <row r="141" spans="1:11" x14ac:dyDescent="0.25">
      <c r="A141" s="1">
        <v>5</v>
      </c>
      <c r="B141" s="1">
        <v>6</v>
      </c>
      <c r="C141" s="1">
        <v>565</v>
      </c>
      <c r="D141" s="1"/>
      <c r="E141" s="1"/>
      <c r="F141" s="1"/>
      <c r="G141" s="3"/>
      <c r="H141" s="3"/>
      <c r="I141" s="3"/>
      <c r="J141" s="7" t="s">
        <v>172</v>
      </c>
      <c r="K141" s="64">
        <f>+K142</f>
        <v>0</v>
      </c>
    </row>
    <row r="142" spans="1:11" x14ac:dyDescent="0.25">
      <c r="A142" s="1">
        <v>5</v>
      </c>
      <c r="B142" s="1">
        <v>6</v>
      </c>
      <c r="C142" s="1">
        <v>565</v>
      </c>
      <c r="D142" s="1">
        <v>3</v>
      </c>
      <c r="E142" s="1"/>
      <c r="F142" s="1"/>
      <c r="G142" s="3"/>
      <c r="H142" s="3"/>
      <c r="I142" s="3"/>
      <c r="J142" s="7" t="s">
        <v>165</v>
      </c>
      <c r="K142" s="64">
        <f>+K143</f>
        <v>0</v>
      </c>
    </row>
    <row r="143" spans="1:11" x14ac:dyDescent="0.25">
      <c r="A143" s="1">
        <v>5</v>
      </c>
      <c r="B143" s="1">
        <v>6</v>
      </c>
      <c r="C143" s="1">
        <v>565</v>
      </c>
      <c r="D143" s="1">
        <v>3</v>
      </c>
      <c r="E143" s="1">
        <v>1</v>
      </c>
      <c r="F143" s="1"/>
      <c r="G143" s="3"/>
      <c r="H143" s="3"/>
      <c r="I143" s="3"/>
      <c r="J143" s="7" t="s">
        <v>172</v>
      </c>
      <c r="K143" s="64">
        <f>+K144</f>
        <v>0</v>
      </c>
    </row>
    <row r="144" spans="1:11" ht="24.75" customHeight="1" x14ac:dyDescent="0.25">
      <c r="A144" s="1">
        <v>5</v>
      </c>
      <c r="B144" s="1">
        <v>6</v>
      </c>
      <c r="C144" s="1">
        <v>565</v>
      </c>
      <c r="D144" s="1">
        <v>3</v>
      </c>
      <c r="E144" s="1">
        <v>1</v>
      </c>
      <c r="F144" s="1">
        <v>25</v>
      </c>
      <c r="G144" s="3" t="str">
        <f>+G139</f>
        <v>JRE</v>
      </c>
      <c r="H144" s="3" t="str">
        <f>+H139</f>
        <v>01</v>
      </c>
      <c r="I144" s="3" t="str">
        <f>+I139</f>
        <v>PSD</v>
      </c>
      <c r="J144" s="7" t="str">
        <f>+J139</f>
        <v>GOBIERNO ABIERTO</v>
      </c>
      <c r="K144" s="64">
        <v>0</v>
      </c>
    </row>
    <row r="145" spans="1:11" x14ac:dyDescent="0.25">
      <c r="A145" s="1">
        <v>6</v>
      </c>
      <c r="B145" s="1"/>
      <c r="C145" s="1"/>
      <c r="D145" s="1"/>
      <c r="E145" s="1"/>
      <c r="F145" s="1"/>
      <c r="G145" s="3"/>
      <c r="H145" s="3"/>
      <c r="I145" s="3"/>
      <c r="J145" s="7" t="s">
        <v>143</v>
      </c>
      <c r="K145" s="64">
        <v>0</v>
      </c>
    </row>
    <row r="146" spans="1:11" x14ac:dyDescent="0.25">
      <c r="A146" s="1">
        <v>6</v>
      </c>
      <c r="B146" s="1">
        <v>1</v>
      </c>
      <c r="C146" s="1"/>
      <c r="D146" s="1"/>
      <c r="E146" s="1"/>
      <c r="F146" s="1"/>
      <c r="G146" s="3"/>
      <c r="H146" s="3"/>
      <c r="I146" s="3"/>
      <c r="J146" s="7" t="s">
        <v>144</v>
      </c>
      <c r="K146" s="64">
        <v>0</v>
      </c>
    </row>
    <row r="147" spans="1:11" x14ac:dyDescent="0.25">
      <c r="A147" s="1">
        <v>6</v>
      </c>
      <c r="B147" s="1">
        <v>1</v>
      </c>
      <c r="C147" s="1">
        <v>612</v>
      </c>
      <c r="D147" s="1"/>
      <c r="E147" s="1"/>
      <c r="F147" s="1"/>
      <c r="G147" s="3"/>
      <c r="H147" s="3"/>
      <c r="I147" s="3"/>
      <c r="J147" s="7" t="s">
        <v>145</v>
      </c>
      <c r="K147" s="64">
        <v>0</v>
      </c>
    </row>
    <row r="148" spans="1:11" x14ac:dyDescent="0.25">
      <c r="A148" s="1">
        <v>6</v>
      </c>
      <c r="B148" s="1">
        <v>1</v>
      </c>
      <c r="C148" s="1">
        <v>612</v>
      </c>
      <c r="D148" s="1">
        <v>2</v>
      </c>
      <c r="E148" s="1"/>
      <c r="F148" s="1"/>
      <c r="G148" s="3"/>
      <c r="H148" s="3"/>
      <c r="I148" s="3"/>
      <c r="J148" s="7" t="s">
        <v>146</v>
      </c>
      <c r="K148" s="64">
        <v>0</v>
      </c>
    </row>
    <row r="149" spans="1:11" x14ac:dyDescent="0.25">
      <c r="A149" s="1">
        <v>6</v>
      </c>
      <c r="B149" s="1">
        <v>1</v>
      </c>
      <c r="C149" s="1">
        <v>612</v>
      </c>
      <c r="D149" s="1">
        <v>2</v>
      </c>
      <c r="E149" s="1">
        <v>1</v>
      </c>
      <c r="F149" s="1"/>
      <c r="G149" s="3"/>
      <c r="H149" s="3"/>
      <c r="I149" s="3"/>
      <c r="J149" s="7" t="s">
        <v>147</v>
      </c>
      <c r="K149" s="64">
        <v>0</v>
      </c>
    </row>
    <row r="150" spans="1:11" x14ac:dyDescent="0.25">
      <c r="A150" s="1">
        <v>6</v>
      </c>
      <c r="B150" s="1">
        <v>1</v>
      </c>
      <c r="C150" s="1">
        <v>612</v>
      </c>
      <c r="D150" s="1">
        <v>2</v>
      </c>
      <c r="E150" s="1">
        <v>1</v>
      </c>
      <c r="F150" s="1">
        <v>25</v>
      </c>
      <c r="G150" s="3"/>
      <c r="H150" s="3"/>
      <c r="I150" s="3"/>
      <c r="J150" s="7" t="s">
        <v>148</v>
      </c>
      <c r="K150" s="64">
        <v>0</v>
      </c>
    </row>
    <row r="151" spans="1:11" x14ac:dyDescent="0.25">
      <c r="A151" s="1">
        <v>6</v>
      </c>
      <c r="B151" s="1">
        <v>1</v>
      </c>
      <c r="C151" s="1">
        <v>612</v>
      </c>
      <c r="D151" s="1">
        <v>2</v>
      </c>
      <c r="E151" s="1">
        <v>1</v>
      </c>
      <c r="F151" s="1"/>
      <c r="G151" s="3"/>
      <c r="H151" s="3"/>
      <c r="I151" s="3"/>
      <c r="J151" s="7" t="s">
        <v>149</v>
      </c>
      <c r="K151" s="64">
        <v>0</v>
      </c>
    </row>
    <row r="152" spans="1:11" x14ac:dyDescent="0.25">
      <c r="A152" s="1">
        <v>6</v>
      </c>
      <c r="B152" s="1">
        <v>1</v>
      </c>
      <c r="C152" s="1">
        <v>612</v>
      </c>
      <c r="D152" s="1">
        <v>2</v>
      </c>
      <c r="E152" s="1">
        <v>1</v>
      </c>
      <c r="F152" s="1"/>
      <c r="G152" s="3"/>
      <c r="H152" s="3"/>
      <c r="I152" s="3"/>
      <c r="J152" s="7" t="s">
        <v>150</v>
      </c>
      <c r="K152" s="64">
        <v>0</v>
      </c>
    </row>
    <row r="153" spans="1:11" x14ac:dyDescent="0.25">
      <c r="A153" s="1">
        <v>6</v>
      </c>
      <c r="B153" s="1">
        <v>1</v>
      </c>
      <c r="C153" s="1">
        <v>612</v>
      </c>
      <c r="D153" s="1">
        <v>2</v>
      </c>
      <c r="E153" s="1">
        <v>1</v>
      </c>
      <c r="F153" s="1"/>
      <c r="G153" s="3"/>
      <c r="H153" s="3"/>
      <c r="I153" s="3"/>
      <c r="J153" s="7" t="s">
        <v>151</v>
      </c>
      <c r="K153" s="64">
        <v>0</v>
      </c>
    </row>
    <row r="154" spans="1:11" x14ac:dyDescent="0.25">
      <c r="A154" s="1">
        <v>6</v>
      </c>
      <c r="B154" s="1">
        <v>1</v>
      </c>
      <c r="C154" s="1">
        <v>612</v>
      </c>
      <c r="D154" s="1">
        <v>2</v>
      </c>
      <c r="E154" s="1">
        <v>1</v>
      </c>
      <c r="F154" s="1"/>
      <c r="G154" s="3"/>
      <c r="H154" s="3"/>
      <c r="I154" s="3"/>
      <c r="J154" s="7" t="s">
        <v>152</v>
      </c>
      <c r="K154" s="64">
        <v>0</v>
      </c>
    </row>
    <row r="155" spans="1:11" x14ac:dyDescent="0.25">
      <c r="A155" s="1">
        <v>6</v>
      </c>
      <c r="B155" s="1">
        <v>1</v>
      </c>
      <c r="C155" s="1">
        <v>612</v>
      </c>
      <c r="D155" s="1">
        <v>2</v>
      </c>
      <c r="E155" s="1">
        <v>1</v>
      </c>
      <c r="F155" s="1"/>
      <c r="G155" s="3"/>
      <c r="H155" s="3"/>
      <c r="I155" s="3"/>
      <c r="J155" s="7" t="s">
        <v>153</v>
      </c>
      <c r="K155" s="64">
        <v>0</v>
      </c>
    </row>
    <row r="156" spans="1:11" x14ac:dyDescent="0.25">
      <c r="A156" s="1">
        <v>6</v>
      </c>
      <c r="B156" s="1">
        <v>1</v>
      </c>
      <c r="C156" s="1">
        <v>612</v>
      </c>
      <c r="D156" s="1">
        <v>2</v>
      </c>
      <c r="E156" s="1">
        <v>1</v>
      </c>
      <c r="F156" s="1"/>
      <c r="G156" s="3"/>
      <c r="H156" s="3"/>
      <c r="I156" s="3"/>
      <c r="J156" s="7" t="s">
        <v>154</v>
      </c>
      <c r="K156" s="64">
        <v>0</v>
      </c>
    </row>
    <row r="157" spans="1:11" x14ac:dyDescent="0.25">
      <c r="A157" s="1">
        <v>6</v>
      </c>
      <c r="B157" s="1">
        <v>1</v>
      </c>
      <c r="C157" s="1">
        <v>612</v>
      </c>
      <c r="D157" s="1">
        <v>2</v>
      </c>
      <c r="E157" s="1">
        <v>1</v>
      </c>
      <c r="F157" s="1">
        <v>25</v>
      </c>
      <c r="G157" s="3"/>
      <c r="H157" s="3"/>
      <c r="I157" s="3"/>
      <c r="J157" s="7" t="s">
        <v>148</v>
      </c>
      <c r="K157" s="64">
        <v>0</v>
      </c>
    </row>
    <row r="158" spans="1:11" ht="16.7" customHeight="1" x14ac:dyDescent="0.25">
      <c r="A158" s="1">
        <v>6</v>
      </c>
      <c r="B158" s="1">
        <v>1</v>
      </c>
      <c r="C158" s="1">
        <v>612</v>
      </c>
      <c r="D158" s="1">
        <v>2</v>
      </c>
      <c r="E158" s="1">
        <v>1</v>
      </c>
      <c r="F158" s="1"/>
      <c r="G158" s="3"/>
      <c r="H158" s="3"/>
      <c r="I158" s="3"/>
      <c r="J158" s="7" t="s">
        <v>155</v>
      </c>
      <c r="K158" s="64">
        <v>0</v>
      </c>
    </row>
    <row r="159" spans="1:11" ht="16.7" customHeight="1" x14ac:dyDescent="0.25">
      <c r="A159" s="1">
        <v>6</v>
      </c>
      <c r="B159" s="1">
        <v>1</v>
      </c>
      <c r="C159" s="1">
        <v>612</v>
      </c>
      <c r="D159" s="1">
        <v>2</v>
      </c>
      <c r="E159" s="1">
        <v>1</v>
      </c>
      <c r="F159" s="1">
        <v>25</v>
      </c>
      <c r="G159" s="3"/>
      <c r="H159" s="3"/>
      <c r="I159" s="3"/>
      <c r="J159" s="7" t="s">
        <v>148</v>
      </c>
      <c r="K159" s="64">
        <v>0</v>
      </c>
    </row>
    <row r="160" spans="1:11" ht="16.7" customHeight="1" x14ac:dyDescent="0.25">
      <c r="A160" s="1">
        <v>6</v>
      </c>
      <c r="B160" s="1">
        <v>1</v>
      </c>
      <c r="C160" s="1">
        <v>612</v>
      </c>
      <c r="D160" s="1">
        <v>2</v>
      </c>
      <c r="E160" s="1">
        <v>1</v>
      </c>
      <c r="F160" s="1"/>
      <c r="G160" s="3"/>
      <c r="H160" s="3"/>
      <c r="I160" s="3"/>
      <c r="J160" s="7" t="s">
        <v>156</v>
      </c>
      <c r="K160" s="64">
        <v>0</v>
      </c>
    </row>
    <row r="161" spans="1:11" ht="16.7" customHeight="1" x14ac:dyDescent="0.25">
      <c r="A161" s="1">
        <v>6</v>
      </c>
      <c r="B161" s="1">
        <v>1</v>
      </c>
      <c r="C161" s="1">
        <v>612</v>
      </c>
      <c r="D161" s="1">
        <v>2</v>
      </c>
      <c r="E161" s="1">
        <v>1</v>
      </c>
      <c r="F161" s="1">
        <v>25</v>
      </c>
      <c r="G161" s="3"/>
      <c r="H161" s="3"/>
      <c r="I161" s="3"/>
      <c r="J161" s="7" t="s">
        <v>148</v>
      </c>
      <c r="K161" s="64">
        <v>0</v>
      </c>
    </row>
    <row r="162" spans="1:11" ht="16.7" customHeight="1" x14ac:dyDescent="0.25">
      <c r="A162" s="1">
        <v>6</v>
      </c>
      <c r="B162" s="1">
        <v>1</v>
      </c>
      <c r="C162" s="1">
        <v>612</v>
      </c>
      <c r="D162" s="1">
        <v>2</v>
      </c>
      <c r="E162" s="1">
        <v>1</v>
      </c>
      <c r="F162" s="1"/>
      <c r="G162" s="3"/>
      <c r="H162" s="3"/>
      <c r="I162" s="3"/>
      <c r="J162" s="7" t="s">
        <v>157</v>
      </c>
      <c r="K162" s="64">
        <v>0</v>
      </c>
    </row>
    <row r="163" spans="1:11" ht="16.7" customHeight="1" x14ac:dyDescent="0.25">
      <c r="A163" s="1">
        <v>6</v>
      </c>
      <c r="B163" s="1">
        <v>1</v>
      </c>
      <c r="C163" s="1">
        <v>612</v>
      </c>
      <c r="D163" s="1">
        <v>2</v>
      </c>
      <c r="E163" s="1">
        <v>1</v>
      </c>
      <c r="F163" s="1">
        <v>25</v>
      </c>
      <c r="G163" s="3"/>
      <c r="H163" s="3"/>
      <c r="I163" s="3"/>
      <c r="J163" s="7" t="s">
        <v>148</v>
      </c>
      <c r="K163" s="64">
        <v>0</v>
      </c>
    </row>
    <row r="164" spans="1:11" ht="16.7" customHeight="1" x14ac:dyDescent="0.25">
      <c r="A164" s="1">
        <v>6</v>
      </c>
      <c r="B164" s="1">
        <v>1</v>
      </c>
      <c r="C164" s="1">
        <v>612</v>
      </c>
      <c r="D164" s="1">
        <v>2</v>
      </c>
      <c r="E164" s="1">
        <v>2</v>
      </c>
      <c r="F164" s="1"/>
      <c r="G164" s="3"/>
      <c r="H164" s="3"/>
      <c r="I164" s="3"/>
      <c r="J164" s="7" t="s">
        <v>158</v>
      </c>
      <c r="K164" s="64">
        <v>0</v>
      </c>
    </row>
    <row r="165" spans="1:11" ht="16.7" customHeight="1" x14ac:dyDescent="0.25">
      <c r="A165" s="1">
        <v>6</v>
      </c>
      <c r="B165" s="1">
        <v>1</v>
      </c>
      <c r="C165" s="1">
        <v>612</v>
      </c>
      <c r="D165" s="1">
        <v>2</v>
      </c>
      <c r="E165" s="1">
        <v>2</v>
      </c>
      <c r="F165" s="1"/>
      <c r="G165" s="3"/>
      <c r="H165" s="3"/>
      <c r="I165" s="3"/>
      <c r="J165" s="7" t="s">
        <v>159</v>
      </c>
      <c r="K165" s="64">
        <v>0</v>
      </c>
    </row>
    <row r="166" spans="1:11" ht="16.7" customHeight="1" x14ac:dyDescent="0.25">
      <c r="A166" s="1">
        <v>6</v>
      </c>
      <c r="B166" s="1">
        <v>1</v>
      </c>
      <c r="C166" s="1">
        <v>612</v>
      </c>
      <c r="D166" s="1">
        <v>2</v>
      </c>
      <c r="E166" s="1">
        <v>2</v>
      </c>
      <c r="F166" s="1">
        <v>25</v>
      </c>
      <c r="G166" s="3"/>
      <c r="H166" s="3"/>
      <c r="I166" s="3"/>
      <c r="J166" s="7" t="s">
        <v>160</v>
      </c>
      <c r="K166" s="64">
        <v>0</v>
      </c>
    </row>
    <row r="167" spans="1:11" ht="16.7" customHeight="1" x14ac:dyDescent="0.25">
      <c r="A167" s="1">
        <v>6</v>
      </c>
      <c r="B167" s="1">
        <v>1</v>
      </c>
      <c r="C167" s="1">
        <v>614</v>
      </c>
      <c r="D167" s="1"/>
      <c r="E167" s="1"/>
      <c r="F167" s="1"/>
      <c r="G167" s="3"/>
      <c r="H167" s="3"/>
      <c r="I167" s="3"/>
      <c r="J167" s="7" t="s">
        <v>161</v>
      </c>
      <c r="K167" s="64">
        <v>0</v>
      </c>
    </row>
    <row r="168" spans="1:11" ht="16.7" customHeight="1" x14ac:dyDescent="0.25">
      <c r="A168" s="1">
        <v>6</v>
      </c>
      <c r="B168" s="1">
        <v>1</v>
      </c>
      <c r="C168" s="1">
        <v>614</v>
      </c>
      <c r="D168" s="1">
        <v>2</v>
      </c>
      <c r="E168" s="1"/>
      <c r="F168" s="1"/>
      <c r="G168" s="3"/>
      <c r="H168" s="3"/>
      <c r="I168" s="3"/>
      <c r="J168" s="7" t="s">
        <v>146</v>
      </c>
      <c r="K168" s="64">
        <v>0</v>
      </c>
    </row>
    <row r="169" spans="1:11" ht="16.7" customHeight="1" x14ac:dyDescent="0.25">
      <c r="A169" s="1">
        <v>6</v>
      </c>
      <c r="B169" s="1">
        <v>1</v>
      </c>
      <c r="C169" s="1">
        <v>614</v>
      </c>
      <c r="D169" s="1">
        <v>2</v>
      </c>
      <c r="E169" s="1">
        <v>1</v>
      </c>
      <c r="F169" s="1"/>
      <c r="G169" s="3"/>
      <c r="H169" s="3"/>
      <c r="I169" s="3"/>
      <c r="J169" s="7" t="s">
        <v>174</v>
      </c>
      <c r="K169" s="64">
        <v>0</v>
      </c>
    </row>
    <row r="170" spans="1:11" ht="16.7" customHeight="1" x14ac:dyDescent="0.25">
      <c r="A170" s="1">
        <v>6</v>
      </c>
      <c r="B170" s="1">
        <v>1</v>
      </c>
      <c r="C170" s="1">
        <v>614</v>
      </c>
      <c r="D170" s="1">
        <v>2</v>
      </c>
      <c r="E170" s="1">
        <v>1</v>
      </c>
      <c r="F170" s="1"/>
      <c r="G170" s="3"/>
      <c r="H170" s="3"/>
      <c r="I170" s="3"/>
      <c r="J170" s="7" t="s">
        <v>175</v>
      </c>
      <c r="K170" s="64">
        <v>0</v>
      </c>
    </row>
    <row r="171" spans="1:11" ht="16.7" customHeight="1" x14ac:dyDescent="0.25">
      <c r="A171" s="1">
        <v>6</v>
      </c>
      <c r="B171" s="1">
        <v>1</v>
      </c>
      <c r="C171" s="1">
        <v>614</v>
      </c>
      <c r="D171" s="1">
        <v>2</v>
      </c>
      <c r="E171" s="1">
        <v>1</v>
      </c>
      <c r="F171" s="1">
        <v>25</v>
      </c>
      <c r="G171" s="3"/>
      <c r="H171" s="3"/>
      <c r="I171" s="3"/>
      <c r="J171" s="7" t="s">
        <v>176</v>
      </c>
      <c r="K171" s="64">
        <v>0</v>
      </c>
    </row>
    <row r="172" spans="1:11" ht="16.7" customHeight="1" x14ac:dyDescent="0.25">
      <c r="A172" s="1">
        <v>6</v>
      </c>
      <c r="B172" s="1">
        <v>1</v>
      </c>
      <c r="C172" s="1">
        <v>614</v>
      </c>
      <c r="D172" s="1">
        <v>2</v>
      </c>
      <c r="E172" s="1">
        <v>2</v>
      </c>
      <c r="F172" s="1"/>
      <c r="G172" s="3"/>
      <c r="H172" s="3"/>
      <c r="I172" s="3"/>
      <c r="J172" s="7" t="s">
        <v>177</v>
      </c>
      <c r="K172" s="64">
        <v>0</v>
      </c>
    </row>
    <row r="173" spans="1:11" ht="16.7" customHeight="1" x14ac:dyDescent="0.25">
      <c r="A173" s="1">
        <v>6</v>
      </c>
      <c r="B173" s="1">
        <v>1</v>
      </c>
      <c r="C173" s="1">
        <v>614</v>
      </c>
      <c r="D173" s="1">
        <v>2</v>
      </c>
      <c r="E173" s="1">
        <v>2</v>
      </c>
      <c r="F173" s="1">
        <v>25</v>
      </c>
      <c r="G173" s="3"/>
      <c r="H173" s="3"/>
      <c r="I173" s="3"/>
      <c r="J173" s="7" t="s">
        <v>178</v>
      </c>
      <c r="K173" s="64">
        <v>0</v>
      </c>
    </row>
    <row r="174" spans="1:11" ht="16.7" customHeight="1" x14ac:dyDescent="0.25">
      <c r="A174" s="1">
        <v>6</v>
      </c>
      <c r="B174" s="1">
        <v>1</v>
      </c>
      <c r="C174" s="1">
        <v>614</v>
      </c>
      <c r="D174" s="1">
        <v>2</v>
      </c>
      <c r="E174" s="1">
        <v>2</v>
      </c>
      <c r="F174" s="1"/>
      <c r="G174" s="3"/>
      <c r="H174" s="3"/>
      <c r="I174" s="3"/>
      <c r="J174" s="7" t="s">
        <v>179</v>
      </c>
      <c r="K174" s="64">
        <v>0</v>
      </c>
    </row>
    <row r="175" spans="1:11" ht="16.7" customHeight="1" x14ac:dyDescent="0.25">
      <c r="A175" s="1">
        <v>6</v>
      </c>
      <c r="B175" s="1">
        <v>1</v>
      </c>
      <c r="C175" s="1">
        <v>614</v>
      </c>
      <c r="D175" s="1">
        <v>2</v>
      </c>
      <c r="E175" s="1">
        <v>2</v>
      </c>
      <c r="F175" s="1">
        <v>25</v>
      </c>
      <c r="G175" s="3"/>
      <c r="H175" s="3"/>
      <c r="I175" s="3"/>
      <c r="J175" s="7" t="s">
        <v>178</v>
      </c>
      <c r="K175" s="64">
        <v>0</v>
      </c>
    </row>
    <row r="176" spans="1:11" ht="16.7" customHeight="1" x14ac:dyDescent="0.25">
      <c r="A176" s="1">
        <v>6</v>
      </c>
      <c r="B176" s="1">
        <v>1</v>
      </c>
      <c r="C176" s="1">
        <v>614</v>
      </c>
      <c r="D176" s="1">
        <v>2</v>
      </c>
      <c r="E176" s="1">
        <v>2</v>
      </c>
      <c r="F176" s="1"/>
      <c r="G176" s="3"/>
      <c r="H176" s="3"/>
      <c r="I176" s="3"/>
      <c r="J176" s="7" t="s">
        <v>180</v>
      </c>
      <c r="K176" s="64">
        <v>0</v>
      </c>
    </row>
    <row r="177" spans="1:11" x14ac:dyDescent="0.25">
      <c r="A177" s="1">
        <v>6</v>
      </c>
      <c r="B177" s="1">
        <v>1</v>
      </c>
      <c r="C177" s="1">
        <v>614</v>
      </c>
      <c r="D177" s="1">
        <v>2</v>
      </c>
      <c r="E177" s="1">
        <v>2</v>
      </c>
      <c r="F177" s="1">
        <v>25</v>
      </c>
      <c r="G177" s="3"/>
      <c r="H177" s="3"/>
      <c r="I177" s="3"/>
      <c r="J177" s="7" t="s">
        <v>178</v>
      </c>
      <c r="K177" s="64">
        <v>0</v>
      </c>
    </row>
  </sheetData>
  <mergeCells count="4">
    <mergeCell ref="A1:K1"/>
    <mergeCell ref="A2:K2"/>
    <mergeCell ref="A3:K3"/>
    <mergeCell ref="G6:I6"/>
  </mergeCells>
  <phoneticPr fontId="21" type="noConversion"/>
  <pageMargins left="0.39370078740157483" right="0.35433070866141736" top="0.47244094488188981" bottom="0.59055118110236227" header="0.31496062992125984" footer="0.31496062992125984"/>
  <pageSetup orientation="landscape"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9937E-F89B-4C2A-A224-BF1D551E5811}">
  <sheetPr>
    <tabColor theme="9" tint="0.39997558519241921"/>
    <pageSetUpPr fitToPage="1"/>
  </sheetPr>
  <dimension ref="A1:M29"/>
  <sheetViews>
    <sheetView view="pageLayout" zoomScaleNormal="100" workbookViewId="0">
      <selection activeCell="H30" sqref="H30"/>
    </sheetView>
  </sheetViews>
  <sheetFormatPr baseColWidth="10" defaultRowHeight="15" x14ac:dyDescent="0.25"/>
  <cols>
    <col min="1" max="1" width="24.7109375" customWidth="1"/>
    <col min="2" max="2" width="7.28515625" customWidth="1"/>
    <col min="3" max="3" width="9.7109375" customWidth="1"/>
    <col min="4" max="4" width="4.85546875" customWidth="1"/>
    <col min="5" max="5" width="9.5703125" customWidth="1"/>
    <col min="6" max="6" width="10.28515625" customWidth="1"/>
    <col min="7" max="7" width="10.7109375" customWidth="1"/>
    <col min="8" max="8" width="12.28515625" customWidth="1"/>
    <col min="9" max="11" width="14.28515625" customWidth="1"/>
    <col min="12" max="12" width="11.5703125" customWidth="1"/>
    <col min="13" max="13" width="14.28515625" customWidth="1"/>
  </cols>
  <sheetData>
    <row r="1" spans="1:13" x14ac:dyDescent="0.25">
      <c r="A1" s="347" t="str">
        <f>+'17 PLANT. COMUNA'!$A$1</f>
        <v>MUNICIPIO DE JUAN R. ESCUDERO, GRO.</v>
      </c>
      <c r="B1" s="347"/>
      <c r="C1" s="347"/>
      <c r="D1" s="347"/>
      <c r="E1" s="347"/>
      <c r="F1" s="347"/>
      <c r="G1" s="347"/>
      <c r="H1" s="347"/>
      <c r="I1" s="347"/>
      <c r="J1" s="347"/>
      <c r="K1" s="347"/>
      <c r="L1" s="347"/>
      <c r="M1" s="347"/>
    </row>
    <row r="2" spans="1:13" x14ac:dyDescent="0.25">
      <c r="A2" s="347" t="str">
        <f>+'17 PLANT. COMUNA'!$A$2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181</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1117</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14</v>
      </c>
      <c r="B9" s="61">
        <v>0</v>
      </c>
      <c r="C9" s="2">
        <v>1</v>
      </c>
      <c r="D9" s="2">
        <f>SUM(B9:C9)</f>
        <v>1</v>
      </c>
      <c r="E9" s="30">
        <v>8193.68</v>
      </c>
      <c r="F9" s="30">
        <v>0</v>
      </c>
      <c r="G9" s="30">
        <v>0</v>
      </c>
      <c r="H9" s="30">
        <f>+D9*E9*12</f>
        <v>98324.160000000003</v>
      </c>
      <c r="I9" s="30">
        <f>+F9*12</f>
        <v>0</v>
      </c>
      <c r="J9" s="30">
        <f>+G9*12</f>
        <v>0</v>
      </c>
      <c r="K9" s="30">
        <f>SUM(H9:J9)</f>
        <v>98324.160000000003</v>
      </c>
      <c r="L9" s="30">
        <v>0</v>
      </c>
      <c r="M9" s="30">
        <f>+H9/360*'RESUMEN POR AREA'!Z83</f>
        <v>8193.68</v>
      </c>
    </row>
    <row r="10" spans="1:13" x14ac:dyDescent="0.25">
      <c r="A10" s="7"/>
      <c r="B10" s="7"/>
      <c r="C10" s="2"/>
      <c r="D10" s="2"/>
      <c r="E10" s="30"/>
      <c r="F10" s="30"/>
      <c r="G10" s="30"/>
      <c r="H10" s="30"/>
      <c r="I10" s="30"/>
      <c r="J10" s="30"/>
      <c r="K10" s="30"/>
      <c r="L10" s="30"/>
      <c r="M10" s="30"/>
    </row>
    <row r="11" spans="1:13" x14ac:dyDescent="0.25">
      <c r="A11" s="7"/>
      <c r="B11" s="7"/>
      <c r="C11" s="3"/>
      <c r="D11" s="2"/>
      <c r="E11" s="17"/>
      <c r="F11" s="17"/>
      <c r="G11" s="17"/>
      <c r="H11" s="30"/>
      <c r="I11" s="30"/>
      <c r="J11" s="30"/>
      <c r="K11" s="30"/>
      <c r="L11" s="17"/>
      <c r="M11" s="30"/>
    </row>
    <row r="12" spans="1:13" x14ac:dyDescent="0.25">
      <c r="A12" s="7"/>
      <c r="B12" s="7"/>
      <c r="C12" s="3"/>
      <c r="D12" s="2"/>
      <c r="E12" s="17"/>
      <c r="F12" s="17"/>
      <c r="G12" s="17"/>
      <c r="H12" s="30"/>
      <c r="I12" s="30"/>
      <c r="J12" s="30"/>
      <c r="K12" s="30"/>
      <c r="L12" s="17"/>
      <c r="M12" s="30"/>
    </row>
    <row r="13" spans="1:13" x14ac:dyDescent="0.25">
      <c r="A13" s="7"/>
      <c r="B13" s="7"/>
      <c r="C13" s="3"/>
      <c r="D13" s="2"/>
      <c r="E13" s="17"/>
      <c r="F13" s="17"/>
      <c r="G13" s="17"/>
      <c r="H13" s="30"/>
      <c r="I13" s="30"/>
      <c r="J13" s="30"/>
      <c r="K13" s="30"/>
      <c r="L13" s="17"/>
      <c r="M13" s="30"/>
    </row>
    <row r="14" spans="1:13" x14ac:dyDescent="0.25">
      <c r="A14" s="7"/>
      <c r="B14" s="7"/>
      <c r="C14" s="3"/>
      <c r="D14" s="2"/>
      <c r="E14" s="17"/>
      <c r="F14" s="17"/>
      <c r="G14" s="17"/>
      <c r="H14" s="30"/>
      <c r="I14" s="30"/>
      <c r="J14" s="30"/>
      <c r="K14" s="30"/>
      <c r="L14" s="17"/>
      <c r="M14" s="30"/>
    </row>
    <row r="15" spans="1:13" x14ac:dyDescent="0.25">
      <c r="A15" s="7"/>
      <c r="B15" s="7"/>
      <c r="C15" s="3"/>
      <c r="D15" s="2"/>
      <c r="E15" s="17"/>
      <c r="F15" s="17"/>
      <c r="G15" s="17"/>
      <c r="H15" s="17"/>
      <c r="I15" s="17"/>
      <c r="J15" s="17"/>
      <c r="K15" s="17"/>
      <c r="L15" s="17"/>
      <c r="M15" s="30"/>
    </row>
    <row r="16" spans="1:13" ht="32.450000000000003" customHeight="1" x14ac:dyDescent="0.25">
      <c r="A16" s="7"/>
      <c r="B16" s="7"/>
      <c r="C16" s="3"/>
      <c r="D16" s="2"/>
      <c r="E16" s="17"/>
      <c r="F16" s="17"/>
      <c r="G16" s="17"/>
      <c r="H16" s="17"/>
      <c r="I16" s="17"/>
      <c r="J16" s="17"/>
      <c r="K16" s="17"/>
      <c r="L16" s="17"/>
      <c r="M16" s="30"/>
    </row>
    <row r="17" spans="1:13" x14ac:dyDescent="0.25">
      <c r="A17" s="1"/>
      <c r="B17" s="1"/>
      <c r="C17" s="3"/>
      <c r="D17" s="2"/>
      <c r="E17" s="17"/>
      <c r="F17" s="17"/>
      <c r="G17" s="17"/>
      <c r="H17" s="17"/>
      <c r="I17" s="17"/>
      <c r="J17" s="17"/>
      <c r="K17" s="17"/>
      <c r="L17" s="17"/>
      <c r="M17" s="17"/>
    </row>
    <row r="18" spans="1:13" x14ac:dyDescent="0.25">
      <c r="A18" s="1"/>
      <c r="B18" s="3">
        <f>SUM(B9:B17)</f>
        <v>0</v>
      </c>
      <c r="C18" s="3">
        <f>SUM(C9:C17)</f>
        <v>1</v>
      </c>
      <c r="D18" s="3">
        <f>SUM(D9:D17)</f>
        <v>1</v>
      </c>
      <c r="E18" s="17">
        <f t="shared" ref="E18:M18" si="0">SUM(E9:E16)</f>
        <v>8193.68</v>
      </c>
      <c r="F18" s="17">
        <f t="shared" si="0"/>
        <v>0</v>
      </c>
      <c r="G18" s="17">
        <f t="shared" si="0"/>
        <v>0</v>
      </c>
      <c r="H18" s="17">
        <f t="shared" si="0"/>
        <v>98324.160000000003</v>
      </c>
      <c r="I18" s="17">
        <f t="shared" si="0"/>
        <v>0</v>
      </c>
      <c r="J18" s="17">
        <f t="shared" si="0"/>
        <v>0</v>
      </c>
      <c r="K18" s="17">
        <f t="shared" si="0"/>
        <v>98324.160000000003</v>
      </c>
      <c r="L18" s="17">
        <f t="shared" si="0"/>
        <v>0</v>
      </c>
      <c r="M18" s="17">
        <f t="shared" si="0"/>
        <v>8193.68</v>
      </c>
    </row>
    <row r="24" spans="1:13" x14ac:dyDescent="0.25">
      <c r="A24" s="348"/>
      <c r="B24" s="348"/>
      <c r="C24" s="348"/>
      <c r="D24" s="348"/>
      <c r="E24" s="348"/>
      <c r="F24" s="348"/>
      <c r="G24" s="348"/>
      <c r="H24" s="348"/>
      <c r="I24" s="23"/>
      <c r="J24" s="23"/>
      <c r="K24" s="348"/>
      <c r="L24" s="348"/>
      <c r="M24" s="348"/>
    </row>
    <row r="27" spans="1:13" x14ac:dyDescent="0.25">
      <c r="A27" s="348"/>
      <c r="B27" s="348"/>
      <c r="C27" s="348"/>
      <c r="D27" s="348"/>
      <c r="E27" s="348"/>
      <c r="F27" s="348"/>
      <c r="G27" s="348"/>
      <c r="H27" s="348"/>
      <c r="I27" s="23"/>
      <c r="J27" s="23"/>
      <c r="K27" s="348"/>
      <c r="L27" s="348"/>
      <c r="M27" s="348"/>
    </row>
    <row r="28" spans="1:13" x14ac:dyDescent="0.25">
      <c r="A28" s="348"/>
      <c r="B28" s="348"/>
      <c r="C28" s="348"/>
      <c r="D28" s="348"/>
      <c r="E28" s="348"/>
      <c r="F28" s="348"/>
      <c r="G28" s="348"/>
      <c r="H28" s="348"/>
      <c r="I28" s="23"/>
      <c r="J28" s="23"/>
      <c r="K28" s="348"/>
      <c r="L28" s="348"/>
      <c r="M28" s="348"/>
    </row>
    <row r="29" spans="1:13" x14ac:dyDescent="0.25">
      <c r="A29" s="348"/>
      <c r="B29" s="348"/>
      <c r="C29" s="348"/>
      <c r="D29" s="348"/>
      <c r="E29" s="348"/>
      <c r="F29" s="348"/>
      <c r="G29" s="348"/>
      <c r="H29" s="348"/>
      <c r="I29" s="23"/>
      <c r="J29" s="23"/>
      <c r="K29" s="348"/>
      <c r="L29" s="348"/>
      <c r="M29" s="348"/>
    </row>
  </sheetData>
  <mergeCells count="23">
    <mergeCell ref="A28:D28"/>
    <mergeCell ref="E28:H28"/>
    <mergeCell ref="K28:M28"/>
    <mergeCell ref="A29:D29"/>
    <mergeCell ref="E29:H29"/>
    <mergeCell ref="K29:M29"/>
    <mergeCell ref="A24:D24"/>
    <mergeCell ref="E24:H24"/>
    <mergeCell ref="K24:M24"/>
    <mergeCell ref="A27:D27"/>
    <mergeCell ref="E27:H27"/>
    <mergeCell ref="K27:M27"/>
    <mergeCell ref="M7:M8"/>
    <mergeCell ref="A1:M1"/>
    <mergeCell ref="A2:M2"/>
    <mergeCell ref="A3:M3"/>
    <mergeCell ref="A4:M4"/>
    <mergeCell ref="A5:M5"/>
    <mergeCell ref="A7:A8"/>
    <mergeCell ref="E7:G7"/>
    <mergeCell ref="H7:K7"/>
    <mergeCell ref="L7:L8"/>
    <mergeCell ref="B7:D7"/>
  </mergeCells>
  <pageMargins left="0.41666666666666669" right="0.41666666666666669" top="0.48958333333333331" bottom="0.61458333333333337" header="0.3" footer="0.3"/>
  <pageSetup paperSize="121" scale="81" fitToHeight="0" orientation="landscape"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D35501-30B8-445D-8E4A-EE2BEC95E62D}">
  <dimension ref="A1:K172"/>
  <sheetViews>
    <sheetView view="pageLayout" zoomScale="142" zoomScaleNormal="100" zoomScalePageLayoutView="142" workbookViewId="0">
      <selection activeCell="J183" sqref="J183"/>
    </sheetView>
  </sheetViews>
  <sheetFormatPr baseColWidth="10" defaultRowHeight="15" x14ac:dyDescent="0.25"/>
  <cols>
    <col min="1" max="2" width="4.28515625" customWidth="1"/>
    <col min="3" max="5" width="4.7109375" customWidth="1"/>
    <col min="6" max="6" width="4.42578125" customWidth="1"/>
    <col min="7" max="7" width="3.5703125" customWidth="1"/>
    <col min="8" max="8" width="4.140625" customWidth="1"/>
    <col min="9" max="9" width="4.28515625" customWidth="1"/>
    <col min="10" max="10" width="74.7109375" customWidth="1"/>
    <col min="11" max="11" width="15.8554687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COMUNA'!A2</f>
        <v>PRESUPUESTO DE EGRESOS PARA EL EJERCICIO FISCAL 2025</v>
      </c>
      <c r="B2" s="347"/>
      <c r="C2" s="347"/>
      <c r="D2" s="347"/>
      <c r="E2" s="347"/>
      <c r="F2" s="347"/>
      <c r="G2" s="347"/>
      <c r="H2" s="347"/>
      <c r="I2" s="347"/>
      <c r="J2" s="347"/>
      <c r="K2" s="347"/>
    </row>
    <row r="3" spans="1:11" x14ac:dyDescent="0.25">
      <c r="A3" s="347" t="str">
        <f>+'PPTO COMUNA'!A3</f>
        <v>PRESUPUESTO DE EGRESOS CLASIFICADO POR OBJETO DEL GASTO</v>
      </c>
      <c r="B3" s="347"/>
      <c r="C3" s="347"/>
      <c r="D3" s="347"/>
      <c r="E3" s="347"/>
      <c r="F3" s="347"/>
      <c r="G3" s="347"/>
      <c r="H3" s="347"/>
      <c r="I3" s="347"/>
      <c r="J3" s="347"/>
      <c r="K3" s="347"/>
    </row>
    <row r="5" spans="1:11" x14ac:dyDescent="0.25">
      <c r="A5" s="12" t="str">
        <f>+'PLANT SALA REGIDORES'!A5:M5</f>
        <v>UNIDAD ADMINISTRATIVA: SALA DE REGIDORES</v>
      </c>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+K8+K33+K86+K118+K124+K140</f>
        <v>585000</v>
      </c>
    </row>
    <row r="8" spans="1:11" x14ac:dyDescent="0.25">
      <c r="A8" s="15">
        <v>1</v>
      </c>
      <c r="B8" s="15"/>
      <c r="C8" s="15"/>
      <c r="D8" s="15"/>
      <c r="E8" s="15"/>
      <c r="F8" s="15"/>
      <c r="G8" s="15"/>
      <c r="H8" s="15"/>
      <c r="I8" s="15"/>
      <c r="J8" s="6" t="s">
        <v>91</v>
      </c>
      <c r="K8" s="4">
        <f>+K9+K14+K19+K28</f>
        <v>133200</v>
      </c>
    </row>
    <row r="9" spans="1:11" x14ac:dyDescent="0.25">
      <c r="A9" s="1">
        <v>1</v>
      </c>
      <c r="B9" s="1">
        <v>1</v>
      </c>
      <c r="C9" s="1"/>
      <c r="D9" s="1"/>
      <c r="E9" s="1"/>
      <c r="F9" s="1"/>
      <c r="G9" s="1"/>
      <c r="H9" s="1"/>
      <c r="I9" s="1"/>
      <c r="J9" s="7" t="s">
        <v>92</v>
      </c>
      <c r="K9" s="5">
        <f>+K10</f>
        <v>60000</v>
      </c>
    </row>
    <row r="10" spans="1:11" x14ac:dyDescent="0.25">
      <c r="A10" s="1">
        <v>1</v>
      </c>
      <c r="B10" s="1">
        <v>1</v>
      </c>
      <c r="C10" s="1">
        <v>113</v>
      </c>
      <c r="D10" s="1"/>
      <c r="E10" s="1"/>
      <c r="F10" s="1"/>
      <c r="G10" s="1"/>
      <c r="H10" s="1"/>
      <c r="I10" s="1"/>
      <c r="J10" s="7" t="s">
        <v>93</v>
      </c>
      <c r="K10" s="5">
        <f>+K11</f>
        <v>60000</v>
      </c>
    </row>
    <row r="11" spans="1:11" x14ac:dyDescent="0.25">
      <c r="A11" s="1">
        <v>1</v>
      </c>
      <c r="B11" s="1">
        <v>1</v>
      </c>
      <c r="C11" s="1">
        <v>113</v>
      </c>
      <c r="D11" s="1">
        <v>1</v>
      </c>
      <c r="E11" s="1"/>
      <c r="F11" s="1"/>
      <c r="G11" s="1"/>
      <c r="H11" s="1"/>
      <c r="I11" s="1"/>
      <c r="J11" s="7" t="s">
        <v>94</v>
      </c>
      <c r="K11" s="5">
        <f>+K12</f>
        <v>60000</v>
      </c>
    </row>
    <row r="12" spans="1:11" x14ac:dyDescent="0.25">
      <c r="A12" s="1">
        <v>1</v>
      </c>
      <c r="B12" s="1">
        <v>1</v>
      </c>
      <c r="C12" s="1">
        <v>113</v>
      </c>
      <c r="D12" s="1">
        <v>1</v>
      </c>
      <c r="E12" s="1">
        <v>1</v>
      </c>
      <c r="F12" s="1"/>
      <c r="G12" s="1"/>
      <c r="H12" s="1"/>
      <c r="I12" s="1"/>
      <c r="J12" s="7" t="s">
        <v>95</v>
      </c>
      <c r="K12" s="5">
        <f>SUM(K13:K13)</f>
        <v>60000</v>
      </c>
    </row>
    <row r="13" spans="1:11" x14ac:dyDescent="0.25">
      <c r="A13" s="1">
        <v>1</v>
      </c>
      <c r="B13" s="1">
        <v>1</v>
      </c>
      <c r="C13" s="1">
        <v>113</v>
      </c>
      <c r="D13" s="1">
        <v>1</v>
      </c>
      <c r="E13" s="1">
        <v>1</v>
      </c>
      <c r="F13" s="1">
        <v>15</v>
      </c>
      <c r="G13" s="3" t="s">
        <v>1003</v>
      </c>
      <c r="H13" s="25" t="s">
        <v>286</v>
      </c>
      <c r="I13" s="3" t="s">
        <v>1006</v>
      </c>
      <c r="J13" s="27" t="s">
        <v>1005</v>
      </c>
      <c r="K13" s="5">
        <f>+'PLANT SALA REGIDORES'!K18</f>
        <v>60000</v>
      </c>
    </row>
    <row r="14" spans="1:11" x14ac:dyDescent="0.25">
      <c r="A14" s="1">
        <v>1</v>
      </c>
      <c r="B14" s="1">
        <v>3</v>
      </c>
      <c r="C14" s="1"/>
      <c r="D14" s="1"/>
      <c r="E14" s="1"/>
      <c r="F14" s="1"/>
      <c r="G14" s="1"/>
      <c r="H14" s="1"/>
      <c r="I14" s="1"/>
      <c r="J14" s="7" t="s">
        <v>96</v>
      </c>
      <c r="K14" s="5">
        <f>+K15</f>
        <v>5000</v>
      </c>
    </row>
    <row r="15" spans="1:11" x14ac:dyDescent="0.25">
      <c r="A15" s="1">
        <v>1</v>
      </c>
      <c r="B15" s="1">
        <v>3</v>
      </c>
      <c r="C15" s="1">
        <v>132</v>
      </c>
      <c r="D15" s="1"/>
      <c r="E15" s="1"/>
      <c r="F15" s="1"/>
      <c r="G15" s="1"/>
      <c r="H15" s="1"/>
      <c r="I15" s="1"/>
      <c r="J15" s="7" t="s">
        <v>97</v>
      </c>
      <c r="K15" s="5">
        <f>+K16</f>
        <v>5000</v>
      </c>
    </row>
    <row r="16" spans="1:11" x14ac:dyDescent="0.25">
      <c r="A16" s="1">
        <v>1</v>
      </c>
      <c r="B16" s="1">
        <v>3</v>
      </c>
      <c r="C16" s="1">
        <v>132</v>
      </c>
      <c r="D16" s="1">
        <v>1</v>
      </c>
      <c r="E16" s="1"/>
      <c r="F16" s="1"/>
      <c r="G16" s="1"/>
      <c r="H16" s="1"/>
      <c r="I16" s="1"/>
      <c r="J16" s="1" t="s">
        <v>94</v>
      </c>
      <c r="K16" s="5">
        <f>+K17</f>
        <v>5000</v>
      </c>
    </row>
    <row r="17" spans="1:11" x14ac:dyDescent="0.25">
      <c r="A17" s="1">
        <v>1</v>
      </c>
      <c r="B17" s="1">
        <v>3</v>
      </c>
      <c r="C17" s="1">
        <v>132</v>
      </c>
      <c r="D17" s="1">
        <v>1</v>
      </c>
      <c r="E17" s="1">
        <v>1</v>
      </c>
      <c r="F17" s="1"/>
      <c r="G17" s="1"/>
      <c r="H17" s="1"/>
      <c r="I17" s="1"/>
      <c r="J17" s="7" t="s">
        <v>5</v>
      </c>
      <c r="K17" s="5">
        <f>SUM(K18:K18)</f>
        <v>5000</v>
      </c>
    </row>
    <row r="18" spans="1:11" x14ac:dyDescent="0.25">
      <c r="A18" s="1">
        <v>1</v>
      </c>
      <c r="B18" s="1">
        <v>3</v>
      </c>
      <c r="C18" s="1">
        <v>132</v>
      </c>
      <c r="D18" s="1">
        <v>1</v>
      </c>
      <c r="E18" s="1">
        <v>1</v>
      </c>
      <c r="F18" s="1">
        <v>15</v>
      </c>
      <c r="G18" s="3" t="str">
        <f>+G13</f>
        <v>JRE</v>
      </c>
      <c r="H18" s="3" t="str">
        <f>+H13</f>
        <v>02</v>
      </c>
      <c r="I18" s="3" t="str">
        <f>+I13</f>
        <v>REG</v>
      </c>
      <c r="J18" s="7" t="str">
        <f>+J13</f>
        <v>GOBIERNO ABIERTO</v>
      </c>
      <c r="K18" s="5">
        <f>+'PLANT SALA REGIDORES'!M18</f>
        <v>5000</v>
      </c>
    </row>
    <row r="19" spans="1:11" x14ac:dyDescent="0.25">
      <c r="A19" s="1">
        <v>1</v>
      </c>
      <c r="B19" s="1">
        <v>5</v>
      </c>
      <c r="C19" s="1"/>
      <c r="D19" s="1"/>
      <c r="E19" s="1"/>
      <c r="F19" s="1"/>
      <c r="G19" s="1"/>
      <c r="H19" s="1"/>
      <c r="I19" s="1"/>
      <c r="J19" s="7" t="s">
        <v>98</v>
      </c>
      <c r="K19" s="64">
        <f>+K20</f>
        <v>50000</v>
      </c>
    </row>
    <row r="20" spans="1:11" x14ac:dyDescent="0.25">
      <c r="A20" s="1">
        <v>1</v>
      </c>
      <c r="B20" s="1">
        <v>5</v>
      </c>
      <c r="C20" s="1">
        <v>152</v>
      </c>
      <c r="D20" s="1"/>
      <c r="E20" s="1"/>
      <c r="F20" s="1"/>
      <c r="G20" s="1"/>
      <c r="H20" s="1"/>
      <c r="I20" s="1"/>
      <c r="J20" s="7" t="s">
        <v>99</v>
      </c>
      <c r="K20" s="64">
        <f>+K21</f>
        <v>50000</v>
      </c>
    </row>
    <row r="21" spans="1:11" x14ac:dyDescent="0.25">
      <c r="A21" s="1">
        <v>1</v>
      </c>
      <c r="B21" s="1">
        <v>5</v>
      </c>
      <c r="C21" s="1">
        <v>152</v>
      </c>
      <c r="D21" s="1">
        <v>1</v>
      </c>
      <c r="E21" s="1"/>
      <c r="F21" s="1"/>
      <c r="G21" s="1"/>
      <c r="H21" s="1"/>
      <c r="I21" s="1"/>
      <c r="J21" s="7" t="s">
        <v>94</v>
      </c>
      <c r="K21" s="64">
        <f>+K22</f>
        <v>50000</v>
      </c>
    </row>
    <row r="22" spans="1:11" x14ac:dyDescent="0.25">
      <c r="A22" s="1">
        <v>1</v>
      </c>
      <c r="B22" s="1">
        <v>5</v>
      </c>
      <c r="C22" s="1">
        <v>152</v>
      </c>
      <c r="D22" s="1">
        <v>1</v>
      </c>
      <c r="E22" s="1">
        <v>1</v>
      </c>
      <c r="F22" s="1"/>
      <c r="G22" s="1"/>
      <c r="H22" s="1"/>
      <c r="I22" s="1"/>
      <c r="J22" s="7" t="s">
        <v>100</v>
      </c>
      <c r="K22" s="64">
        <f>+K23</f>
        <v>50000</v>
      </c>
    </row>
    <row r="23" spans="1:11" x14ac:dyDescent="0.25">
      <c r="A23" s="1">
        <v>1</v>
      </c>
      <c r="B23" s="1">
        <v>5</v>
      </c>
      <c r="C23" s="1">
        <v>152</v>
      </c>
      <c r="D23" s="1">
        <v>1</v>
      </c>
      <c r="E23" s="1">
        <v>1</v>
      </c>
      <c r="F23" s="1">
        <f>+F18</f>
        <v>15</v>
      </c>
      <c r="G23" s="3" t="str">
        <f>+G18</f>
        <v>JRE</v>
      </c>
      <c r="H23" s="3" t="str">
        <f>+H18</f>
        <v>02</v>
      </c>
      <c r="I23" s="3" t="str">
        <f>+I18</f>
        <v>REG</v>
      </c>
      <c r="J23" s="7" t="str">
        <f>+J18</f>
        <v>GOBIERNO ABIERTO</v>
      </c>
      <c r="K23" s="64">
        <v>50000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x14ac:dyDescent="0.25">
      <c r="A27" s="1">
        <v>1</v>
      </c>
      <c r="B27" s="1">
        <v>5</v>
      </c>
      <c r="C27" s="1">
        <v>159</v>
      </c>
      <c r="D27" s="1">
        <v>1</v>
      </c>
      <c r="E27" s="1">
        <v>1</v>
      </c>
      <c r="F27" s="1">
        <v>15</v>
      </c>
      <c r="G27" s="3" t="str">
        <f>+G23</f>
        <v>JRE</v>
      </c>
      <c r="H27" s="3" t="str">
        <f>+H23</f>
        <v>02</v>
      </c>
      <c r="I27" s="3" t="str">
        <f>+I23</f>
        <v>REG</v>
      </c>
      <c r="J27" s="7" t="str">
        <f>+J23</f>
        <v>GOBIERNO ABIERTO</v>
      </c>
      <c r="K27" s="64">
        <v>0</v>
      </c>
    </row>
    <row r="28" spans="1:11" x14ac:dyDescent="0.25">
      <c r="A28" s="1">
        <v>1</v>
      </c>
      <c r="B28" s="1">
        <v>6</v>
      </c>
      <c r="C28" s="1"/>
      <c r="D28" s="1"/>
      <c r="E28" s="1"/>
      <c r="F28" s="1"/>
      <c r="G28" s="1"/>
      <c r="H28" s="1"/>
      <c r="I28" s="1"/>
      <c r="J28" s="7" t="s">
        <v>101</v>
      </c>
      <c r="K28" s="64">
        <f>+K29</f>
        <v>18200</v>
      </c>
    </row>
    <row r="29" spans="1:11" x14ac:dyDescent="0.25">
      <c r="A29" s="1">
        <v>1</v>
      </c>
      <c r="B29" s="1">
        <v>6</v>
      </c>
      <c r="C29" s="1">
        <v>161</v>
      </c>
      <c r="D29" s="1"/>
      <c r="E29" s="1"/>
      <c r="F29" s="1"/>
      <c r="G29" s="1"/>
      <c r="H29" s="1"/>
      <c r="I29" s="1"/>
      <c r="J29" s="7" t="s">
        <v>102</v>
      </c>
      <c r="K29" s="64">
        <f>+K30</f>
        <v>18200</v>
      </c>
    </row>
    <row r="30" spans="1:11" x14ac:dyDescent="0.25">
      <c r="A30" s="1">
        <v>1</v>
      </c>
      <c r="B30" s="1">
        <v>6</v>
      </c>
      <c r="C30" s="1">
        <v>161</v>
      </c>
      <c r="D30" s="1">
        <v>1</v>
      </c>
      <c r="E30" s="1"/>
      <c r="F30" s="1"/>
      <c r="G30" s="1"/>
      <c r="H30" s="1"/>
      <c r="I30" s="1"/>
      <c r="J30" s="7" t="s">
        <v>94</v>
      </c>
      <c r="K30" s="64">
        <f>+K31</f>
        <v>18200</v>
      </c>
    </row>
    <row r="31" spans="1:11" x14ac:dyDescent="0.25">
      <c r="A31" s="1">
        <v>1</v>
      </c>
      <c r="B31" s="1">
        <v>6</v>
      </c>
      <c r="C31" s="1">
        <v>161</v>
      </c>
      <c r="D31" s="1">
        <v>1</v>
      </c>
      <c r="E31" s="1">
        <v>1</v>
      </c>
      <c r="F31" s="1"/>
      <c r="G31" s="1"/>
      <c r="H31" s="1"/>
      <c r="I31" s="1"/>
      <c r="J31" s="7" t="s">
        <v>102</v>
      </c>
      <c r="K31" s="64">
        <f>+K32</f>
        <v>18200</v>
      </c>
    </row>
    <row r="32" spans="1:11" x14ac:dyDescent="0.25">
      <c r="A32" s="1">
        <v>1</v>
      </c>
      <c r="B32" s="1">
        <v>6</v>
      </c>
      <c r="C32" s="1">
        <v>161</v>
      </c>
      <c r="D32" s="1">
        <v>1</v>
      </c>
      <c r="E32" s="1">
        <v>1</v>
      </c>
      <c r="F32" s="1">
        <v>15</v>
      </c>
      <c r="G32" s="3" t="str">
        <f>+G27</f>
        <v>JRE</v>
      </c>
      <c r="H32" s="3" t="str">
        <f>+H27</f>
        <v>02</v>
      </c>
      <c r="I32" s="3" t="str">
        <f>+I27</f>
        <v>REG</v>
      </c>
      <c r="J32" s="7" t="str">
        <f>+J27</f>
        <v>GOBIERNO ABIERTO</v>
      </c>
      <c r="K32" s="64">
        <v>18200</v>
      </c>
    </row>
    <row r="33" spans="1:11" x14ac:dyDescent="0.25">
      <c r="A33" s="1">
        <v>2</v>
      </c>
      <c r="B33" s="1"/>
      <c r="C33" s="1"/>
      <c r="D33" s="1"/>
      <c r="E33" s="1"/>
      <c r="F33" s="1"/>
      <c r="G33" s="1"/>
      <c r="H33" s="1"/>
      <c r="I33" s="1"/>
      <c r="J33" s="7" t="s">
        <v>103</v>
      </c>
      <c r="K33" s="5">
        <f>+K34+K55+K60+K71</f>
        <v>451800</v>
      </c>
    </row>
    <row r="34" spans="1:11" x14ac:dyDescent="0.25">
      <c r="A34" s="1">
        <v>2</v>
      </c>
      <c r="B34" s="1">
        <v>1</v>
      </c>
      <c r="C34" s="1"/>
      <c r="D34" s="1"/>
      <c r="E34" s="1"/>
      <c r="F34" s="1"/>
      <c r="G34" s="1"/>
      <c r="H34" s="1"/>
      <c r="I34" s="1"/>
      <c r="J34" s="7" t="s">
        <v>104</v>
      </c>
      <c r="K34" s="5">
        <f>+K35+K45</f>
        <v>331800</v>
      </c>
    </row>
    <row r="35" spans="1:11" x14ac:dyDescent="0.25">
      <c r="A35" s="1">
        <v>2</v>
      </c>
      <c r="B35" s="1">
        <v>1</v>
      </c>
      <c r="C35" s="1">
        <v>211</v>
      </c>
      <c r="D35" s="1"/>
      <c r="E35" s="1"/>
      <c r="F35" s="1"/>
      <c r="G35" s="1"/>
      <c r="H35" s="1"/>
      <c r="I35" s="1"/>
      <c r="J35" s="7" t="s">
        <v>105</v>
      </c>
      <c r="K35" s="5">
        <f>+K36+K39+K42</f>
        <v>170600</v>
      </c>
    </row>
    <row r="36" spans="1:11" x14ac:dyDescent="0.25">
      <c r="A36" s="1">
        <v>2</v>
      </c>
      <c r="B36" s="1">
        <v>1</v>
      </c>
      <c r="C36" s="1">
        <v>211</v>
      </c>
      <c r="D36" s="1">
        <v>1</v>
      </c>
      <c r="E36" s="1"/>
      <c r="F36" s="1"/>
      <c r="G36" s="1"/>
      <c r="H36" s="1"/>
      <c r="I36" s="1"/>
      <c r="J36" s="7" t="s">
        <v>94</v>
      </c>
      <c r="K36" s="5">
        <f>+K37</f>
        <v>125600</v>
      </c>
    </row>
    <row r="37" spans="1:11" x14ac:dyDescent="0.25">
      <c r="A37" s="1">
        <v>2</v>
      </c>
      <c r="B37" s="1">
        <v>1</v>
      </c>
      <c r="C37" s="1">
        <v>211</v>
      </c>
      <c r="D37" s="1">
        <v>1</v>
      </c>
      <c r="E37" s="1">
        <v>1</v>
      </c>
      <c r="F37" s="1"/>
      <c r="G37" s="1"/>
      <c r="H37" s="1"/>
      <c r="I37" s="1"/>
      <c r="J37" s="7" t="s">
        <v>106</v>
      </c>
      <c r="K37" s="5">
        <f>SUM(K38:K38)</f>
        <v>125600</v>
      </c>
    </row>
    <row r="38" spans="1:11" x14ac:dyDescent="0.25">
      <c r="A38" s="1">
        <v>2</v>
      </c>
      <c r="B38" s="1">
        <v>1</v>
      </c>
      <c r="C38" s="1">
        <v>211</v>
      </c>
      <c r="D38" s="1">
        <v>1</v>
      </c>
      <c r="E38" s="1">
        <v>1</v>
      </c>
      <c r="F38" s="1">
        <v>15</v>
      </c>
      <c r="G38" s="3" t="str">
        <f>+G32</f>
        <v>JRE</v>
      </c>
      <c r="H38" s="3" t="str">
        <f>+H32</f>
        <v>02</v>
      </c>
      <c r="I38" s="3" t="str">
        <f>+I32</f>
        <v>REG</v>
      </c>
      <c r="J38" s="7" t="str">
        <f>+J32</f>
        <v>GOBIERNO ABIERTO</v>
      </c>
      <c r="K38" s="5">
        <v>125600</v>
      </c>
    </row>
    <row r="39" spans="1:11" x14ac:dyDescent="0.25">
      <c r="A39" s="1">
        <v>2</v>
      </c>
      <c r="B39" s="1">
        <v>1</v>
      </c>
      <c r="C39" s="1">
        <v>211</v>
      </c>
      <c r="D39" s="1">
        <f>+'PPTO COMUNA'!D49</f>
        <v>7</v>
      </c>
      <c r="E39" s="1"/>
      <c r="F39" s="1"/>
      <c r="G39" s="1"/>
      <c r="H39" s="1"/>
      <c r="I39" s="1"/>
      <c r="J39" s="7" t="s">
        <v>107</v>
      </c>
      <c r="K39" s="5">
        <f>+K40</f>
        <v>45000</v>
      </c>
    </row>
    <row r="40" spans="1:11" x14ac:dyDescent="0.25">
      <c r="A40" s="1">
        <v>2</v>
      </c>
      <c r="B40" s="1">
        <v>1</v>
      </c>
      <c r="C40" s="1">
        <v>211</v>
      </c>
      <c r="D40" s="1">
        <f>+D39</f>
        <v>7</v>
      </c>
      <c r="E40" s="1">
        <v>1</v>
      </c>
      <c r="F40" s="1"/>
      <c r="G40" s="1"/>
      <c r="H40" s="1"/>
      <c r="I40" s="1"/>
      <c r="J40" s="7" t="s">
        <v>106</v>
      </c>
      <c r="K40" s="5">
        <f>SUM(K41:K41)</f>
        <v>45000</v>
      </c>
    </row>
    <row r="41" spans="1:11" x14ac:dyDescent="0.25">
      <c r="A41" s="1">
        <v>2</v>
      </c>
      <c r="B41" s="1">
        <v>1</v>
      </c>
      <c r="C41" s="1">
        <v>211</v>
      </c>
      <c r="D41" s="1">
        <f>+D39</f>
        <v>7</v>
      </c>
      <c r="E41" s="1">
        <v>1</v>
      </c>
      <c r="F41" s="1">
        <v>11</v>
      </c>
      <c r="G41" s="3" t="str">
        <f>+G38</f>
        <v>JRE</v>
      </c>
      <c r="H41" s="3" t="str">
        <f>+H38</f>
        <v>02</v>
      </c>
      <c r="I41" s="3" t="str">
        <f>+I38</f>
        <v>REG</v>
      </c>
      <c r="J41" s="7" t="str">
        <f>+J38</f>
        <v>GOBIERNO ABIERTO</v>
      </c>
      <c r="K41" s="5">
        <v>45000</v>
      </c>
    </row>
    <row r="42" spans="1:11" x14ac:dyDescent="0.25">
      <c r="A42" s="1">
        <v>2</v>
      </c>
      <c r="B42" s="1">
        <v>1</v>
      </c>
      <c r="C42" s="1">
        <v>211</v>
      </c>
      <c r="D42" s="1">
        <f>+'PPTO COMUNA'!D52</f>
        <v>8</v>
      </c>
      <c r="E42" s="1"/>
      <c r="F42" s="1"/>
      <c r="G42" s="1"/>
      <c r="H42" s="1"/>
      <c r="I42" s="1"/>
      <c r="J42" s="7" t="s">
        <v>108</v>
      </c>
      <c r="K42" s="64">
        <f>+K43</f>
        <v>0</v>
      </c>
    </row>
    <row r="43" spans="1:11" x14ac:dyDescent="0.25">
      <c r="A43" s="1">
        <v>2</v>
      </c>
      <c r="B43" s="1">
        <v>1</v>
      </c>
      <c r="C43" s="1">
        <v>211</v>
      </c>
      <c r="D43" s="1">
        <f>+D42</f>
        <v>8</v>
      </c>
      <c r="E43" s="1">
        <v>1</v>
      </c>
      <c r="F43" s="1"/>
      <c r="G43" s="1"/>
      <c r="H43" s="1"/>
      <c r="I43" s="1"/>
      <c r="J43" s="7" t="s">
        <v>106</v>
      </c>
      <c r="K43" s="64">
        <f>+K44</f>
        <v>0</v>
      </c>
    </row>
    <row r="44" spans="1:11" x14ac:dyDescent="0.25">
      <c r="A44" s="1">
        <v>2</v>
      </c>
      <c r="B44" s="1">
        <v>1</v>
      </c>
      <c r="C44" s="1">
        <v>211</v>
      </c>
      <c r="D44" s="1">
        <f>+D43</f>
        <v>8</v>
      </c>
      <c r="E44" s="1">
        <v>1</v>
      </c>
      <c r="F44" s="1">
        <v>15</v>
      </c>
      <c r="G44" s="3" t="str">
        <f>+G41</f>
        <v>JRE</v>
      </c>
      <c r="H44" s="3" t="str">
        <f>+H41</f>
        <v>02</v>
      </c>
      <c r="I44" s="3" t="str">
        <f>+I41</f>
        <v>REG</v>
      </c>
      <c r="J44" s="7" t="str">
        <f>+J41</f>
        <v>GOBIERNO ABIERTO</v>
      </c>
      <c r="K44" s="64">
        <v>0</v>
      </c>
    </row>
    <row r="45" spans="1:11" ht="26.25" x14ac:dyDescent="0.25">
      <c r="A45" s="1">
        <v>2</v>
      </c>
      <c r="B45" s="1">
        <v>1</v>
      </c>
      <c r="C45" s="1">
        <v>214</v>
      </c>
      <c r="D45" s="1"/>
      <c r="E45" s="1"/>
      <c r="F45" s="1"/>
      <c r="G45" s="1"/>
      <c r="H45" s="1"/>
      <c r="I45" s="1"/>
      <c r="J45" s="7" t="s">
        <v>109</v>
      </c>
      <c r="K45" s="5">
        <f>+K46+K49+K52</f>
        <v>161200</v>
      </c>
    </row>
    <row r="46" spans="1:11" x14ac:dyDescent="0.25">
      <c r="A46" s="1">
        <v>2</v>
      </c>
      <c r="B46" s="1">
        <v>1</v>
      </c>
      <c r="C46" s="1">
        <v>214</v>
      </c>
      <c r="D46" s="1">
        <v>1</v>
      </c>
      <c r="E46" s="1"/>
      <c r="F46" s="1"/>
      <c r="G46" s="1"/>
      <c r="H46" s="1"/>
      <c r="I46" s="1"/>
      <c r="J46" s="7" t="s">
        <v>94</v>
      </c>
      <c r="K46" s="5">
        <f>+K47</f>
        <v>125600</v>
      </c>
    </row>
    <row r="47" spans="1:11" x14ac:dyDescent="0.25">
      <c r="A47" s="1">
        <v>2</v>
      </c>
      <c r="B47" s="1">
        <v>1</v>
      </c>
      <c r="C47" s="1">
        <v>214</v>
      </c>
      <c r="D47" s="1">
        <v>1</v>
      </c>
      <c r="E47" s="1">
        <v>1</v>
      </c>
      <c r="F47" s="1"/>
      <c r="G47" s="1"/>
      <c r="H47" s="1"/>
      <c r="I47" s="1"/>
      <c r="J47" s="7" t="s">
        <v>110</v>
      </c>
      <c r="K47" s="5">
        <f>SUM(K48:K48)</f>
        <v>125600</v>
      </c>
    </row>
    <row r="48" spans="1:11" x14ac:dyDescent="0.25">
      <c r="A48" s="1">
        <v>2</v>
      </c>
      <c r="B48" s="1">
        <v>1</v>
      </c>
      <c r="C48" s="1">
        <v>214</v>
      </c>
      <c r="D48" s="1">
        <v>1</v>
      </c>
      <c r="E48" s="1">
        <v>1</v>
      </c>
      <c r="F48" s="1">
        <v>15</v>
      </c>
      <c r="G48" s="3" t="str">
        <f>+G44</f>
        <v>JRE</v>
      </c>
      <c r="H48" s="3" t="str">
        <f>+H44</f>
        <v>02</v>
      </c>
      <c r="I48" s="3" t="str">
        <f>+I44</f>
        <v>REG</v>
      </c>
      <c r="J48" s="7" t="str">
        <f>+J44</f>
        <v>GOBIERNO ABIERTO</v>
      </c>
      <c r="K48" s="5">
        <v>125600</v>
      </c>
    </row>
    <row r="49" spans="1:11" x14ac:dyDescent="0.25">
      <c r="A49" s="1">
        <v>2</v>
      </c>
      <c r="B49" s="1">
        <v>1</v>
      </c>
      <c r="C49" s="1">
        <v>214</v>
      </c>
      <c r="D49" s="1">
        <f>+D39</f>
        <v>7</v>
      </c>
      <c r="E49" s="1"/>
      <c r="F49" s="1"/>
      <c r="G49" s="1"/>
      <c r="H49" s="1"/>
      <c r="I49" s="1"/>
      <c r="J49" s="7" t="s">
        <v>107</v>
      </c>
      <c r="K49" s="5">
        <f>+K50</f>
        <v>35600</v>
      </c>
    </row>
    <row r="50" spans="1:11" x14ac:dyDescent="0.25">
      <c r="A50" s="1">
        <v>2</v>
      </c>
      <c r="B50" s="1">
        <v>1</v>
      </c>
      <c r="C50" s="1">
        <v>214</v>
      </c>
      <c r="D50" s="1">
        <f>+D49</f>
        <v>7</v>
      </c>
      <c r="E50" s="1">
        <v>1</v>
      </c>
      <c r="F50" s="1"/>
      <c r="G50" s="1"/>
      <c r="H50" s="1"/>
      <c r="I50" s="1"/>
      <c r="J50" s="7" t="s">
        <v>110</v>
      </c>
      <c r="K50" s="5">
        <f>SUM(K51:K51)</f>
        <v>35600</v>
      </c>
    </row>
    <row r="51" spans="1:11" x14ac:dyDescent="0.25">
      <c r="A51" s="1">
        <v>2</v>
      </c>
      <c r="B51" s="1">
        <v>1</v>
      </c>
      <c r="C51" s="1">
        <v>214</v>
      </c>
      <c r="D51" s="1">
        <f>+D49</f>
        <v>7</v>
      </c>
      <c r="E51" s="1">
        <v>1</v>
      </c>
      <c r="F51" s="1">
        <v>11</v>
      </c>
      <c r="G51" s="3" t="str">
        <f>+G48</f>
        <v>JRE</v>
      </c>
      <c r="H51" s="3" t="str">
        <f>+H48</f>
        <v>02</v>
      </c>
      <c r="I51" s="3" t="str">
        <f>+I48</f>
        <v>REG</v>
      </c>
      <c r="J51" s="7" t="str">
        <f>+J48</f>
        <v>GOBIERNO ABIERTO</v>
      </c>
      <c r="K51" s="5">
        <v>35600</v>
      </c>
    </row>
    <row r="52" spans="1:11" x14ac:dyDescent="0.25">
      <c r="A52" s="1">
        <v>2</v>
      </c>
      <c r="B52" s="1">
        <v>1</v>
      </c>
      <c r="C52" s="1">
        <v>214</v>
      </c>
      <c r="D52" s="1">
        <f>+'PPTO COMUNA'!D52</f>
        <v>8</v>
      </c>
      <c r="E52" s="1"/>
      <c r="F52" s="1"/>
      <c r="G52" s="1"/>
      <c r="H52" s="1"/>
      <c r="I52" s="1"/>
      <c r="J52" s="7" t="s">
        <v>108</v>
      </c>
      <c r="K52" s="64">
        <f>+K53</f>
        <v>0</v>
      </c>
    </row>
    <row r="53" spans="1:11" x14ac:dyDescent="0.25">
      <c r="A53" s="1">
        <v>2</v>
      </c>
      <c r="B53" s="1">
        <v>1</v>
      </c>
      <c r="C53" s="1">
        <v>214</v>
      </c>
      <c r="D53" s="1">
        <f>+D52</f>
        <v>8</v>
      </c>
      <c r="E53" s="1">
        <v>1</v>
      </c>
      <c r="F53" s="1"/>
      <c r="G53" s="1"/>
      <c r="H53" s="1"/>
      <c r="I53" s="1"/>
      <c r="J53" s="7" t="s">
        <v>110</v>
      </c>
      <c r="K53" s="64">
        <f>+K54</f>
        <v>0</v>
      </c>
    </row>
    <row r="54" spans="1:11" x14ac:dyDescent="0.25">
      <c r="A54" s="1">
        <v>2</v>
      </c>
      <c r="B54" s="1">
        <v>1</v>
      </c>
      <c r="C54" s="1">
        <v>214</v>
      </c>
      <c r="D54" s="1">
        <f>+D52</f>
        <v>8</v>
      </c>
      <c r="E54" s="1">
        <v>1</v>
      </c>
      <c r="F54" s="1">
        <v>15</v>
      </c>
      <c r="G54" s="3" t="str">
        <f>+G51</f>
        <v>JRE</v>
      </c>
      <c r="H54" s="3" t="str">
        <f>+H51</f>
        <v>02</v>
      </c>
      <c r="I54" s="3" t="str">
        <f>+I51</f>
        <v>REG</v>
      </c>
      <c r="J54" s="7" t="str">
        <f>+J51</f>
        <v>GOBIERNO ABIERTO</v>
      </c>
      <c r="K54" s="64">
        <v>0</v>
      </c>
    </row>
    <row r="55" spans="1:11" x14ac:dyDescent="0.25">
      <c r="A55" s="1">
        <v>2</v>
      </c>
      <c r="B55" s="1">
        <v>2</v>
      </c>
      <c r="C55" s="1"/>
      <c r="D55" s="1"/>
      <c r="E55" s="1"/>
      <c r="F55" s="1"/>
      <c r="G55" s="1"/>
      <c r="H55" s="1"/>
      <c r="I55" s="1"/>
      <c r="J55" s="7" t="s">
        <v>111</v>
      </c>
      <c r="K55" s="64">
        <f>+K56</f>
        <v>120000</v>
      </c>
    </row>
    <row r="56" spans="1:11" x14ac:dyDescent="0.25">
      <c r="A56" s="1">
        <v>2</v>
      </c>
      <c r="B56" s="1">
        <v>2</v>
      </c>
      <c r="C56" s="1">
        <v>221</v>
      </c>
      <c r="D56" s="1"/>
      <c r="E56" s="1"/>
      <c r="F56" s="1"/>
      <c r="G56" s="1"/>
      <c r="H56" s="1"/>
      <c r="I56" s="1"/>
      <c r="J56" s="7" t="s">
        <v>112</v>
      </c>
      <c r="K56" s="64">
        <f>+K57</f>
        <v>120000</v>
      </c>
    </row>
    <row r="57" spans="1:11" x14ac:dyDescent="0.25">
      <c r="A57" s="1">
        <v>2</v>
      </c>
      <c r="B57" s="1">
        <v>2</v>
      </c>
      <c r="C57" s="1">
        <v>221</v>
      </c>
      <c r="D57" s="1">
        <v>1</v>
      </c>
      <c r="E57" s="1"/>
      <c r="F57" s="1"/>
      <c r="G57" s="1"/>
      <c r="H57" s="1"/>
      <c r="I57" s="1"/>
      <c r="J57" s="7" t="s">
        <v>94</v>
      </c>
      <c r="K57" s="64">
        <f>+K58</f>
        <v>120000</v>
      </c>
    </row>
    <row r="58" spans="1:11" x14ac:dyDescent="0.25">
      <c r="A58" s="1">
        <v>2</v>
      </c>
      <c r="B58" s="1">
        <v>2</v>
      </c>
      <c r="C58" s="1">
        <v>221</v>
      </c>
      <c r="D58" s="1">
        <v>1</v>
      </c>
      <c r="E58" s="1">
        <v>1</v>
      </c>
      <c r="F58" s="1"/>
      <c r="G58" s="1"/>
      <c r="H58" s="1"/>
      <c r="I58" s="1"/>
      <c r="J58" s="7" t="s">
        <v>113</v>
      </c>
      <c r="K58" s="64">
        <f>+K59</f>
        <v>120000</v>
      </c>
    </row>
    <row r="59" spans="1:11" x14ac:dyDescent="0.25">
      <c r="A59" s="1">
        <v>2</v>
      </c>
      <c r="B59" s="1">
        <v>2</v>
      </c>
      <c r="C59" s="1">
        <v>221</v>
      </c>
      <c r="D59" s="1">
        <v>1</v>
      </c>
      <c r="E59" s="1">
        <v>1</v>
      </c>
      <c r="F59" s="1">
        <v>15</v>
      </c>
      <c r="G59" s="3" t="str">
        <f>+G54</f>
        <v>JRE</v>
      </c>
      <c r="H59" s="3" t="str">
        <f>+H54</f>
        <v>02</v>
      </c>
      <c r="I59" s="3" t="str">
        <f>+I54</f>
        <v>REG</v>
      </c>
      <c r="J59" s="7" t="str">
        <f>+J54</f>
        <v>GOBIERNO ABIERTO</v>
      </c>
      <c r="K59" s="64">
        <v>120000</v>
      </c>
    </row>
    <row r="60" spans="1:11" x14ac:dyDescent="0.25">
      <c r="A60" s="1">
        <v>2</v>
      </c>
      <c r="B60" s="1">
        <v>6</v>
      </c>
      <c r="C60" s="1"/>
      <c r="D60" s="1"/>
      <c r="E60" s="1"/>
      <c r="F60" s="1"/>
      <c r="G60" s="1"/>
      <c r="H60" s="1"/>
      <c r="I60" s="1"/>
      <c r="J60" s="7" t="s">
        <v>114</v>
      </c>
      <c r="K60" s="64">
        <f>+K61</f>
        <v>0</v>
      </c>
    </row>
    <row r="61" spans="1:11" x14ac:dyDescent="0.25">
      <c r="A61" s="1">
        <v>2</v>
      </c>
      <c r="B61" s="1">
        <v>6</v>
      </c>
      <c r="C61" s="1">
        <v>261</v>
      </c>
      <c r="D61" s="1"/>
      <c r="E61" s="1"/>
      <c r="F61" s="1"/>
      <c r="G61" s="1"/>
      <c r="H61" s="1"/>
      <c r="I61" s="1"/>
      <c r="J61" s="7" t="s">
        <v>114</v>
      </c>
      <c r="K61" s="64">
        <f>+K62+K65</f>
        <v>0</v>
      </c>
    </row>
    <row r="62" spans="1:11" x14ac:dyDescent="0.25">
      <c r="A62" s="1">
        <v>2</v>
      </c>
      <c r="B62" s="1">
        <v>6</v>
      </c>
      <c r="C62" s="1">
        <v>261</v>
      </c>
      <c r="D62" s="1">
        <v>1</v>
      </c>
      <c r="E62" s="1"/>
      <c r="F62" s="1"/>
      <c r="G62" s="1"/>
      <c r="H62" s="1"/>
      <c r="I62" s="1"/>
      <c r="J62" s="7" t="s">
        <v>94</v>
      </c>
      <c r="K62" s="64">
        <f>+K63</f>
        <v>0</v>
      </c>
    </row>
    <row r="63" spans="1:11" x14ac:dyDescent="0.25">
      <c r="A63" s="1">
        <v>2</v>
      </c>
      <c r="B63" s="1">
        <v>6</v>
      </c>
      <c r="C63" s="1">
        <v>261</v>
      </c>
      <c r="D63" s="1">
        <v>1</v>
      </c>
      <c r="E63" s="1">
        <v>1</v>
      </c>
      <c r="F63" s="1"/>
      <c r="G63" s="1"/>
      <c r="H63" s="1"/>
      <c r="I63" s="1"/>
      <c r="J63" s="7" t="s">
        <v>115</v>
      </c>
      <c r="K63" s="64">
        <f>+K64</f>
        <v>0</v>
      </c>
    </row>
    <row r="64" spans="1:11" x14ac:dyDescent="0.25">
      <c r="A64" s="1">
        <v>2</v>
      </c>
      <c r="B64" s="1">
        <v>6</v>
      </c>
      <c r="C64" s="1">
        <v>261</v>
      </c>
      <c r="D64" s="1">
        <v>1</v>
      </c>
      <c r="E64" s="1">
        <v>1</v>
      </c>
      <c r="F64" s="1">
        <v>15</v>
      </c>
      <c r="G64" s="3" t="str">
        <f>+G59</f>
        <v>JRE</v>
      </c>
      <c r="H64" s="3" t="str">
        <f>+H59</f>
        <v>02</v>
      </c>
      <c r="I64" s="3" t="str">
        <f>+I59</f>
        <v>REG</v>
      </c>
      <c r="J64" s="7" t="str">
        <f>+J59</f>
        <v>GOBIERNO ABIERTO</v>
      </c>
      <c r="K64" s="64">
        <v>0</v>
      </c>
    </row>
    <row r="65" spans="1:11" x14ac:dyDescent="0.25">
      <c r="A65" s="1">
        <v>2</v>
      </c>
      <c r="B65" s="1">
        <v>6</v>
      </c>
      <c r="C65" s="1">
        <v>261</v>
      </c>
      <c r="D65" s="1">
        <f>+D50</f>
        <v>7</v>
      </c>
      <c r="E65" s="1"/>
      <c r="F65" s="1"/>
      <c r="G65" s="1"/>
      <c r="H65" s="1"/>
      <c r="I65" s="1"/>
      <c r="J65" s="7" t="s">
        <v>107</v>
      </c>
      <c r="K65" s="64">
        <f>+K66</f>
        <v>0</v>
      </c>
    </row>
    <row r="66" spans="1:11" x14ac:dyDescent="0.25">
      <c r="A66" s="1">
        <v>2</v>
      </c>
      <c r="B66" s="1">
        <v>6</v>
      </c>
      <c r="C66" s="1">
        <v>261</v>
      </c>
      <c r="D66" s="1">
        <f>+D51</f>
        <v>7</v>
      </c>
      <c r="E66" s="1">
        <v>1</v>
      </c>
      <c r="F66" s="1"/>
      <c r="G66" s="1"/>
      <c r="H66" s="1"/>
      <c r="I66" s="1"/>
      <c r="J66" s="7" t="s">
        <v>115</v>
      </c>
      <c r="K66" s="64">
        <f>+K67</f>
        <v>0</v>
      </c>
    </row>
    <row r="67" spans="1:11" x14ac:dyDescent="0.25">
      <c r="A67" s="1">
        <v>2</v>
      </c>
      <c r="B67" s="1">
        <v>6</v>
      </c>
      <c r="C67" s="1">
        <v>261</v>
      </c>
      <c r="D67" s="1">
        <f>+D50</f>
        <v>7</v>
      </c>
      <c r="E67" s="1">
        <v>1</v>
      </c>
      <c r="F67" s="1">
        <v>11</v>
      </c>
      <c r="G67" s="3" t="str">
        <f>+G64</f>
        <v>JRE</v>
      </c>
      <c r="H67" s="3" t="str">
        <f>+H64</f>
        <v>02</v>
      </c>
      <c r="I67" s="3" t="str">
        <f>+I64</f>
        <v>REG</v>
      </c>
      <c r="J67" s="7" t="str">
        <f>+J64</f>
        <v>GOBIERNO ABIERTO</v>
      </c>
      <c r="K67" s="64">
        <v>0</v>
      </c>
    </row>
    <row r="68" spans="1:11" x14ac:dyDescent="0.25">
      <c r="A68" s="1">
        <v>2</v>
      </c>
      <c r="B68" s="1">
        <v>6</v>
      </c>
      <c r="C68" s="1">
        <v>261</v>
      </c>
      <c r="D68" s="1">
        <f>+D53</f>
        <v>8</v>
      </c>
      <c r="E68" s="1"/>
      <c r="F68" s="1"/>
      <c r="G68" s="1"/>
      <c r="H68" s="1"/>
      <c r="I68" s="1"/>
      <c r="J68" s="7" t="s">
        <v>108</v>
      </c>
      <c r="K68" s="64">
        <f>+K69</f>
        <v>0</v>
      </c>
    </row>
    <row r="69" spans="1:11" x14ac:dyDescent="0.25">
      <c r="A69" s="1">
        <v>2</v>
      </c>
      <c r="B69" s="1">
        <v>6</v>
      </c>
      <c r="C69" s="1">
        <v>261</v>
      </c>
      <c r="D69" s="1">
        <f>+D68</f>
        <v>8</v>
      </c>
      <c r="E69" s="1">
        <v>1</v>
      </c>
      <c r="F69" s="1"/>
      <c r="G69" s="1"/>
      <c r="H69" s="1"/>
      <c r="I69" s="1"/>
      <c r="J69" s="7" t="s">
        <v>115</v>
      </c>
      <c r="K69" s="64">
        <f>+K70</f>
        <v>0</v>
      </c>
    </row>
    <row r="70" spans="1:11" x14ac:dyDescent="0.25">
      <c r="A70" s="1">
        <v>2</v>
      </c>
      <c r="B70" s="1">
        <v>6</v>
      </c>
      <c r="C70" s="1">
        <v>261</v>
      </c>
      <c r="D70" s="1">
        <f>+D69</f>
        <v>8</v>
      </c>
      <c r="E70" s="1">
        <v>1</v>
      </c>
      <c r="F70" s="1">
        <v>15</v>
      </c>
      <c r="G70" s="3" t="str">
        <f>+G67</f>
        <v>JRE</v>
      </c>
      <c r="H70" s="3" t="str">
        <f>+H67</f>
        <v>02</v>
      </c>
      <c r="I70" s="3" t="str">
        <f>+I67</f>
        <v>REG</v>
      </c>
      <c r="J70" s="7" t="str">
        <f>+J67</f>
        <v>GOBIERNO ABIERTO</v>
      </c>
      <c r="K70" s="64">
        <v>0</v>
      </c>
    </row>
    <row r="71" spans="1:11" x14ac:dyDescent="0.25">
      <c r="A71" s="1">
        <v>2</v>
      </c>
      <c r="B71" s="1">
        <v>9</v>
      </c>
      <c r="C71" s="1"/>
      <c r="D71" s="1"/>
      <c r="E71" s="1"/>
      <c r="F71" s="1"/>
      <c r="G71" s="1"/>
      <c r="H71" s="1"/>
      <c r="I71" s="1"/>
      <c r="J71" s="7" t="s">
        <v>116</v>
      </c>
      <c r="K71" s="64">
        <f>+K72+K76</f>
        <v>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+'PPTO COMUNA'!D49</f>
        <v>7</v>
      </c>
      <c r="E73" s="1"/>
      <c r="F73" s="1"/>
      <c r="G73" s="1"/>
      <c r="H73" s="1"/>
      <c r="I73" s="1"/>
      <c r="J73" s="7" t="s">
        <v>107</v>
      </c>
      <c r="K73" s="64">
        <f>+K74</f>
        <v>0</v>
      </c>
    </row>
    <row r="74" spans="1:11" ht="26.25" x14ac:dyDescent="0.25">
      <c r="A74" s="1">
        <v>2</v>
      </c>
      <c r="B74" s="1">
        <v>9</v>
      </c>
      <c r="C74" s="1">
        <v>291</v>
      </c>
      <c r="D74" s="1">
        <f>+D73</f>
        <v>7</v>
      </c>
      <c r="E74" s="1">
        <v>1</v>
      </c>
      <c r="F74" s="1"/>
      <c r="G74" s="1"/>
      <c r="H74" s="1"/>
      <c r="I74" s="1"/>
      <c r="J74" s="7" t="s">
        <v>118</v>
      </c>
      <c r="K74" s="64">
        <f>+K75</f>
        <v>0</v>
      </c>
    </row>
    <row r="75" spans="1:11" x14ac:dyDescent="0.25">
      <c r="A75" s="1">
        <v>2</v>
      </c>
      <c r="B75" s="1">
        <v>9</v>
      </c>
      <c r="C75" s="1">
        <v>291</v>
      </c>
      <c r="D75" s="1">
        <f>+D73</f>
        <v>7</v>
      </c>
      <c r="E75" s="1">
        <v>1</v>
      </c>
      <c r="F75" s="1">
        <v>11</v>
      </c>
      <c r="G75" s="3" t="str">
        <f>+G70</f>
        <v>JRE</v>
      </c>
      <c r="H75" s="3" t="str">
        <f>+H70</f>
        <v>02</v>
      </c>
      <c r="I75" s="3" t="str">
        <f>+I70</f>
        <v>REG</v>
      </c>
      <c r="J75" s="7" t="str">
        <f>+J70</f>
        <v>GOBIERNO ABIERTO</v>
      </c>
      <c r="K75" s="64">
        <v>0</v>
      </c>
    </row>
    <row r="76" spans="1:11" x14ac:dyDescent="0.25">
      <c r="A76" s="1">
        <v>2</v>
      </c>
      <c r="B76" s="1">
        <v>9</v>
      </c>
      <c r="C76" s="1">
        <v>296</v>
      </c>
      <c r="D76" s="1"/>
      <c r="E76" s="1"/>
      <c r="F76" s="1"/>
      <c r="G76" s="1"/>
      <c r="H76" s="1"/>
      <c r="I76" s="1"/>
      <c r="J76" s="7" t="s">
        <v>119</v>
      </c>
      <c r="K76" s="64">
        <v>0</v>
      </c>
    </row>
    <row r="77" spans="1:11" x14ac:dyDescent="0.25">
      <c r="A77" s="1">
        <v>2</v>
      </c>
      <c r="B77" s="1">
        <v>9</v>
      </c>
      <c r="C77" s="1">
        <v>296</v>
      </c>
      <c r="D77" s="1">
        <v>1</v>
      </c>
      <c r="E77" s="1"/>
      <c r="F77" s="1"/>
      <c r="G77" s="1"/>
      <c r="H77" s="1"/>
      <c r="I77" s="1"/>
      <c r="J77" s="7" t="s">
        <v>94</v>
      </c>
      <c r="K77" s="64">
        <f>+K78</f>
        <v>0</v>
      </c>
    </row>
    <row r="78" spans="1:11" x14ac:dyDescent="0.25">
      <c r="A78" s="1">
        <v>2</v>
      </c>
      <c r="B78" s="1">
        <v>9</v>
      </c>
      <c r="C78" s="1">
        <v>296</v>
      </c>
      <c r="D78" s="1">
        <v>1</v>
      </c>
      <c r="E78" s="1">
        <v>1</v>
      </c>
      <c r="F78" s="1"/>
      <c r="G78" s="1"/>
      <c r="H78" s="1"/>
      <c r="I78" s="1"/>
      <c r="J78" s="7" t="s">
        <v>120</v>
      </c>
      <c r="K78" s="64">
        <f>+K79</f>
        <v>0</v>
      </c>
    </row>
    <row r="79" spans="1:11" x14ac:dyDescent="0.25">
      <c r="A79" s="1">
        <v>2</v>
      </c>
      <c r="B79" s="1">
        <v>9</v>
      </c>
      <c r="C79" s="1">
        <v>296</v>
      </c>
      <c r="D79" s="1">
        <v>1</v>
      </c>
      <c r="E79" s="1">
        <v>1</v>
      </c>
      <c r="F79" s="1">
        <v>15</v>
      </c>
      <c r="G79" s="3" t="str">
        <f>+G75</f>
        <v>JRE</v>
      </c>
      <c r="H79" s="3" t="str">
        <f>+H75</f>
        <v>02</v>
      </c>
      <c r="I79" s="3" t="str">
        <f>+I75</f>
        <v>REG</v>
      </c>
      <c r="J79" s="7" t="str">
        <f>+J75</f>
        <v>GOBIERNO ABIERTO</v>
      </c>
      <c r="K79" s="64">
        <v>0</v>
      </c>
    </row>
    <row r="80" spans="1:11" x14ac:dyDescent="0.25">
      <c r="A80" s="1">
        <v>2</v>
      </c>
      <c r="B80" s="1">
        <v>9</v>
      </c>
      <c r="C80" s="1">
        <v>296</v>
      </c>
      <c r="D80" s="1">
        <f>+D73</f>
        <v>7</v>
      </c>
      <c r="E80" s="1"/>
      <c r="F80" s="1"/>
      <c r="G80" s="1"/>
      <c r="H80" s="1"/>
      <c r="I80" s="1"/>
      <c r="J80" s="7" t="s">
        <v>107</v>
      </c>
      <c r="K80" s="64">
        <f>+K81</f>
        <v>0</v>
      </c>
    </row>
    <row r="81" spans="1:11" x14ac:dyDescent="0.25">
      <c r="A81" s="1">
        <v>2</v>
      </c>
      <c r="B81" s="1">
        <v>9</v>
      </c>
      <c r="C81" s="1">
        <v>296</v>
      </c>
      <c r="D81" s="1">
        <f>+D73</f>
        <v>7</v>
      </c>
      <c r="E81" s="1">
        <v>1</v>
      </c>
      <c r="F81" s="1"/>
      <c r="G81" s="1"/>
      <c r="H81" s="1"/>
      <c r="I81" s="1"/>
      <c r="J81" s="7" t="s">
        <v>120</v>
      </c>
      <c r="K81" s="64">
        <f>+K82</f>
        <v>0</v>
      </c>
    </row>
    <row r="82" spans="1:11" x14ac:dyDescent="0.25">
      <c r="A82" s="1">
        <v>2</v>
      </c>
      <c r="B82" s="1">
        <v>9</v>
      </c>
      <c r="C82" s="1">
        <v>296</v>
      </c>
      <c r="D82" s="1">
        <f>+D73</f>
        <v>7</v>
      </c>
      <c r="E82" s="1">
        <v>1</v>
      </c>
      <c r="F82" s="1">
        <v>11</v>
      </c>
      <c r="G82" s="3" t="str">
        <f>+G79</f>
        <v>JRE</v>
      </c>
      <c r="H82" s="3" t="str">
        <f>+H79</f>
        <v>02</v>
      </c>
      <c r="I82" s="3" t="str">
        <f>+I79</f>
        <v>REG</v>
      </c>
      <c r="J82" s="7" t="str">
        <f>+J79</f>
        <v>GOBIERNO ABIERTO</v>
      </c>
      <c r="K82" s="64">
        <v>0</v>
      </c>
    </row>
    <row r="83" spans="1:11" x14ac:dyDescent="0.25">
      <c r="A83" s="1">
        <v>2</v>
      </c>
      <c r="B83" s="1">
        <v>9</v>
      </c>
      <c r="C83" s="1">
        <v>296</v>
      </c>
      <c r="D83" s="1">
        <f>++D70</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x14ac:dyDescent="0.25">
      <c r="A85" s="1">
        <v>2</v>
      </c>
      <c r="B85" s="1">
        <v>9</v>
      </c>
      <c r="C85" s="1">
        <v>296</v>
      </c>
      <c r="D85" s="1">
        <f>+D84</f>
        <v>8</v>
      </c>
      <c r="E85" s="1">
        <v>1</v>
      </c>
      <c r="F85" s="1">
        <v>15</v>
      </c>
      <c r="G85" s="3" t="str">
        <f>+G82</f>
        <v>JRE</v>
      </c>
      <c r="H85" s="3" t="str">
        <f>+H82</f>
        <v>02</v>
      </c>
      <c r="I85" s="3" t="str">
        <f>+I82</f>
        <v>REG</v>
      </c>
      <c r="J85" s="7" t="str">
        <f>+J82</f>
        <v>GOBIERNO ABIERTO</v>
      </c>
      <c r="K85" s="64">
        <v>0</v>
      </c>
    </row>
    <row r="86" spans="1:11" x14ac:dyDescent="0.25">
      <c r="A86" s="1">
        <v>3</v>
      </c>
      <c r="B86" s="1"/>
      <c r="C86" s="1"/>
      <c r="D86" s="1"/>
      <c r="E86" s="1"/>
      <c r="F86" s="1"/>
      <c r="G86" s="1"/>
      <c r="H86" s="1"/>
      <c r="I86" s="1"/>
      <c r="J86" s="7" t="s">
        <v>121</v>
      </c>
      <c r="K86" s="64">
        <f>+K87+K95+K111</f>
        <v>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x14ac:dyDescent="0.25">
      <c r="A91" s="1">
        <v>3</v>
      </c>
      <c r="B91" s="1">
        <v>1</v>
      </c>
      <c r="C91" s="1">
        <v>314</v>
      </c>
      <c r="D91" s="1">
        <v>1</v>
      </c>
      <c r="E91" s="1">
        <v>1</v>
      </c>
      <c r="F91" s="1">
        <v>15</v>
      </c>
      <c r="G91" s="3" t="str">
        <f>+G85</f>
        <v>JRE</v>
      </c>
      <c r="H91" s="3" t="str">
        <f>+H85</f>
        <v>02</v>
      </c>
      <c r="I91" s="3" t="str">
        <f>+I85</f>
        <v>REG</v>
      </c>
      <c r="J91" s="7" t="str">
        <f>+J85</f>
        <v>GOBIERNO ABIERTO</v>
      </c>
      <c r="K91" s="64">
        <v>0</v>
      </c>
    </row>
    <row r="92" spans="1:11" x14ac:dyDescent="0.25">
      <c r="A92" s="1">
        <v>3</v>
      </c>
      <c r="B92" s="1">
        <v>1</v>
      </c>
      <c r="C92" s="1">
        <v>314</v>
      </c>
      <c r="D92" s="1">
        <f>+D74</f>
        <v>7</v>
      </c>
      <c r="E92" s="1"/>
      <c r="F92" s="1"/>
      <c r="G92" s="1"/>
      <c r="H92" s="1"/>
      <c r="I92" s="1"/>
      <c r="J92" s="7" t="s">
        <v>107</v>
      </c>
      <c r="K92" s="64">
        <f>+K93</f>
        <v>0</v>
      </c>
    </row>
    <row r="93" spans="1:11" x14ac:dyDescent="0.25">
      <c r="A93" s="1">
        <v>3</v>
      </c>
      <c r="B93" s="1">
        <v>1</v>
      </c>
      <c r="C93" s="1">
        <v>314</v>
      </c>
      <c r="D93" s="1">
        <f>+D74</f>
        <v>7</v>
      </c>
      <c r="E93" s="1">
        <v>1</v>
      </c>
      <c r="F93" s="1"/>
      <c r="G93" s="1"/>
      <c r="H93" s="1"/>
      <c r="I93" s="1"/>
      <c r="J93" s="7" t="s">
        <v>124</v>
      </c>
      <c r="K93" s="64">
        <f>+K94</f>
        <v>0</v>
      </c>
    </row>
    <row r="94" spans="1:11" x14ac:dyDescent="0.25">
      <c r="A94" s="1">
        <v>3</v>
      </c>
      <c r="B94" s="1">
        <v>1</v>
      </c>
      <c r="C94" s="1">
        <v>314</v>
      </c>
      <c r="D94" s="1">
        <f>+D74</f>
        <v>7</v>
      </c>
      <c r="E94" s="1">
        <v>1</v>
      </c>
      <c r="F94" s="1">
        <v>11</v>
      </c>
      <c r="G94" s="3" t="str">
        <f>+G91</f>
        <v>JRE</v>
      </c>
      <c r="H94" s="3" t="str">
        <f>+H91</f>
        <v>02</v>
      </c>
      <c r="I94" s="3" t="str">
        <f>+I91</f>
        <v>REG</v>
      </c>
      <c r="J94" s="7" t="str">
        <f>+J91</f>
        <v>GOBIERNO ABIERTO</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x14ac:dyDescent="0.25">
      <c r="A99" s="1">
        <v>3</v>
      </c>
      <c r="B99" s="1">
        <v>4</v>
      </c>
      <c r="C99" s="1">
        <v>341</v>
      </c>
      <c r="D99" s="1">
        <v>1</v>
      </c>
      <c r="E99" s="1">
        <v>1</v>
      </c>
      <c r="F99" s="1">
        <v>15</v>
      </c>
      <c r="G99" s="3" t="str">
        <f>+G94</f>
        <v>JRE</v>
      </c>
      <c r="H99" s="3" t="str">
        <f>+H94</f>
        <v>02</v>
      </c>
      <c r="I99" s="3" t="str">
        <f>+I94</f>
        <v>REG</v>
      </c>
      <c r="J99" s="7" t="str">
        <f>+J94</f>
        <v>GOBIERNO ABIERTO</v>
      </c>
      <c r="K99" s="64">
        <v>0</v>
      </c>
    </row>
    <row r="100" spans="1:11" x14ac:dyDescent="0.25">
      <c r="A100" s="1">
        <v>3</v>
      </c>
      <c r="B100" s="1">
        <v>4</v>
      </c>
      <c r="C100" s="1">
        <v>341</v>
      </c>
      <c r="D100" s="1">
        <f>+'PPTO COMUNA'!D50</f>
        <v>7</v>
      </c>
      <c r="E100" s="1"/>
      <c r="F100" s="1"/>
      <c r="G100" s="1"/>
      <c r="H100" s="1"/>
      <c r="I100" s="1"/>
      <c r="J100" s="7" t="s">
        <v>107</v>
      </c>
      <c r="K100" s="64">
        <f>+K101</f>
        <v>0</v>
      </c>
    </row>
    <row r="101" spans="1:11" x14ac:dyDescent="0.25">
      <c r="A101" s="1">
        <v>3</v>
      </c>
      <c r="B101" s="1">
        <v>4</v>
      </c>
      <c r="C101" s="1">
        <v>341</v>
      </c>
      <c r="D101" s="1">
        <f>+D100</f>
        <v>7</v>
      </c>
      <c r="E101" s="1">
        <v>1</v>
      </c>
      <c r="F101" s="1"/>
      <c r="G101" s="1"/>
      <c r="H101" s="1"/>
      <c r="I101" s="1"/>
      <c r="J101" s="7" t="s">
        <v>127</v>
      </c>
      <c r="K101" s="64">
        <f>+K102</f>
        <v>0</v>
      </c>
    </row>
    <row r="102" spans="1:11" x14ac:dyDescent="0.25">
      <c r="A102" s="1">
        <v>3</v>
      </c>
      <c r="B102" s="1">
        <v>4</v>
      </c>
      <c r="C102" s="1">
        <v>341</v>
      </c>
      <c r="D102" s="1">
        <f>+D100</f>
        <v>7</v>
      </c>
      <c r="E102" s="1">
        <v>1</v>
      </c>
      <c r="F102" s="1">
        <v>11</v>
      </c>
      <c r="G102" s="3" t="str">
        <f>+G99</f>
        <v>JRE</v>
      </c>
      <c r="H102" s="3" t="str">
        <f>+H99</f>
        <v>02</v>
      </c>
      <c r="I102" s="3" t="str">
        <f>+I99</f>
        <v>REG</v>
      </c>
      <c r="J102" s="7" t="str">
        <f>+J99</f>
        <v>GOBIERNO ABIERTO</v>
      </c>
      <c r="K102" s="64">
        <v>0</v>
      </c>
    </row>
    <row r="103" spans="1:11" x14ac:dyDescent="0.25">
      <c r="A103" s="1">
        <v>3</v>
      </c>
      <c r="B103" s="1">
        <v>4</v>
      </c>
      <c r="C103" s="1">
        <v>341</v>
      </c>
      <c r="D103" s="1">
        <f>+'PPTO COMUNA'!D52</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x14ac:dyDescent="0.25">
      <c r="A105" s="1">
        <v>3</v>
      </c>
      <c r="B105" s="1">
        <v>4</v>
      </c>
      <c r="C105" s="1">
        <v>341</v>
      </c>
      <c r="D105" s="1">
        <f>+D103</f>
        <v>8</v>
      </c>
      <c r="E105" s="1">
        <v>1</v>
      </c>
      <c r="F105" s="1">
        <v>15</v>
      </c>
      <c r="G105" s="3" t="str">
        <f>+G102</f>
        <v>JRE</v>
      </c>
      <c r="H105" s="3" t="str">
        <f>+H102</f>
        <v>02</v>
      </c>
      <c r="I105" s="3" t="str">
        <f>+I102</f>
        <v>REG</v>
      </c>
      <c r="J105" s="7" t="str">
        <f>+J102</f>
        <v>GOBIERNO ABIERTO</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+D100</f>
        <v>7</v>
      </c>
      <c r="E108" s="1"/>
      <c r="F108" s="1"/>
      <c r="G108" s="1"/>
      <c r="H108" s="1"/>
      <c r="I108" s="1"/>
      <c r="J108" s="7" t="s">
        <v>107</v>
      </c>
      <c r="K108" s="64">
        <f>+K109</f>
        <v>0</v>
      </c>
    </row>
    <row r="109" spans="1:11" x14ac:dyDescent="0.25">
      <c r="A109" s="1">
        <v>3</v>
      </c>
      <c r="B109" s="1">
        <v>5</v>
      </c>
      <c r="C109" s="1">
        <v>353</v>
      </c>
      <c r="D109" s="1">
        <f>+D100</f>
        <v>7</v>
      </c>
      <c r="E109" s="1">
        <v>1</v>
      </c>
      <c r="F109" s="1"/>
      <c r="G109" s="1"/>
      <c r="H109" s="1"/>
      <c r="I109" s="1"/>
      <c r="J109" s="7" t="s">
        <v>130</v>
      </c>
      <c r="K109" s="64">
        <f>+K110</f>
        <v>0</v>
      </c>
    </row>
    <row r="110" spans="1:11" x14ac:dyDescent="0.25">
      <c r="A110" s="1">
        <v>3</v>
      </c>
      <c r="B110" s="1">
        <v>5</v>
      </c>
      <c r="C110" s="1">
        <v>353</v>
      </c>
      <c r="D110" s="1">
        <f>+D100</f>
        <v>7</v>
      </c>
      <c r="E110" s="1">
        <v>1</v>
      </c>
      <c r="F110" s="1">
        <v>11</v>
      </c>
      <c r="G110" s="3" t="str">
        <f>+G105</f>
        <v>JRE</v>
      </c>
      <c r="H110" s="3" t="str">
        <f>+H105</f>
        <v>02</v>
      </c>
      <c r="I110" s="3" t="str">
        <f>+I105</f>
        <v>REG</v>
      </c>
      <c r="J110" s="7" t="str">
        <f>+J105</f>
        <v>GOBIERNO ABIERTO</v>
      </c>
      <c r="K110" s="64">
        <v>0</v>
      </c>
    </row>
    <row r="111" spans="1:11" x14ac:dyDescent="0.25">
      <c r="A111" s="1">
        <v>3</v>
      </c>
      <c r="B111" s="1">
        <v>9</v>
      </c>
      <c r="C111" s="1"/>
      <c r="D111" s="1"/>
      <c r="E111" s="1"/>
      <c r="F111" s="1"/>
      <c r="G111" s="1"/>
      <c r="H111" s="1"/>
      <c r="I111" s="1"/>
      <c r="J111" s="7" t="s">
        <v>131</v>
      </c>
      <c r="K111" s="64">
        <f>+K112</f>
        <v>0</v>
      </c>
    </row>
    <row r="112" spans="1:11" x14ac:dyDescent="0.25">
      <c r="A112" s="1">
        <v>3</v>
      </c>
      <c r="B112" s="1">
        <v>9</v>
      </c>
      <c r="C112" s="1">
        <v>395</v>
      </c>
      <c r="D112" s="1"/>
      <c r="E112" s="1"/>
      <c r="F112" s="1"/>
      <c r="G112" s="1"/>
      <c r="H112" s="1"/>
      <c r="I112" s="1"/>
      <c r="J112" s="7" t="s">
        <v>132</v>
      </c>
      <c r="K112" s="64">
        <f>+K113+K116</f>
        <v>0</v>
      </c>
    </row>
    <row r="113" spans="1:11" x14ac:dyDescent="0.25">
      <c r="A113" s="1">
        <v>3</v>
      </c>
      <c r="B113" s="1">
        <v>9</v>
      </c>
      <c r="C113" s="1">
        <v>395</v>
      </c>
      <c r="D113" s="1">
        <v>1</v>
      </c>
      <c r="E113" s="1"/>
      <c r="F113" s="1"/>
      <c r="G113" s="1"/>
      <c r="H113" s="1"/>
      <c r="I113" s="1"/>
      <c r="J113" s="7" t="s">
        <v>94</v>
      </c>
      <c r="K113" s="64">
        <f>+K114</f>
        <v>0</v>
      </c>
    </row>
    <row r="114" spans="1:11" x14ac:dyDescent="0.25">
      <c r="A114" s="1">
        <v>3</v>
      </c>
      <c r="B114" s="1">
        <v>9</v>
      </c>
      <c r="C114" s="1">
        <v>395</v>
      </c>
      <c r="D114" s="1">
        <v>1</v>
      </c>
      <c r="E114" s="1">
        <v>1</v>
      </c>
      <c r="F114" s="1"/>
      <c r="G114" s="1"/>
      <c r="H114" s="1"/>
      <c r="I114" s="1"/>
      <c r="J114" s="7" t="s">
        <v>133</v>
      </c>
      <c r="K114" s="64">
        <f>+K115</f>
        <v>0</v>
      </c>
    </row>
    <row r="115" spans="1:11" x14ac:dyDescent="0.25">
      <c r="A115" s="1">
        <v>3</v>
      </c>
      <c r="B115" s="1">
        <v>9</v>
      </c>
      <c r="C115" s="1">
        <v>395</v>
      </c>
      <c r="D115" s="1">
        <v>1</v>
      </c>
      <c r="E115" s="1">
        <v>1</v>
      </c>
      <c r="F115" s="1">
        <v>15</v>
      </c>
      <c r="G115" s="3" t="str">
        <f>+G110</f>
        <v>JRE</v>
      </c>
      <c r="H115" s="3" t="str">
        <f>+H110</f>
        <v>02</v>
      </c>
      <c r="I115" s="3" t="str">
        <f>+I110</f>
        <v>REG</v>
      </c>
      <c r="J115" s="7" t="str">
        <f>+J110</f>
        <v>GOBIERNO ABIERTO</v>
      </c>
      <c r="K115" s="64">
        <v>0</v>
      </c>
    </row>
    <row r="116" spans="1:11" x14ac:dyDescent="0.25">
      <c r="A116" s="1">
        <v>3</v>
      </c>
      <c r="B116" s="1">
        <v>9</v>
      </c>
      <c r="C116" s="1">
        <v>395</v>
      </c>
      <c r="D116" s="1">
        <v>1</v>
      </c>
      <c r="E116" s="1">
        <v>2</v>
      </c>
      <c r="F116" s="1"/>
      <c r="G116" s="1"/>
      <c r="H116" s="1"/>
      <c r="I116" s="1"/>
      <c r="J116" s="7" t="s">
        <v>134</v>
      </c>
      <c r="K116" s="64">
        <f>+K117</f>
        <v>0</v>
      </c>
    </row>
    <row r="117" spans="1:11" x14ac:dyDescent="0.25">
      <c r="A117" s="1">
        <v>3</v>
      </c>
      <c r="B117" s="1">
        <v>9</v>
      </c>
      <c r="C117" s="1">
        <v>395</v>
      </c>
      <c r="D117" s="1">
        <v>1</v>
      </c>
      <c r="E117" s="1">
        <v>2</v>
      </c>
      <c r="F117" s="1">
        <v>15</v>
      </c>
      <c r="G117" s="3" t="str">
        <f>+G115</f>
        <v>JRE</v>
      </c>
      <c r="H117" s="3" t="str">
        <f>+H115</f>
        <v>02</v>
      </c>
      <c r="I117" s="3" t="str">
        <f>+I115</f>
        <v>REG</v>
      </c>
      <c r="J117" s="7" t="str">
        <f>+J115</f>
        <v>GOBIERNO ABIERTO</v>
      </c>
      <c r="K117" s="64">
        <v>0</v>
      </c>
    </row>
    <row r="118" spans="1:11" x14ac:dyDescent="0.25">
      <c r="A118" s="1">
        <v>4</v>
      </c>
      <c r="B118" s="1"/>
      <c r="C118" s="1"/>
      <c r="D118" s="1"/>
      <c r="E118" s="1"/>
      <c r="F118" s="1"/>
      <c r="G118" s="1"/>
      <c r="H118" s="1"/>
      <c r="I118" s="1"/>
      <c r="J118" s="7" t="s">
        <v>135</v>
      </c>
      <c r="K118" s="64">
        <f>+K119</f>
        <v>0</v>
      </c>
    </row>
    <row r="119" spans="1:11" x14ac:dyDescent="0.25">
      <c r="A119" s="1">
        <v>4</v>
      </c>
      <c r="B119" s="1">
        <v>3</v>
      </c>
      <c r="C119" s="1"/>
      <c r="D119" s="1"/>
      <c r="E119" s="1"/>
      <c r="F119" s="1"/>
      <c r="G119" s="1"/>
      <c r="H119" s="1"/>
      <c r="I119" s="1"/>
      <c r="J119" s="7" t="s">
        <v>136</v>
      </c>
      <c r="K119" s="64">
        <f>+K120</f>
        <v>0</v>
      </c>
    </row>
    <row r="120" spans="1:11" x14ac:dyDescent="0.25">
      <c r="A120" s="1">
        <v>4</v>
      </c>
      <c r="B120" s="1">
        <v>3</v>
      </c>
      <c r="C120" s="1">
        <v>438</v>
      </c>
      <c r="D120" s="1"/>
      <c r="E120" s="1"/>
      <c r="F120" s="1"/>
      <c r="G120" s="1"/>
      <c r="H120" s="1"/>
      <c r="I120" s="1"/>
      <c r="J120" s="7" t="s">
        <v>137</v>
      </c>
      <c r="K120" s="64">
        <f>+K121</f>
        <v>0</v>
      </c>
    </row>
    <row r="121" spans="1:11" x14ac:dyDescent="0.25">
      <c r="A121" s="1">
        <v>4</v>
      </c>
      <c r="B121" s="1">
        <v>3</v>
      </c>
      <c r="C121" s="1">
        <v>438</v>
      </c>
      <c r="D121" s="1">
        <v>1</v>
      </c>
      <c r="E121" s="1"/>
      <c r="F121" s="1"/>
      <c r="G121" s="1"/>
      <c r="H121" s="1"/>
      <c r="I121" s="1"/>
      <c r="J121" s="7" t="s">
        <v>94</v>
      </c>
      <c r="K121" s="64">
        <f>+K122</f>
        <v>0</v>
      </c>
    </row>
    <row r="122" spans="1:11" x14ac:dyDescent="0.25">
      <c r="A122" s="1">
        <v>4</v>
      </c>
      <c r="B122" s="1">
        <v>3</v>
      </c>
      <c r="C122" s="1">
        <v>438</v>
      </c>
      <c r="D122" s="1">
        <v>1</v>
      </c>
      <c r="E122" s="1">
        <v>1</v>
      </c>
      <c r="F122" s="1"/>
      <c r="G122" s="1"/>
      <c r="H122" s="1"/>
      <c r="I122" s="1"/>
      <c r="J122" s="7" t="s">
        <v>138</v>
      </c>
      <c r="K122" s="64">
        <f>+K123</f>
        <v>0</v>
      </c>
    </row>
    <row r="123" spans="1:11" x14ac:dyDescent="0.25">
      <c r="A123" s="1">
        <v>4</v>
      </c>
      <c r="B123" s="1">
        <v>3</v>
      </c>
      <c r="C123" s="1">
        <v>438</v>
      </c>
      <c r="D123" s="1">
        <v>1</v>
      </c>
      <c r="E123" s="1">
        <v>1</v>
      </c>
      <c r="F123" s="1">
        <v>15</v>
      </c>
      <c r="G123" s="3" t="str">
        <f>+G117</f>
        <v>JRE</v>
      </c>
      <c r="H123" s="3" t="str">
        <f>+H117</f>
        <v>02</v>
      </c>
      <c r="I123" s="3" t="str">
        <f>+I117</f>
        <v>REG</v>
      </c>
      <c r="J123" s="7" t="str">
        <f>+J117</f>
        <v>GOBIERNO ABIERTO</v>
      </c>
      <c r="K123" s="64">
        <v>0</v>
      </c>
    </row>
    <row r="124" spans="1:11" x14ac:dyDescent="0.25">
      <c r="A124" s="1">
        <v>5</v>
      </c>
      <c r="B124" s="1"/>
      <c r="C124" s="1"/>
      <c r="D124" s="1"/>
      <c r="E124" s="1"/>
      <c r="F124" s="1"/>
      <c r="G124" s="3"/>
      <c r="H124" s="3"/>
      <c r="I124" s="3"/>
      <c r="J124" s="7" t="s">
        <v>162</v>
      </c>
      <c r="K124" s="64">
        <f>+K125+K130+K135</f>
        <v>0</v>
      </c>
    </row>
    <row r="125" spans="1:11" x14ac:dyDescent="0.25">
      <c r="A125" s="1">
        <v>5</v>
      </c>
      <c r="B125" s="1">
        <v>1</v>
      </c>
      <c r="C125" s="1"/>
      <c r="D125" s="1"/>
      <c r="E125" s="1"/>
      <c r="F125" s="1"/>
      <c r="G125" s="3"/>
      <c r="H125" s="3"/>
      <c r="I125" s="3"/>
      <c r="J125" s="7" t="s">
        <v>163</v>
      </c>
      <c r="K125" s="64">
        <f>+K126</f>
        <v>0</v>
      </c>
    </row>
    <row r="126" spans="1:11" x14ac:dyDescent="0.25">
      <c r="A126" s="1">
        <v>5</v>
      </c>
      <c r="B126" s="1">
        <v>1</v>
      </c>
      <c r="C126" s="1">
        <v>515</v>
      </c>
      <c r="D126" s="1"/>
      <c r="E126" s="1"/>
      <c r="F126" s="1"/>
      <c r="G126" s="3"/>
      <c r="H126" s="3"/>
      <c r="I126" s="3"/>
      <c r="J126" s="7" t="s">
        <v>164</v>
      </c>
      <c r="K126" s="64">
        <f>+K127</f>
        <v>0</v>
      </c>
    </row>
    <row r="127" spans="1:11" x14ac:dyDescent="0.25">
      <c r="A127" s="1">
        <v>5</v>
      </c>
      <c r="B127" s="1">
        <v>1</v>
      </c>
      <c r="C127" s="1">
        <v>515</v>
      </c>
      <c r="D127" s="1">
        <v>3</v>
      </c>
      <c r="E127" s="1"/>
      <c r="F127" s="1"/>
      <c r="G127" s="3"/>
      <c r="H127" s="3"/>
      <c r="I127" s="3"/>
      <c r="J127" s="7" t="s">
        <v>165</v>
      </c>
      <c r="K127" s="64">
        <f>+K128</f>
        <v>0</v>
      </c>
    </row>
    <row r="128" spans="1:11" x14ac:dyDescent="0.25">
      <c r="A128" s="1">
        <v>5</v>
      </c>
      <c r="B128" s="1">
        <v>1</v>
      </c>
      <c r="C128" s="1">
        <v>515</v>
      </c>
      <c r="D128" s="1">
        <v>3</v>
      </c>
      <c r="E128" s="1">
        <v>1</v>
      </c>
      <c r="F128" s="1"/>
      <c r="G128" s="3"/>
      <c r="H128" s="3"/>
      <c r="I128" s="3"/>
      <c r="J128" s="7" t="s">
        <v>166</v>
      </c>
      <c r="K128" s="64">
        <f>+K129</f>
        <v>0</v>
      </c>
    </row>
    <row r="129" spans="1:11" x14ac:dyDescent="0.25">
      <c r="A129" s="1">
        <v>5</v>
      </c>
      <c r="B129" s="1">
        <v>1</v>
      </c>
      <c r="C129" s="1">
        <v>515</v>
      </c>
      <c r="D129" s="1">
        <v>3</v>
      </c>
      <c r="E129" s="1">
        <v>1</v>
      </c>
      <c r="F129" s="1">
        <v>25</v>
      </c>
      <c r="G129" s="3" t="str">
        <f>+G123</f>
        <v>JRE</v>
      </c>
      <c r="H129" s="3" t="str">
        <f>+H123</f>
        <v>02</v>
      </c>
      <c r="I129" s="3" t="str">
        <f>+I123</f>
        <v>REG</v>
      </c>
      <c r="J129" s="7" t="str">
        <f>+J123</f>
        <v>GOBIERNO ABIERTO</v>
      </c>
      <c r="K129" s="64"/>
    </row>
    <row r="130" spans="1:11" x14ac:dyDescent="0.25">
      <c r="A130" s="1">
        <v>5</v>
      </c>
      <c r="B130" s="1">
        <v>4</v>
      </c>
      <c r="C130" s="1"/>
      <c r="D130" s="1"/>
      <c r="E130" s="1"/>
      <c r="F130" s="1"/>
      <c r="G130" s="3"/>
      <c r="H130" s="3"/>
      <c r="I130" s="3"/>
      <c r="J130" s="7" t="s">
        <v>168</v>
      </c>
      <c r="K130" s="64">
        <f>+K131</f>
        <v>0</v>
      </c>
    </row>
    <row r="131" spans="1:11" x14ac:dyDescent="0.25">
      <c r="A131" s="1">
        <v>5</v>
      </c>
      <c r="B131" s="1">
        <v>4</v>
      </c>
      <c r="C131" s="1">
        <v>541</v>
      </c>
      <c r="D131" s="1"/>
      <c r="E131" s="1"/>
      <c r="F131" s="1"/>
      <c r="G131" s="3"/>
      <c r="H131" s="3"/>
      <c r="I131" s="3"/>
      <c r="J131" s="7" t="s">
        <v>169</v>
      </c>
      <c r="K131" s="64">
        <f>+K132</f>
        <v>0</v>
      </c>
    </row>
    <row r="132" spans="1:11" x14ac:dyDescent="0.25">
      <c r="A132" s="1">
        <v>5</v>
      </c>
      <c r="B132" s="1">
        <v>4</v>
      </c>
      <c r="C132" s="1">
        <v>541</v>
      </c>
      <c r="D132" s="1">
        <v>3</v>
      </c>
      <c r="E132" s="1"/>
      <c r="F132" s="1"/>
      <c r="G132" s="3"/>
      <c r="H132" s="3"/>
      <c r="I132" s="3"/>
      <c r="J132" s="7" t="s">
        <v>165</v>
      </c>
      <c r="K132" s="64">
        <f>+K133</f>
        <v>0</v>
      </c>
    </row>
    <row r="133" spans="1:11" x14ac:dyDescent="0.25">
      <c r="A133" s="1">
        <v>5</v>
      </c>
      <c r="B133" s="1">
        <v>4</v>
      </c>
      <c r="C133" s="1">
        <v>541</v>
      </c>
      <c r="D133" s="1">
        <v>3</v>
      </c>
      <c r="E133" s="1">
        <v>1</v>
      </c>
      <c r="F133" s="1"/>
      <c r="G133" s="3"/>
      <c r="H133" s="3"/>
      <c r="I133" s="3"/>
      <c r="J133" s="7" t="s">
        <v>169</v>
      </c>
      <c r="K133" s="64">
        <f>+K134</f>
        <v>0</v>
      </c>
    </row>
    <row r="134" spans="1:11" x14ac:dyDescent="0.25">
      <c r="A134" s="1">
        <v>5</v>
      </c>
      <c r="B134" s="1">
        <v>4</v>
      </c>
      <c r="C134" s="1">
        <v>541</v>
      </c>
      <c r="D134" s="1">
        <v>3</v>
      </c>
      <c r="E134" s="1">
        <v>1</v>
      </c>
      <c r="F134" s="1">
        <v>25</v>
      </c>
      <c r="G134" s="3" t="str">
        <f>+G129</f>
        <v>JRE</v>
      </c>
      <c r="H134" s="3" t="str">
        <f>+H129</f>
        <v>02</v>
      </c>
      <c r="I134" s="3" t="str">
        <f>+I129</f>
        <v>REG</v>
      </c>
      <c r="J134" s="7" t="str">
        <f>+J129</f>
        <v>GOBIERNO ABIERTO</v>
      </c>
      <c r="K134" s="64">
        <v>0</v>
      </c>
    </row>
    <row r="135" spans="1:11" x14ac:dyDescent="0.25">
      <c r="A135" s="1">
        <v>5</v>
      </c>
      <c r="B135" s="1">
        <v>6</v>
      </c>
      <c r="C135" s="1"/>
      <c r="D135" s="1"/>
      <c r="E135" s="1"/>
      <c r="F135" s="1"/>
      <c r="G135" s="3"/>
      <c r="H135" s="3"/>
      <c r="I135" s="3"/>
      <c r="J135" s="7" t="s">
        <v>171</v>
      </c>
      <c r="K135" s="64">
        <f>+K136</f>
        <v>0</v>
      </c>
    </row>
    <row r="136" spans="1:11" x14ac:dyDescent="0.25">
      <c r="A136" s="1">
        <v>5</v>
      </c>
      <c r="B136" s="1">
        <v>6</v>
      </c>
      <c r="C136" s="1">
        <v>565</v>
      </c>
      <c r="D136" s="1"/>
      <c r="E136" s="1"/>
      <c r="F136" s="1"/>
      <c r="G136" s="3"/>
      <c r="H136" s="3"/>
      <c r="I136" s="3"/>
      <c r="J136" s="7" t="s">
        <v>172</v>
      </c>
      <c r="K136" s="64">
        <f>+K137</f>
        <v>0</v>
      </c>
    </row>
    <row r="137" spans="1:11" x14ac:dyDescent="0.25">
      <c r="A137" s="1">
        <v>5</v>
      </c>
      <c r="B137" s="1">
        <v>6</v>
      </c>
      <c r="C137" s="1">
        <v>565</v>
      </c>
      <c r="D137" s="1">
        <v>3</v>
      </c>
      <c r="E137" s="1"/>
      <c r="F137" s="1"/>
      <c r="G137" s="3"/>
      <c r="H137" s="3"/>
      <c r="I137" s="3"/>
      <c r="J137" s="7" t="s">
        <v>165</v>
      </c>
      <c r="K137" s="64">
        <f>+K138</f>
        <v>0</v>
      </c>
    </row>
    <row r="138" spans="1:11" x14ac:dyDescent="0.25">
      <c r="A138" s="1">
        <v>5</v>
      </c>
      <c r="B138" s="1">
        <v>6</v>
      </c>
      <c r="C138" s="1">
        <v>565</v>
      </c>
      <c r="D138" s="1">
        <v>3</v>
      </c>
      <c r="E138" s="1">
        <v>1</v>
      </c>
      <c r="F138" s="1"/>
      <c r="G138" s="3"/>
      <c r="H138" s="3"/>
      <c r="I138" s="3"/>
      <c r="J138" s="7" t="s">
        <v>172</v>
      </c>
      <c r="K138" s="64">
        <f>+K139</f>
        <v>0</v>
      </c>
    </row>
    <row r="139" spans="1:11" x14ac:dyDescent="0.25">
      <c r="A139" s="1">
        <v>5</v>
      </c>
      <c r="B139" s="1">
        <v>6</v>
      </c>
      <c r="C139" s="1">
        <v>565</v>
      </c>
      <c r="D139" s="1">
        <v>3</v>
      </c>
      <c r="E139" s="1">
        <v>1</v>
      </c>
      <c r="F139" s="1">
        <v>25</v>
      </c>
      <c r="G139" s="3" t="str">
        <f>+G134</f>
        <v>JRE</v>
      </c>
      <c r="H139" s="3" t="str">
        <f>+H134</f>
        <v>02</v>
      </c>
      <c r="I139" s="3" t="str">
        <f>+I134</f>
        <v>REG</v>
      </c>
      <c r="J139" s="7" t="str">
        <f>+J134</f>
        <v>GOBIERNO ABIERTO</v>
      </c>
      <c r="K139" s="64">
        <v>0</v>
      </c>
    </row>
    <row r="140" spans="1:11" x14ac:dyDescent="0.25">
      <c r="A140" s="1">
        <v>6</v>
      </c>
      <c r="B140" s="1"/>
      <c r="C140" s="1"/>
      <c r="D140" s="1"/>
      <c r="E140" s="1"/>
      <c r="F140" s="1"/>
      <c r="G140" s="3"/>
      <c r="H140" s="3"/>
      <c r="I140" s="3"/>
      <c r="J140" s="7" t="s">
        <v>143</v>
      </c>
      <c r="K140" s="64">
        <v>0</v>
      </c>
    </row>
    <row r="141" spans="1:11" x14ac:dyDescent="0.25">
      <c r="A141" s="1">
        <v>6</v>
      </c>
      <c r="B141" s="1">
        <v>1</v>
      </c>
      <c r="C141" s="1"/>
      <c r="D141" s="1"/>
      <c r="E141" s="1"/>
      <c r="F141" s="1"/>
      <c r="G141" s="3"/>
      <c r="H141" s="3"/>
      <c r="I141" s="3"/>
      <c r="J141" s="7" t="s">
        <v>144</v>
      </c>
      <c r="K141" s="64">
        <v>0</v>
      </c>
    </row>
    <row r="142" spans="1:11" x14ac:dyDescent="0.25">
      <c r="A142" s="1">
        <v>6</v>
      </c>
      <c r="B142" s="1">
        <v>1</v>
      </c>
      <c r="C142" s="1">
        <v>612</v>
      </c>
      <c r="D142" s="1"/>
      <c r="E142" s="1"/>
      <c r="F142" s="1"/>
      <c r="G142" s="3"/>
      <c r="H142" s="3"/>
      <c r="I142" s="3"/>
      <c r="J142" s="7" t="s">
        <v>145</v>
      </c>
      <c r="K142" s="64">
        <v>0</v>
      </c>
    </row>
    <row r="143" spans="1:11" x14ac:dyDescent="0.25">
      <c r="A143" s="1">
        <v>6</v>
      </c>
      <c r="B143" s="1">
        <v>1</v>
      </c>
      <c r="C143" s="1">
        <v>612</v>
      </c>
      <c r="D143" s="1">
        <v>2</v>
      </c>
      <c r="E143" s="1"/>
      <c r="F143" s="1"/>
      <c r="G143" s="3"/>
      <c r="H143" s="3"/>
      <c r="I143" s="3"/>
      <c r="J143" s="7" t="s">
        <v>146</v>
      </c>
      <c r="K143" s="64">
        <v>0</v>
      </c>
    </row>
    <row r="144" spans="1:11" x14ac:dyDescent="0.25">
      <c r="A144" s="1">
        <v>6</v>
      </c>
      <c r="B144" s="1">
        <v>1</v>
      </c>
      <c r="C144" s="1">
        <v>612</v>
      </c>
      <c r="D144" s="1">
        <v>2</v>
      </c>
      <c r="E144" s="1">
        <v>1</v>
      </c>
      <c r="F144" s="1"/>
      <c r="G144" s="3"/>
      <c r="H144" s="3"/>
      <c r="I144" s="3"/>
      <c r="J144" s="7" t="s">
        <v>147</v>
      </c>
      <c r="K144" s="64">
        <v>0</v>
      </c>
    </row>
    <row r="145" spans="1:11" x14ac:dyDescent="0.25">
      <c r="A145" s="1">
        <v>6</v>
      </c>
      <c r="B145" s="1">
        <v>1</v>
      </c>
      <c r="C145" s="1">
        <v>612</v>
      </c>
      <c r="D145" s="1">
        <v>2</v>
      </c>
      <c r="E145" s="1">
        <v>1</v>
      </c>
      <c r="F145" s="1">
        <v>25</v>
      </c>
      <c r="G145" s="3"/>
      <c r="H145" s="3"/>
      <c r="I145" s="3"/>
      <c r="J145" s="7" t="s">
        <v>148</v>
      </c>
      <c r="K145" s="64">
        <v>0</v>
      </c>
    </row>
    <row r="146" spans="1:11" x14ac:dyDescent="0.25">
      <c r="A146" s="1">
        <v>6</v>
      </c>
      <c r="B146" s="1">
        <v>1</v>
      </c>
      <c r="C146" s="1">
        <v>612</v>
      </c>
      <c r="D146" s="1">
        <v>2</v>
      </c>
      <c r="E146" s="1">
        <v>1</v>
      </c>
      <c r="F146" s="1"/>
      <c r="G146" s="3"/>
      <c r="H146" s="3"/>
      <c r="I146" s="3"/>
      <c r="J146" s="7" t="s">
        <v>149</v>
      </c>
      <c r="K146" s="64">
        <v>0</v>
      </c>
    </row>
    <row r="147" spans="1:11" x14ac:dyDescent="0.25">
      <c r="A147" s="1">
        <v>6</v>
      </c>
      <c r="B147" s="1">
        <v>1</v>
      </c>
      <c r="C147" s="1">
        <v>612</v>
      </c>
      <c r="D147" s="1">
        <v>2</v>
      </c>
      <c r="E147" s="1">
        <v>1</v>
      </c>
      <c r="F147" s="1"/>
      <c r="G147" s="3"/>
      <c r="H147" s="3"/>
      <c r="I147" s="3"/>
      <c r="J147" s="7" t="s">
        <v>150</v>
      </c>
      <c r="K147" s="64">
        <v>0</v>
      </c>
    </row>
    <row r="148" spans="1:11" x14ac:dyDescent="0.25">
      <c r="A148" s="1">
        <v>6</v>
      </c>
      <c r="B148" s="1">
        <v>1</v>
      </c>
      <c r="C148" s="1">
        <v>612</v>
      </c>
      <c r="D148" s="1">
        <v>2</v>
      </c>
      <c r="E148" s="1">
        <v>1</v>
      </c>
      <c r="F148" s="1"/>
      <c r="G148" s="3"/>
      <c r="H148" s="3"/>
      <c r="I148" s="3"/>
      <c r="J148" s="7" t="s">
        <v>151</v>
      </c>
      <c r="K148" s="64">
        <v>0</v>
      </c>
    </row>
    <row r="149" spans="1:11" x14ac:dyDescent="0.25">
      <c r="A149" s="1">
        <v>6</v>
      </c>
      <c r="B149" s="1">
        <v>1</v>
      </c>
      <c r="C149" s="1">
        <v>612</v>
      </c>
      <c r="D149" s="1">
        <v>2</v>
      </c>
      <c r="E149" s="1">
        <v>1</v>
      </c>
      <c r="F149" s="1"/>
      <c r="G149" s="3"/>
      <c r="H149" s="3"/>
      <c r="I149" s="3"/>
      <c r="J149" s="7" t="s">
        <v>152</v>
      </c>
      <c r="K149" s="64">
        <v>0</v>
      </c>
    </row>
    <row r="150" spans="1:11" x14ac:dyDescent="0.25">
      <c r="A150" s="1">
        <v>6</v>
      </c>
      <c r="B150" s="1">
        <v>1</v>
      </c>
      <c r="C150" s="1">
        <v>612</v>
      </c>
      <c r="D150" s="1">
        <v>2</v>
      </c>
      <c r="E150" s="1">
        <v>1</v>
      </c>
      <c r="F150" s="1"/>
      <c r="G150" s="3"/>
      <c r="H150" s="3"/>
      <c r="I150" s="3"/>
      <c r="J150" s="7" t="s">
        <v>153</v>
      </c>
      <c r="K150" s="64">
        <v>0</v>
      </c>
    </row>
    <row r="151" spans="1:11" x14ac:dyDescent="0.25">
      <c r="A151" s="1">
        <v>6</v>
      </c>
      <c r="B151" s="1">
        <v>1</v>
      </c>
      <c r="C151" s="1">
        <v>612</v>
      </c>
      <c r="D151" s="1">
        <v>2</v>
      </c>
      <c r="E151" s="1">
        <v>1</v>
      </c>
      <c r="F151" s="1"/>
      <c r="G151" s="3"/>
      <c r="H151" s="3"/>
      <c r="I151" s="3"/>
      <c r="J151" s="7" t="s">
        <v>154</v>
      </c>
      <c r="K151" s="64">
        <v>0</v>
      </c>
    </row>
    <row r="152" spans="1:11" x14ac:dyDescent="0.25">
      <c r="A152" s="1">
        <v>6</v>
      </c>
      <c r="B152" s="1">
        <v>1</v>
      </c>
      <c r="C152" s="1">
        <v>612</v>
      </c>
      <c r="D152" s="1">
        <v>2</v>
      </c>
      <c r="E152" s="1">
        <v>1</v>
      </c>
      <c r="F152" s="1">
        <v>25</v>
      </c>
      <c r="G152" s="3"/>
      <c r="H152" s="3"/>
      <c r="I152" s="3"/>
      <c r="J152" s="7" t="s">
        <v>148</v>
      </c>
      <c r="K152" s="64">
        <v>0</v>
      </c>
    </row>
    <row r="153" spans="1:11" x14ac:dyDescent="0.25">
      <c r="A153" s="1">
        <v>6</v>
      </c>
      <c r="B153" s="1">
        <v>1</v>
      </c>
      <c r="C153" s="1">
        <v>612</v>
      </c>
      <c r="D153" s="1">
        <v>2</v>
      </c>
      <c r="E153" s="1">
        <v>1</v>
      </c>
      <c r="F153" s="1"/>
      <c r="G153" s="3"/>
      <c r="H153" s="3"/>
      <c r="I153" s="3"/>
      <c r="J153" s="7" t="s">
        <v>155</v>
      </c>
      <c r="K153" s="64">
        <v>0</v>
      </c>
    </row>
    <row r="154" spans="1:11" x14ac:dyDescent="0.25">
      <c r="A154" s="1">
        <v>6</v>
      </c>
      <c r="B154" s="1">
        <v>1</v>
      </c>
      <c r="C154" s="1">
        <v>612</v>
      </c>
      <c r="D154" s="1">
        <v>2</v>
      </c>
      <c r="E154" s="1">
        <v>1</v>
      </c>
      <c r="F154" s="1">
        <v>25</v>
      </c>
      <c r="G154" s="3"/>
      <c r="H154" s="3"/>
      <c r="I154" s="3"/>
      <c r="J154" s="7" t="s">
        <v>148</v>
      </c>
      <c r="K154" s="64">
        <v>0</v>
      </c>
    </row>
    <row r="155" spans="1:11" x14ac:dyDescent="0.25">
      <c r="A155" s="1">
        <v>6</v>
      </c>
      <c r="B155" s="1">
        <v>1</v>
      </c>
      <c r="C155" s="1">
        <v>612</v>
      </c>
      <c r="D155" s="1">
        <v>2</v>
      </c>
      <c r="E155" s="1">
        <v>1</v>
      </c>
      <c r="F155" s="1"/>
      <c r="G155" s="3"/>
      <c r="H155" s="3"/>
      <c r="I155" s="3"/>
      <c r="J155" s="7" t="s">
        <v>156</v>
      </c>
      <c r="K155" s="64">
        <v>0</v>
      </c>
    </row>
    <row r="156" spans="1:11" x14ac:dyDescent="0.25">
      <c r="A156" s="1">
        <v>6</v>
      </c>
      <c r="B156" s="1">
        <v>1</v>
      </c>
      <c r="C156" s="1">
        <v>612</v>
      </c>
      <c r="D156" s="1">
        <v>2</v>
      </c>
      <c r="E156" s="1">
        <v>1</v>
      </c>
      <c r="F156" s="1">
        <v>25</v>
      </c>
      <c r="G156" s="3"/>
      <c r="H156" s="3"/>
      <c r="I156" s="3"/>
      <c r="J156" s="7" t="s">
        <v>148</v>
      </c>
      <c r="K156" s="64">
        <v>0</v>
      </c>
    </row>
    <row r="157" spans="1:11" x14ac:dyDescent="0.25">
      <c r="A157" s="1">
        <v>6</v>
      </c>
      <c r="B157" s="1">
        <v>1</v>
      </c>
      <c r="C157" s="1">
        <v>612</v>
      </c>
      <c r="D157" s="1">
        <v>2</v>
      </c>
      <c r="E157" s="1">
        <v>1</v>
      </c>
      <c r="F157" s="1"/>
      <c r="G157" s="3"/>
      <c r="H157" s="3"/>
      <c r="I157" s="3"/>
      <c r="J157" s="7" t="s">
        <v>157</v>
      </c>
      <c r="K157" s="64">
        <v>0</v>
      </c>
    </row>
    <row r="158" spans="1:11" x14ac:dyDescent="0.25">
      <c r="A158" s="1">
        <v>6</v>
      </c>
      <c r="B158" s="1">
        <v>1</v>
      </c>
      <c r="C158" s="1">
        <v>612</v>
      </c>
      <c r="D158" s="1">
        <v>2</v>
      </c>
      <c r="E158" s="1">
        <v>1</v>
      </c>
      <c r="F158" s="1">
        <v>25</v>
      </c>
      <c r="G158" s="3"/>
      <c r="H158" s="3"/>
      <c r="I158" s="3"/>
      <c r="J158" s="7" t="s">
        <v>148</v>
      </c>
      <c r="K158" s="64">
        <v>0</v>
      </c>
    </row>
    <row r="159" spans="1:11" x14ac:dyDescent="0.25">
      <c r="A159" s="1">
        <v>6</v>
      </c>
      <c r="B159" s="1">
        <v>1</v>
      </c>
      <c r="C159" s="1">
        <v>612</v>
      </c>
      <c r="D159" s="1">
        <v>2</v>
      </c>
      <c r="E159" s="1">
        <v>2</v>
      </c>
      <c r="F159" s="1"/>
      <c r="G159" s="3"/>
      <c r="H159" s="3"/>
      <c r="I159" s="3"/>
      <c r="J159" s="7" t="s">
        <v>158</v>
      </c>
      <c r="K159" s="64">
        <v>0</v>
      </c>
    </row>
    <row r="160" spans="1:11" x14ac:dyDescent="0.25">
      <c r="A160" s="1">
        <v>6</v>
      </c>
      <c r="B160" s="1">
        <v>1</v>
      </c>
      <c r="C160" s="1">
        <v>612</v>
      </c>
      <c r="D160" s="1">
        <v>2</v>
      </c>
      <c r="E160" s="1">
        <v>2</v>
      </c>
      <c r="F160" s="1"/>
      <c r="G160" s="3"/>
      <c r="H160" s="3"/>
      <c r="I160" s="3"/>
      <c r="J160" s="7" t="s">
        <v>159</v>
      </c>
      <c r="K160" s="64">
        <v>0</v>
      </c>
    </row>
    <row r="161" spans="1:11" x14ac:dyDescent="0.25">
      <c r="A161" s="1">
        <v>6</v>
      </c>
      <c r="B161" s="1">
        <v>1</v>
      </c>
      <c r="C161" s="1">
        <v>612</v>
      </c>
      <c r="D161" s="1">
        <v>2</v>
      </c>
      <c r="E161" s="1">
        <v>2</v>
      </c>
      <c r="F161" s="1">
        <v>25</v>
      </c>
      <c r="G161" s="3"/>
      <c r="H161" s="3"/>
      <c r="I161" s="3"/>
      <c r="J161" s="7" t="s">
        <v>160</v>
      </c>
      <c r="K161" s="64">
        <v>0</v>
      </c>
    </row>
    <row r="162" spans="1:11" x14ac:dyDescent="0.25">
      <c r="A162" s="1">
        <v>6</v>
      </c>
      <c r="B162" s="1">
        <v>1</v>
      </c>
      <c r="C162" s="1">
        <v>614</v>
      </c>
      <c r="D162" s="1"/>
      <c r="E162" s="1"/>
      <c r="F162" s="1"/>
      <c r="G162" s="3"/>
      <c r="H162" s="3"/>
      <c r="I162" s="3"/>
      <c r="J162" s="7" t="s">
        <v>161</v>
      </c>
      <c r="K162" s="64">
        <v>0</v>
      </c>
    </row>
    <row r="163" spans="1:11" x14ac:dyDescent="0.25">
      <c r="A163" s="1">
        <v>6</v>
      </c>
      <c r="B163" s="1">
        <v>1</v>
      </c>
      <c r="C163" s="1">
        <v>614</v>
      </c>
      <c r="D163" s="1">
        <v>2</v>
      </c>
      <c r="E163" s="1"/>
      <c r="F163" s="1"/>
      <c r="G163" s="3"/>
      <c r="H163" s="3"/>
      <c r="I163" s="3"/>
      <c r="J163" s="7" t="s">
        <v>146</v>
      </c>
      <c r="K163" s="64">
        <v>0</v>
      </c>
    </row>
    <row r="164" spans="1:11" x14ac:dyDescent="0.25">
      <c r="A164" s="1">
        <v>6</v>
      </c>
      <c r="B164" s="1">
        <v>1</v>
      </c>
      <c r="C164" s="1">
        <v>614</v>
      </c>
      <c r="D164" s="1">
        <v>2</v>
      </c>
      <c r="E164" s="1">
        <v>1</v>
      </c>
      <c r="F164" s="1"/>
      <c r="G164" s="3"/>
      <c r="H164" s="3"/>
      <c r="I164" s="3"/>
      <c r="J164" s="7" t="s">
        <v>174</v>
      </c>
      <c r="K164" s="64">
        <v>0</v>
      </c>
    </row>
    <row r="165" spans="1:11" x14ac:dyDescent="0.25">
      <c r="A165" s="1">
        <v>6</v>
      </c>
      <c r="B165" s="1">
        <v>1</v>
      </c>
      <c r="C165" s="1">
        <v>614</v>
      </c>
      <c r="D165" s="1">
        <v>2</v>
      </c>
      <c r="E165" s="1">
        <v>1</v>
      </c>
      <c r="F165" s="1"/>
      <c r="G165" s="3"/>
      <c r="H165" s="3"/>
      <c r="I165" s="3"/>
      <c r="J165" s="7" t="s">
        <v>175</v>
      </c>
      <c r="K165" s="64">
        <v>0</v>
      </c>
    </row>
    <row r="166" spans="1:11" x14ac:dyDescent="0.25">
      <c r="A166" s="1">
        <v>6</v>
      </c>
      <c r="B166" s="1">
        <v>1</v>
      </c>
      <c r="C166" s="1">
        <v>614</v>
      </c>
      <c r="D166" s="1">
        <v>2</v>
      </c>
      <c r="E166" s="1">
        <v>1</v>
      </c>
      <c r="F166" s="1">
        <v>25</v>
      </c>
      <c r="G166" s="3"/>
      <c r="H166" s="3"/>
      <c r="I166" s="3"/>
      <c r="J166" s="7" t="s">
        <v>176</v>
      </c>
      <c r="K166" s="64">
        <v>0</v>
      </c>
    </row>
    <row r="167" spans="1:11" x14ac:dyDescent="0.25">
      <c r="A167" s="1">
        <v>6</v>
      </c>
      <c r="B167" s="1">
        <v>1</v>
      </c>
      <c r="C167" s="1">
        <v>614</v>
      </c>
      <c r="D167" s="1">
        <v>2</v>
      </c>
      <c r="E167" s="1">
        <v>2</v>
      </c>
      <c r="F167" s="1"/>
      <c r="G167" s="3"/>
      <c r="H167" s="3"/>
      <c r="I167" s="3"/>
      <c r="J167" s="7" t="s">
        <v>177</v>
      </c>
      <c r="K167" s="64">
        <v>0</v>
      </c>
    </row>
    <row r="168" spans="1:11" x14ac:dyDescent="0.25">
      <c r="A168" s="1">
        <v>6</v>
      </c>
      <c r="B168" s="1">
        <v>1</v>
      </c>
      <c r="C168" s="1">
        <v>614</v>
      </c>
      <c r="D168" s="1">
        <v>2</v>
      </c>
      <c r="E168" s="1">
        <v>2</v>
      </c>
      <c r="F168" s="1">
        <v>25</v>
      </c>
      <c r="G168" s="3"/>
      <c r="H168" s="3"/>
      <c r="I168" s="3"/>
      <c r="J168" s="7" t="s">
        <v>178</v>
      </c>
      <c r="K168" s="64">
        <v>0</v>
      </c>
    </row>
    <row r="169" spans="1:11" x14ac:dyDescent="0.25">
      <c r="A169" s="1">
        <v>6</v>
      </c>
      <c r="B169" s="1">
        <v>1</v>
      </c>
      <c r="C169" s="1">
        <v>614</v>
      </c>
      <c r="D169" s="1">
        <v>2</v>
      </c>
      <c r="E169" s="1">
        <v>2</v>
      </c>
      <c r="F169" s="1"/>
      <c r="G169" s="3"/>
      <c r="H169" s="3"/>
      <c r="I169" s="3"/>
      <c r="J169" s="7" t="s">
        <v>179</v>
      </c>
      <c r="K169" s="64">
        <v>0</v>
      </c>
    </row>
    <row r="170" spans="1:11" x14ac:dyDescent="0.25">
      <c r="A170" s="1">
        <v>6</v>
      </c>
      <c r="B170" s="1">
        <v>1</v>
      </c>
      <c r="C170" s="1">
        <v>614</v>
      </c>
      <c r="D170" s="1">
        <v>2</v>
      </c>
      <c r="E170" s="1">
        <v>2</v>
      </c>
      <c r="F170" s="1">
        <v>25</v>
      </c>
      <c r="G170" s="3"/>
      <c r="H170" s="3"/>
      <c r="I170" s="3"/>
      <c r="J170" s="7" t="s">
        <v>178</v>
      </c>
      <c r="K170" s="64">
        <v>0</v>
      </c>
    </row>
    <row r="171" spans="1:11" x14ac:dyDescent="0.25">
      <c r="A171" s="1">
        <v>6</v>
      </c>
      <c r="B171" s="1">
        <v>1</v>
      </c>
      <c r="C171" s="1">
        <v>614</v>
      </c>
      <c r="D171" s="1">
        <v>2</v>
      </c>
      <c r="E171" s="1">
        <v>2</v>
      </c>
      <c r="F171" s="1"/>
      <c r="G171" s="3"/>
      <c r="H171" s="3"/>
      <c r="I171" s="3"/>
      <c r="J171" s="7" t="s">
        <v>180</v>
      </c>
      <c r="K171" s="64">
        <v>0</v>
      </c>
    </row>
    <row r="172" spans="1:11" x14ac:dyDescent="0.25">
      <c r="A172" s="1">
        <v>6</v>
      </c>
      <c r="B172" s="1">
        <v>1</v>
      </c>
      <c r="C172" s="1">
        <v>614</v>
      </c>
      <c r="D172" s="1">
        <v>2</v>
      </c>
      <c r="E172" s="1">
        <v>2</v>
      </c>
      <c r="F172" s="1">
        <v>25</v>
      </c>
      <c r="G172" s="3"/>
      <c r="H172" s="3"/>
      <c r="I172" s="3"/>
      <c r="J172" s="7" t="s">
        <v>178</v>
      </c>
      <c r="K172" s="64">
        <v>0</v>
      </c>
    </row>
  </sheetData>
  <mergeCells count="4">
    <mergeCell ref="A1:K1"/>
    <mergeCell ref="A2:K2"/>
    <mergeCell ref="A3:K3"/>
    <mergeCell ref="G6:I6"/>
  </mergeCells>
  <pageMargins left="0.39370078740157483" right="0.35433070866141736" top="0.47244094488188981" bottom="0.59055118110236227" header="0.31496062992125984" footer="0.31496062992125984"/>
  <pageSetup orientation="landscape"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9D9375-8CEE-40E0-B6C3-540AACDB1CD1}">
  <sheetPr>
    <tabColor theme="9" tint="0.39997558519241921"/>
    <pageSetUpPr fitToPage="1"/>
  </sheetPr>
  <dimension ref="A1:M27"/>
  <sheetViews>
    <sheetView view="pageLayout" topLeftCell="A7" zoomScaleNormal="100" workbookViewId="0">
      <selection activeCell="G31" sqref="G31"/>
    </sheetView>
  </sheetViews>
  <sheetFormatPr baseColWidth="10" defaultRowHeight="15" x14ac:dyDescent="0.25"/>
  <cols>
    <col min="1" max="1" width="24.7109375" customWidth="1"/>
    <col min="2" max="4" width="9.7109375" customWidth="1"/>
    <col min="5" max="5" width="14.28515625" customWidth="1"/>
    <col min="6" max="7" width="10.5703125" customWidth="1"/>
    <col min="8" max="8" width="14.28515625" customWidth="1"/>
    <col min="9" max="9" width="10.7109375" customWidth="1"/>
    <col min="10" max="10" width="12.7109375" customWidth="1"/>
    <col min="11" max="11" width="14.28515625" customWidth="1"/>
    <col min="12" max="12" width="11.5703125" customWidth="1"/>
    <col min="13" max="13" width="14.140625" customWidth="1"/>
  </cols>
  <sheetData>
    <row r="1" spans="1:13" x14ac:dyDescent="0.25">
      <c r="A1" s="347" t="str">
        <f>+'PLANT. PRESIDENCIA'!A1</f>
        <v>MUNICIPIO DE JUAN R. ESCUDERO, GRO.</v>
      </c>
      <c r="B1" s="347"/>
      <c r="C1" s="347"/>
      <c r="D1" s="347"/>
      <c r="E1" s="347"/>
      <c r="F1" s="347"/>
      <c r="G1" s="347"/>
      <c r="H1" s="347"/>
      <c r="I1" s="347"/>
      <c r="J1" s="347"/>
      <c r="K1" s="347"/>
      <c r="L1" s="347"/>
      <c r="M1" s="347"/>
    </row>
    <row r="2" spans="1:13" x14ac:dyDescent="0.25">
      <c r="A2" s="347" t="str">
        <f>+'PLANT. PRESIDENCIA'!A2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980</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981</v>
      </c>
      <c r="B9" s="62">
        <v>0</v>
      </c>
      <c r="C9" s="3">
        <v>1</v>
      </c>
      <c r="D9" s="2">
        <f>C9+B9</f>
        <v>1</v>
      </c>
      <c r="E9" s="30">
        <v>5000</v>
      </c>
      <c r="F9" s="30">
        <v>0</v>
      </c>
      <c r="G9" s="30">
        <v>0</v>
      </c>
      <c r="H9" s="30">
        <f>+D9*E9*12</f>
        <v>60000</v>
      </c>
      <c r="I9" s="30">
        <v>0</v>
      </c>
      <c r="J9" s="30">
        <v>0</v>
      </c>
      <c r="K9" s="30">
        <f>+H9+I9+J9</f>
        <v>60000</v>
      </c>
      <c r="L9" s="30">
        <v>0</v>
      </c>
      <c r="M9" s="30">
        <f>+H9/360*'RESUMEN POR AREA'!Z83</f>
        <v>5000</v>
      </c>
    </row>
    <row r="10" spans="1:13" x14ac:dyDescent="0.25">
      <c r="A10" s="7"/>
      <c r="B10" s="3"/>
      <c r="C10" s="3"/>
      <c r="D10" s="2"/>
      <c r="E10" s="17"/>
      <c r="F10" s="17"/>
      <c r="G10" s="17"/>
      <c r="H10" s="30"/>
      <c r="I10" s="30"/>
      <c r="J10" s="30"/>
      <c r="K10" s="30"/>
      <c r="L10" s="17"/>
      <c r="M10" s="30"/>
    </row>
    <row r="11" spans="1:13" x14ac:dyDescent="0.25">
      <c r="A11" s="7"/>
      <c r="B11" s="3"/>
      <c r="C11" s="3"/>
      <c r="D11" s="2"/>
      <c r="E11" s="17"/>
      <c r="F11" s="17"/>
      <c r="G11" s="17"/>
      <c r="H11" s="30"/>
      <c r="I11" s="30"/>
      <c r="J11" s="30"/>
      <c r="K11" s="30"/>
      <c r="L11" s="17"/>
      <c r="M11" s="30"/>
    </row>
    <row r="12" spans="1:13" x14ac:dyDescent="0.25">
      <c r="A12" s="7"/>
      <c r="B12" s="3"/>
      <c r="C12" s="3"/>
      <c r="D12" s="2"/>
      <c r="E12" s="17"/>
      <c r="F12" s="17"/>
      <c r="G12" s="17"/>
      <c r="H12" s="30"/>
      <c r="I12" s="30"/>
      <c r="J12" s="30"/>
      <c r="K12" s="30"/>
      <c r="L12" s="17"/>
      <c r="M12" s="30"/>
    </row>
    <row r="13" spans="1:13" x14ac:dyDescent="0.25">
      <c r="A13" s="7"/>
      <c r="B13" s="3"/>
      <c r="C13" s="3"/>
      <c r="D13" s="2"/>
      <c r="E13" s="17"/>
      <c r="F13" s="17"/>
      <c r="G13" s="17"/>
      <c r="H13" s="30"/>
      <c r="I13" s="30"/>
      <c r="J13" s="30"/>
      <c r="K13" s="30"/>
      <c r="L13" s="17"/>
      <c r="M13" s="30"/>
    </row>
    <row r="14" spans="1:13" x14ac:dyDescent="0.25">
      <c r="A14" s="7"/>
      <c r="B14" s="3"/>
      <c r="C14" s="3"/>
      <c r="D14" s="2"/>
      <c r="E14" s="17"/>
      <c r="F14" s="17"/>
      <c r="G14" s="17"/>
      <c r="H14" s="30"/>
      <c r="I14" s="30"/>
      <c r="J14" s="30"/>
      <c r="K14" s="30"/>
      <c r="L14" s="17"/>
      <c r="M14" s="30"/>
    </row>
    <row r="15" spans="1:13" x14ac:dyDescent="0.25">
      <c r="A15" s="7"/>
      <c r="B15" s="3"/>
      <c r="C15" s="3"/>
      <c r="D15" s="2"/>
      <c r="E15" s="17"/>
      <c r="F15" s="17"/>
      <c r="G15" s="17"/>
      <c r="H15" s="30"/>
      <c r="I15" s="30"/>
      <c r="J15" s="30"/>
      <c r="K15" s="30"/>
      <c r="L15" s="17"/>
      <c r="M15" s="30"/>
    </row>
    <row r="16" spans="1:13" ht="32.450000000000003" customHeight="1" x14ac:dyDescent="0.25">
      <c r="A16" s="7"/>
      <c r="B16" s="3"/>
      <c r="C16" s="3"/>
      <c r="D16" s="2"/>
      <c r="E16" s="17"/>
      <c r="F16" s="17"/>
      <c r="G16" s="17"/>
      <c r="H16" s="30"/>
      <c r="I16" s="30"/>
      <c r="J16" s="30"/>
      <c r="K16" s="30"/>
      <c r="L16" s="17"/>
      <c r="M16" s="30"/>
    </row>
    <row r="17" spans="1:13" x14ac:dyDescent="0.25">
      <c r="A17" s="1"/>
      <c r="B17" s="3"/>
      <c r="C17" s="3"/>
      <c r="D17" s="3"/>
      <c r="E17" s="17"/>
      <c r="F17" s="17"/>
      <c r="G17" s="17"/>
      <c r="H17" s="17"/>
      <c r="I17" s="17"/>
      <c r="J17" s="17"/>
      <c r="K17" s="17"/>
      <c r="L17" s="17"/>
      <c r="M17" s="17"/>
    </row>
    <row r="18" spans="1:13" x14ac:dyDescent="0.25">
      <c r="A18" s="1"/>
      <c r="B18" s="3">
        <f>SUM(B9:B17)</f>
        <v>0</v>
      </c>
      <c r="C18" s="3">
        <f>SUM(C9:C17)</f>
        <v>1</v>
      </c>
      <c r="D18" s="3">
        <f>SUM(D9:D17)</f>
        <v>1</v>
      </c>
      <c r="E18" s="17">
        <f t="shared" ref="E18:M18" si="0">SUM(E9:E16)</f>
        <v>5000</v>
      </c>
      <c r="F18" s="17">
        <f t="shared" si="0"/>
        <v>0</v>
      </c>
      <c r="G18" s="17">
        <f t="shared" si="0"/>
        <v>0</v>
      </c>
      <c r="H18" s="17">
        <f t="shared" si="0"/>
        <v>60000</v>
      </c>
      <c r="I18" s="17">
        <f t="shared" si="0"/>
        <v>0</v>
      </c>
      <c r="J18" s="17">
        <f t="shared" si="0"/>
        <v>0</v>
      </c>
      <c r="K18" s="17">
        <f t="shared" si="0"/>
        <v>60000</v>
      </c>
      <c r="L18" s="17">
        <f t="shared" si="0"/>
        <v>0</v>
      </c>
      <c r="M18" s="17">
        <f t="shared" si="0"/>
        <v>5000</v>
      </c>
    </row>
    <row r="22" spans="1:13" x14ac:dyDescent="0.25">
      <c r="A22" s="348"/>
      <c r="B22" s="348"/>
      <c r="C22" s="348"/>
      <c r="D22" s="348"/>
      <c r="E22" s="348"/>
      <c r="F22" s="348"/>
      <c r="G22" s="348"/>
      <c r="H22" s="348"/>
      <c r="I22" s="23"/>
      <c r="J22" s="23"/>
      <c r="K22" s="348"/>
      <c r="L22" s="348"/>
      <c r="M22" s="348"/>
    </row>
    <row r="25" spans="1:13" x14ac:dyDescent="0.25">
      <c r="A25" s="348"/>
      <c r="B25" s="348"/>
      <c r="C25" s="348"/>
      <c r="D25" s="348"/>
      <c r="E25" s="348"/>
      <c r="F25" s="348"/>
      <c r="G25" s="348"/>
      <c r="H25" s="348"/>
      <c r="I25" s="23"/>
      <c r="J25" s="23"/>
      <c r="K25" s="348"/>
      <c r="L25" s="348"/>
      <c r="M25" s="348"/>
    </row>
    <row r="26" spans="1:13" x14ac:dyDescent="0.25">
      <c r="A26" s="348"/>
      <c r="B26" s="348"/>
      <c r="C26" s="348"/>
      <c r="D26" s="348"/>
      <c r="E26" s="348"/>
      <c r="F26" s="348"/>
      <c r="G26" s="348"/>
      <c r="H26" s="348"/>
      <c r="I26" s="23"/>
      <c r="J26" s="23"/>
      <c r="K26" s="348"/>
      <c r="L26" s="348"/>
      <c r="M26" s="348"/>
    </row>
    <row r="27" spans="1:13" x14ac:dyDescent="0.25">
      <c r="A27" s="348"/>
      <c r="B27" s="348"/>
      <c r="C27" s="348"/>
      <c r="D27" s="348"/>
      <c r="E27" s="348"/>
      <c r="F27" s="348"/>
      <c r="G27" s="348"/>
      <c r="H27" s="348"/>
      <c r="I27" s="23"/>
      <c r="J27" s="23"/>
      <c r="K27" s="348"/>
      <c r="L27" s="348"/>
      <c r="M27" s="348"/>
    </row>
  </sheetData>
  <mergeCells count="23">
    <mergeCell ref="A26:D26"/>
    <mergeCell ref="E26:H26"/>
    <mergeCell ref="K26:M26"/>
    <mergeCell ref="A27:D27"/>
    <mergeCell ref="E27:H27"/>
    <mergeCell ref="K27:M27"/>
    <mergeCell ref="A22:D22"/>
    <mergeCell ref="E22:H22"/>
    <mergeCell ref="K22:M22"/>
    <mergeCell ref="A25:D25"/>
    <mergeCell ref="E25:H25"/>
    <mergeCell ref="K25:M25"/>
    <mergeCell ref="M7:M8"/>
    <mergeCell ref="A1:M1"/>
    <mergeCell ref="A2:M2"/>
    <mergeCell ref="A3:M3"/>
    <mergeCell ref="A4:M4"/>
    <mergeCell ref="A5:M5"/>
    <mergeCell ref="A7:A8"/>
    <mergeCell ref="B7:D7"/>
    <mergeCell ref="E7:G7"/>
    <mergeCell ref="H7:K7"/>
    <mergeCell ref="L7:L8"/>
  </mergeCells>
  <pageMargins left="0.41666666666666669" right="0.41666666666666669" top="0.48958333333333331" bottom="0.61458333333333337" header="0.3" footer="0.3"/>
  <pageSetup paperSize="121" scale="77" fitToHeight="0" orientation="landscape"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130A24-FF12-451E-B2FD-E7411D1B97BE}">
  <dimension ref="A1:K168"/>
  <sheetViews>
    <sheetView showRuler="0" view="pageLayout" topLeftCell="A136" zoomScale="124" zoomScaleNormal="100" zoomScalePageLayoutView="124" workbookViewId="0">
      <selection activeCell="E178" sqref="E178"/>
    </sheetView>
  </sheetViews>
  <sheetFormatPr baseColWidth="10" defaultRowHeight="15" x14ac:dyDescent="0.25"/>
  <cols>
    <col min="1" max="2" width="4.28515625" customWidth="1"/>
    <col min="3" max="5" width="4.7109375" customWidth="1"/>
    <col min="6" max="6" width="4.42578125" customWidth="1"/>
    <col min="7" max="7" width="3.5703125" customWidth="1"/>
    <col min="8" max="8" width="4.140625" customWidth="1"/>
    <col min="9" max="9" width="4.28515625" customWidth="1"/>
    <col min="10" max="10" width="74.7109375" customWidth="1"/>
    <col min="11" max="11" width="16.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COMUNA'!A2</f>
        <v>PRESUPUESTO DE EGRESOS PARA EL EJERCICIO FISCAL 2025</v>
      </c>
      <c r="B2" s="347"/>
      <c r="C2" s="347"/>
      <c r="D2" s="347"/>
      <c r="E2" s="347"/>
      <c r="F2" s="347"/>
      <c r="G2" s="347"/>
      <c r="H2" s="347"/>
      <c r="I2" s="347"/>
      <c r="J2" s="347"/>
      <c r="K2" s="347"/>
    </row>
    <row r="3" spans="1:11" x14ac:dyDescent="0.25">
      <c r="A3" s="347" t="str">
        <f>+'PPTO COMUNA'!A3</f>
        <v>PRESUPUESTO DE EGRESOS CLASIFICADO POR OBJETO DEL GASTO</v>
      </c>
      <c r="B3" s="347"/>
      <c r="C3" s="347"/>
      <c r="D3" s="347"/>
      <c r="E3" s="347"/>
      <c r="F3" s="347"/>
      <c r="G3" s="347"/>
      <c r="H3" s="347"/>
      <c r="I3" s="347"/>
      <c r="J3" s="347"/>
      <c r="K3" s="347"/>
    </row>
    <row r="5" spans="1:11" x14ac:dyDescent="0.25">
      <c r="A5" s="12" t="str">
        <f>+'PLANT. SINDICATURA'!A5:M5</f>
        <v>UNIDAD ADMINISTRATIVA: SINDICATURA MUNICIPAL</v>
      </c>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+K8+K33+K86+K118+K124+K140</f>
        <v>747560</v>
      </c>
    </row>
    <row r="8" spans="1:11" x14ac:dyDescent="0.25">
      <c r="A8" s="15">
        <v>1</v>
      </c>
      <c r="B8" s="15"/>
      <c r="C8" s="15"/>
      <c r="D8" s="15"/>
      <c r="E8" s="15"/>
      <c r="F8" s="15"/>
      <c r="G8" s="15"/>
      <c r="H8" s="15"/>
      <c r="I8" s="15"/>
      <c r="J8" s="6" t="s">
        <v>91</v>
      </c>
      <c r="K8" s="4">
        <f>+K9+K14+K19+K28</f>
        <v>272560</v>
      </c>
    </row>
    <row r="9" spans="1:11" x14ac:dyDescent="0.25">
      <c r="A9" s="1">
        <v>1</v>
      </c>
      <c r="B9" s="1">
        <v>1</v>
      </c>
      <c r="C9" s="1"/>
      <c r="D9" s="1"/>
      <c r="E9" s="1"/>
      <c r="F9" s="1"/>
      <c r="G9" s="1"/>
      <c r="H9" s="1"/>
      <c r="I9" s="1"/>
      <c r="J9" s="7" t="s">
        <v>92</v>
      </c>
      <c r="K9" s="5">
        <f>+K10</f>
        <v>192000</v>
      </c>
    </row>
    <row r="10" spans="1:11" x14ac:dyDescent="0.25">
      <c r="A10" s="1">
        <v>1</v>
      </c>
      <c r="B10" s="1">
        <v>1</v>
      </c>
      <c r="C10" s="1">
        <v>113</v>
      </c>
      <c r="D10" s="1"/>
      <c r="E10" s="1"/>
      <c r="F10" s="1"/>
      <c r="G10" s="1"/>
      <c r="H10" s="1"/>
      <c r="I10" s="1"/>
      <c r="J10" s="7" t="s">
        <v>93</v>
      </c>
      <c r="K10" s="5">
        <f>+K11</f>
        <v>192000</v>
      </c>
    </row>
    <row r="11" spans="1:11" x14ac:dyDescent="0.25">
      <c r="A11" s="1">
        <v>1</v>
      </c>
      <c r="B11" s="1">
        <v>1</v>
      </c>
      <c r="C11" s="1">
        <v>113</v>
      </c>
      <c r="D11" s="1">
        <v>1</v>
      </c>
      <c r="E11" s="1"/>
      <c r="F11" s="1"/>
      <c r="G11" s="1"/>
      <c r="H11" s="1"/>
      <c r="I11" s="1"/>
      <c r="J11" s="7" t="s">
        <v>94</v>
      </c>
      <c r="K11" s="5">
        <f>+K12</f>
        <v>192000</v>
      </c>
    </row>
    <row r="12" spans="1:11" x14ac:dyDescent="0.25">
      <c r="A12" s="1">
        <v>1</v>
      </c>
      <c r="B12" s="1">
        <v>1</v>
      </c>
      <c r="C12" s="1">
        <v>113</v>
      </c>
      <c r="D12" s="1">
        <v>1</v>
      </c>
      <c r="E12" s="1">
        <v>1</v>
      </c>
      <c r="F12" s="1"/>
      <c r="G12" s="1"/>
      <c r="H12" s="1"/>
      <c r="I12" s="1"/>
      <c r="J12" s="7" t="s">
        <v>95</v>
      </c>
      <c r="K12" s="5">
        <f>SUM(K13:K13)</f>
        <v>192000</v>
      </c>
    </row>
    <row r="13" spans="1:11" x14ac:dyDescent="0.25">
      <c r="A13" s="1">
        <v>1</v>
      </c>
      <c r="B13" s="1">
        <v>1</v>
      </c>
      <c r="C13" s="1">
        <v>113</v>
      </c>
      <c r="D13" s="1">
        <v>1</v>
      </c>
      <c r="E13" s="1">
        <v>1</v>
      </c>
      <c r="F13" s="1">
        <v>15</v>
      </c>
      <c r="G13" s="3" t="s">
        <v>1003</v>
      </c>
      <c r="H13" s="25" t="s">
        <v>289</v>
      </c>
      <c r="I13" s="3" t="s">
        <v>1007</v>
      </c>
      <c r="J13" s="36" t="s">
        <v>1005</v>
      </c>
      <c r="K13" s="5">
        <f>+'PLANT. SINDICATURA'!H18</f>
        <v>192000</v>
      </c>
    </row>
    <row r="14" spans="1:11" x14ac:dyDescent="0.25">
      <c r="A14" s="1">
        <v>1</v>
      </c>
      <c r="B14" s="1">
        <v>3</v>
      </c>
      <c r="C14" s="1"/>
      <c r="D14" s="1"/>
      <c r="E14" s="1"/>
      <c r="F14" s="1"/>
      <c r="G14" s="1"/>
      <c r="H14" s="1"/>
      <c r="I14" s="1"/>
      <c r="J14" s="7" t="s">
        <v>96</v>
      </c>
      <c r="K14" s="5">
        <f>+K15</f>
        <v>16000</v>
      </c>
    </row>
    <row r="15" spans="1:11" x14ac:dyDescent="0.25">
      <c r="A15" s="1">
        <v>1</v>
      </c>
      <c r="B15" s="1">
        <v>3</v>
      </c>
      <c r="C15" s="1">
        <v>132</v>
      </c>
      <c r="D15" s="1"/>
      <c r="E15" s="1"/>
      <c r="F15" s="1"/>
      <c r="G15" s="1"/>
      <c r="H15" s="1"/>
      <c r="I15" s="1"/>
      <c r="J15" s="7" t="s">
        <v>97</v>
      </c>
      <c r="K15" s="5">
        <f>+K16</f>
        <v>16000</v>
      </c>
    </row>
    <row r="16" spans="1:11" x14ac:dyDescent="0.25">
      <c r="A16" s="1">
        <v>1</v>
      </c>
      <c r="B16" s="1">
        <v>3</v>
      </c>
      <c r="C16" s="1">
        <v>132</v>
      </c>
      <c r="D16" s="1">
        <v>1</v>
      </c>
      <c r="E16" s="1"/>
      <c r="F16" s="1"/>
      <c r="G16" s="1"/>
      <c r="H16" s="1"/>
      <c r="I16" s="1"/>
      <c r="J16" s="7" t="s">
        <v>94</v>
      </c>
      <c r="K16" s="5">
        <f>+K17</f>
        <v>16000</v>
      </c>
    </row>
    <row r="17" spans="1:11" x14ac:dyDescent="0.25">
      <c r="A17" s="1">
        <v>1</v>
      </c>
      <c r="B17" s="1">
        <v>3</v>
      </c>
      <c r="C17" s="1">
        <v>132</v>
      </c>
      <c r="D17" s="1">
        <v>1</v>
      </c>
      <c r="E17" s="1">
        <v>1</v>
      </c>
      <c r="F17" s="1"/>
      <c r="G17" s="1"/>
      <c r="H17" s="1"/>
      <c r="I17" s="1"/>
      <c r="J17" s="7" t="s">
        <v>5</v>
      </c>
      <c r="K17" s="5">
        <f>SUM(K18:K18)</f>
        <v>16000</v>
      </c>
    </row>
    <row r="18" spans="1:11" x14ac:dyDescent="0.25">
      <c r="A18" s="1">
        <v>1</v>
      </c>
      <c r="B18" s="1">
        <v>3</v>
      </c>
      <c r="C18" s="1">
        <v>132</v>
      </c>
      <c r="D18" s="1">
        <v>1</v>
      </c>
      <c r="E18" s="1">
        <v>1</v>
      </c>
      <c r="F18" s="1">
        <v>15</v>
      </c>
      <c r="G18" s="3" t="str">
        <f>+G13</f>
        <v>JRE</v>
      </c>
      <c r="H18" s="3" t="str">
        <f>+H13</f>
        <v>03</v>
      </c>
      <c r="I18" s="3" t="str">
        <f>+I13</f>
        <v>SDM</v>
      </c>
      <c r="J18" s="7" t="str">
        <f>+J13</f>
        <v>GOBIERNO ABIERTO</v>
      </c>
      <c r="K18" s="5">
        <f>+'PLANT. SINDICATURA'!M18</f>
        <v>16000</v>
      </c>
    </row>
    <row r="19" spans="1:11" x14ac:dyDescent="0.25">
      <c r="A19" s="1">
        <v>1</v>
      </c>
      <c r="B19" s="1">
        <v>5</v>
      </c>
      <c r="C19" s="1"/>
      <c r="D19" s="1"/>
      <c r="E19" s="1"/>
      <c r="F19" s="1"/>
      <c r="G19" s="1"/>
      <c r="H19" s="1"/>
      <c r="I19" s="1"/>
      <c r="J19" s="7" t="s">
        <v>98</v>
      </c>
      <c r="K19" s="64">
        <f>+K20</f>
        <v>50000</v>
      </c>
    </row>
    <row r="20" spans="1:11" x14ac:dyDescent="0.25">
      <c r="A20" s="1">
        <v>1</v>
      </c>
      <c r="B20" s="1">
        <v>5</v>
      </c>
      <c r="C20" s="1">
        <v>152</v>
      </c>
      <c r="D20" s="1"/>
      <c r="E20" s="1"/>
      <c r="F20" s="1"/>
      <c r="G20" s="1"/>
      <c r="H20" s="1"/>
      <c r="I20" s="1"/>
      <c r="J20" s="7" t="s">
        <v>99</v>
      </c>
      <c r="K20" s="64">
        <f>+K21</f>
        <v>50000</v>
      </c>
    </row>
    <row r="21" spans="1:11" x14ac:dyDescent="0.25">
      <c r="A21" s="1">
        <v>1</v>
      </c>
      <c r="B21" s="1">
        <v>5</v>
      </c>
      <c r="C21" s="1">
        <v>152</v>
      </c>
      <c r="D21" s="1">
        <v>1</v>
      </c>
      <c r="E21" s="1"/>
      <c r="F21" s="1"/>
      <c r="G21" s="1"/>
      <c r="H21" s="1"/>
      <c r="I21" s="1"/>
      <c r="J21" s="7" t="s">
        <v>94</v>
      </c>
      <c r="K21" s="64">
        <f>+K22</f>
        <v>50000</v>
      </c>
    </row>
    <row r="22" spans="1:11" x14ac:dyDescent="0.25">
      <c r="A22" s="1">
        <v>1</v>
      </c>
      <c r="B22" s="1">
        <v>5</v>
      </c>
      <c r="C22" s="1">
        <v>152</v>
      </c>
      <c r="D22" s="1">
        <v>1</v>
      </c>
      <c r="E22" s="1">
        <v>1</v>
      </c>
      <c r="F22" s="1"/>
      <c r="G22" s="1"/>
      <c r="H22" s="1"/>
      <c r="I22" s="1"/>
      <c r="J22" s="7" t="s">
        <v>1121</v>
      </c>
      <c r="K22" s="64">
        <f>+K23</f>
        <v>50000</v>
      </c>
    </row>
    <row r="23" spans="1:11" x14ac:dyDescent="0.25">
      <c r="A23" s="1">
        <v>1</v>
      </c>
      <c r="B23" s="1">
        <v>5</v>
      </c>
      <c r="C23" s="1">
        <v>152</v>
      </c>
      <c r="D23" s="1">
        <v>1</v>
      </c>
      <c r="E23" s="1">
        <v>1</v>
      </c>
      <c r="F23" s="1">
        <f>+F18</f>
        <v>15</v>
      </c>
      <c r="G23" s="3" t="str">
        <f>+G18</f>
        <v>JRE</v>
      </c>
      <c r="H23" s="3" t="str">
        <f>+H18</f>
        <v>03</v>
      </c>
      <c r="I23" s="3" t="str">
        <f>+I18</f>
        <v>SDM</v>
      </c>
      <c r="J23" s="7" t="str">
        <f>+J18</f>
        <v>GOBIERNO ABIERTO</v>
      </c>
      <c r="K23" s="64">
        <v>50000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x14ac:dyDescent="0.25">
      <c r="A27" s="1">
        <v>1</v>
      </c>
      <c r="B27" s="1">
        <v>5</v>
      </c>
      <c r="C27" s="1">
        <v>159</v>
      </c>
      <c r="D27" s="1">
        <v>1</v>
      </c>
      <c r="E27" s="1">
        <v>1</v>
      </c>
      <c r="F27" s="1">
        <v>15</v>
      </c>
      <c r="G27" s="3" t="str">
        <f>+G23</f>
        <v>JRE</v>
      </c>
      <c r="H27" s="3" t="str">
        <f>+H23</f>
        <v>03</v>
      </c>
      <c r="I27" s="3" t="str">
        <f>+I23</f>
        <v>SDM</v>
      </c>
      <c r="J27" s="7" t="str">
        <f>+J23</f>
        <v>GOBIERNO ABIERTO</v>
      </c>
      <c r="K27" s="64">
        <v>0</v>
      </c>
    </row>
    <row r="28" spans="1:11" x14ac:dyDescent="0.25">
      <c r="A28" s="1">
        <v>1</v>
      </c>
      <c r="B28" s="1">
        <v>6</v>
      </c>
      <c r="C28" s="1"/>
      <c r="D28" s="1"/>
      <c r="E28" s="1"/>
      <c r="F28" s="1"/>
      <c r="G28" s="1"/>
      <c r="H28" s="1"/>
      <c r="I28" s="1"/>
      <c r="J28" s="7" t="s">
        <v>101</v>
      </c>
      <c r="K28" s="64">
        <f>+K29</f>
        <v>14560</v>
      </c>
    </row>
    <row r="29" spans="1:11" x14ac:dyDescent="0.25">
      <c r="A29" s="1">
        <v>1</v>
      </c>
      <c r="B29" s="1">
        <v>6</v>
      </c>
      <c r="C29" s="1">
        <v>161</v>
      </c>
      <c r="D29" s="1"/>
      <c r="E29" s="1"/>
      <c r="F29" s="1"/>
      <c r="G29" s="1"/>
      <c r="H29" s="1"/>
      <c r="I29" s="1"/>
      <c r="J29" s="7" t="s">
        <v>102</v>
      </c>
      <c r="K29" s="64">
        <f>+K30</f>
        <v>14560</v>
      </c>
    </row>
    <row r="30" spans="1:11" x14ac:dyDescent="0.25">
      <c r="A30" s="1">
        <v>1</v>
      </c>
      <c r="B30" s="1">
        <v>6</v>
      </c>
      <c r="C30" s="1">
        <v>161</v>
      </c>
      <c r="D30" s="1">
        <v>1</v>
      </c>
      <c r="E30" s="1"/>
      <c r="F30" s="1"/>
      <c r="G30" s="1"/>
      <c r="H30" s="1"/>
      <c r="I30" s="1"/>
      <c r="J30" s="7" t="s">
        <v>94</v>
      </c>
      <c r="K30" s="64">
        <f>+K31</f>
        <v>14560</v>
      </c>
    </row>
    <row r="31" spans="1:11" x14ac:dyDescent="0.25">
      <c r="A31" s="1">
        <v>1</v>
      </c>
      <c r="B31" s="1">
        <v>6</v>
      </c>
      <c r="C31" s="1">
        <v>161</v>
      </c>
      <c r="D31" s="1">
        <v>1</v>
      </c>
      <c r="E31" s="1">
        <v>1</v>
      </c>
      <c r="F31" s="1"/>
      <c r="G31" s="1"/>
      <c r="H31" s="1"/>
      <c r="I31" s="1"/>
      <c r="J31" s="7" t="s">
        <v>102</v>
      </c>
      <c r="K31" s="64">
        <f>+K32</f>
        <v>14560</v>
      </c>
    </row>
    <row r="32" spans="1:11" x14ac:dyDescent="0.25">
      <c r="A32" s="1">
        <v>1</v>
      </c>
      <c r="B32" s="1">
        <v>6</v>
      </c>
      <c r="C32" s="1">
        <v>161</v>
      </c>
      <c r="D32" s="1">
        <v>1</v>
      </c>
      <c r="E32" s="1">
        <v>1</v>
      </c>
      <c r="F32" s="1">
        <v>15</v>
      </c>
      <c r="G32" s="3" t="str">
        <f>+G27</f>
        <v>JRE</v>
      </c>
      <c r="H32" s="3" t="str">
        <f>+H27</f>
        <v>03</v>
      </c>
      <c r="I32" s="3" t="str">
        <f>+I27</f>
        <v>SDM</v>
      </c>
      <c r="J32" s="7" t="str">
        <f>+J27</f>
        <v>GOBIERNO ABIERTO</v>
      </c>
      <c r="K32" s="64">
        <v>14560</v>
      </c>
    </row>
    <row r="33" spans="1:11" x14ac:dyDescent="0.25">
      <c r="A33" s="1">
        <v>2</v>
      </c>
      <c r="B33" s="1"/>
      <c r="C33" s="1"/>
      <c r="D33" s="1"/>
      <c r="E33" s="1"/>
      <c r="F33" s="1"/>
      <c r="G33" s="1"/>
      <c r="H33" s="1"/>
      <c r="I33" s="1"/>
      <c r="J33" s="7" t="s">
        <v>103</v>
      </c>
      <c r="K33" s="5">
        <f>+K34+K55+K60+K71</f>
        <v>475000</v>
      </c>
    </row>
    <row r="34" spans="1:11" x14ac:dyDescent="0.25">
      <c r="A34" s="1">
        <v>2</v>
      </c>
      <c r="B34" s="1">
        <v>1</v>
      </c>
      <c r="C34" s="1"/>
      <c r="D34" s="1"/>
      <c r="E34" s="1"/>
      <c r="F34" s="1"/>
      <c r="G34" s="1"/>
      <c r="H34" s="1"/>
      <c r="I34" s="1"/>
      <c r="J34" s="7" t="s">
        <v>104</v>
      </c>
      <c r="K34" s="5">
        <f>+K35+K45</f>
        <v>375000</v>
      </c>
    </row>
    <row r="35" spans="1:11" x14ac:dyDescent="0.25">
      <c r="A35" s="1">
        <v>2</v>
      </c>
      <c r="B35" s="1">
        <v>1</v>
      </c>
      <c r="C35" s="1">
        <v>211</v>
      </c>
      <c r="D35" s="1"/>
      <c r="E35" s="1"/>
      <c r="F35" s="1"/>
      <c r="G35" s="1"/>
      <c r="H35" s="1"/>
      <c r="I35" s="1"/>
      <c r="J35" s="7" t="s">
        <v>105</v>
      </c>
      <c r="K35" s="5">
        <f>+K36+K39+K42</f>
        <v>250000</v>
      </c>
    </row>
    <row r="36" spans="1:11" x14ac:dyDescent="0.25">
      <c r="A36" s="1">
        <v>2</v>
      </c>
      <c r="B36" s="1">
        <v>1</v>
      </c>
      <c r="C36" s="1">
        <v>211</v>
      </c>
      <c r="D36" s="1">
        <v>1</v>
      </c>
      <c r="E36" s="1"/>
      <c r="F36" s="1"/>
      <c r="G36" s="1"/>
      <c r="H36" s="1"/>
      <c r="I36" s="1"/>
      <c r="J36" s="7" t="s">
        <v>94</v>
      </c>
      <c r="K36" s="5">
        <f>+K37</f>
        <v>125000</v>
      </c>
    </row>
    <row r="37" spans="1:11" x14ac:dyDescent="0.25">
      <c r="A37" s="1">
        <v>2</v>
      </c>
      <c r="B37" s="1">
        <v>1</v>
      </c>
      <c r="C37" s="1">
        <v>211</v>
      </c>
      <c r="D37" s="1">
        <v>1</v>
      </c>
      <c r="E37" s="1">
        <v>1</v>
      </c>
      <c r="F37" s="1"/>
      <c r="G37" s="1"/>
      <c r="H37" s="1"/>
      <c r="I37" s="1"/>
      <c r="J37" s="7" t="s">
        <v>106</v>
      </c>
      <c r="K37" s="5">
        <f>SUM(K38:K38)</f>
        <v>125000</v>
      </c>
    </row>
    <row r="38" spans="1:11" x14ac:dyDescent="0.25">
      <c r="A38" s="1">
        <v>2</v>
      </c>
      <c r="B38" s="1">
        <v>1</v>
      </c>
      <c r="C38" s="1">
        <v>211</v>
      </c>
      <c r="D38" s="1">
        <v>1</v>
      </c>
      <c r="E38" s="1">
        <v>1</v>
      </c>
      <c r="F38" s="1">
        <v>15</v>
      </c>
      <c r="G38" s="3" t="str">
        <f>+G32</f>
        <v>JRE</v>
      </c>
      <c r="H38" s="3" t="str">
        <f>+H32</f>
        <v>03</v>
      </c>
      <c r="I38" s="3" t="str">
        <f>+I32</f>
        <v>SDM</v>
      </c>
      <c r="J38" s="7" t="str">
        <f>+J32</f>
        <v>GOBIERNO ABIERTO</v>
      </c>
      <c r="K38" s="5">
        <v>125000</v>
      </c>
    </row>
    <row r="39" spans="1:11" x14ac:dyDescent="0.25">
      <c r="A39" s="1">
        <v>2</v>
      </c>
      <c r="B39" s="1">
        <v>1</v>
      </c>
      <c r="C39" s="1">
        <v>211</v>
      </c>
      <c r="D39" s="1">
        <f>+'PPTO COMUNA'!D49</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SUM(K41:K41)</f>
        <v>0</v>
      </c>
    </row>
    <row r="41" spans="1:11" x14ac:dyDescent="0.25">
      <c r="A41" s="1">
        <v>2</v>
      </c>
      <c r="B41" s="1">
        <v>1</v>
      </c>
      <c r="C41" s="1">
        <v>211</v>
      </c>
      <c r="D41" s="1">
        <f>+D39</f>
        <v>7</v>
      </c>
      <c r="E41" s="1">
        <v>1</v>
      </c>
      <c r="F41" s="1">
        <v>11</v>
      </c>
      <c r="G41" s="3" t="str">
        <f>+G38</f>
        <v>JRE</v>
      </c>
      <c r="H41" s="3" t="str">
        <f>+H38</f>
        <v>03</v>
      </c>
      <c r="I41" s="3" t="str">
        <f>+I38</f>
        <v>SDM</v>
      </c>
      <c r="J41" s="7" t="str">
        <f>+J38</f>
        <v>GOBIERNO ABIERTO</v>
      </c>
      <c r="K41" s="5">
        <v>0</v>
      </c>
    </row>
    <row r="42" spans="1:11" x14ac:dyDescent="0.25">
      <c r="A42" s="1">
        <v>2</v>
      </c>
      <c r="B42" s="1">
        <v>1</v>
      </c>
      <c r="C42" s="1">
        <v>211</v>
      </c>
      <c r="D42" s="1">
        <f>+'PPTO COMUNA'!D52</f>
        <v>8</v>
      </c>
      <c r="E42" s="1"/>
      <c r="F42" s="1"/>
      <c r="G42" s="1"/>
      <c r="H42" s="1"/>
      <c r="I42" s="1"/>
      <c r="J42" s="7" t="s">
        <v>108</v>
      </c>
      <c r="K42" s="64">
        <f>+K43</f>
        <v>125000</v>
      </c>
    </row>
    <row r="43" spans="1:11" x14ac:dyDescent="0.25">
      <c r="A43" s="1">
        <v>2</v>
      </c>
      <c r="B43" s="1">
        <v>1</v>
      </c>
      <c r="C43" s="1">
        <v>211</v>
      </c>
      <c r="D43" s="1">
        <f>+D42</f>
        <v>8</v>
      </c>
      <c r="E43" s="1">
        <v>1</v>
      </c>
      <c r="F43" s="1"/>
      <c r="G43" s="1"/>
      <c r="H43" s="1"/>
      <c r="I43" s="1"/>
      <c r="J43" s="7" t="s">
        <v>106</v>
      </c>
      <c r="K43" s="64">
        <f>+K44</f>
        <v>125000</v>
      </c>
    </row>
    <row r="44" spans="1:11" x14ac:dyDescent="0.25">
      <c r="A44" s="1">
        <v>2</v>
      </c>
      <c r="B44" s="1">
        <v>1</v>
      </c>
      <c r="C44" s="1">
        <v>211</v>
      </c>
      <c r="D44" s="1">
        <f>+D43</f>
        <v>8</v>
      </c>
      <c r="E44" s="1">
        <v>1</v>
      </c>
      <c r="F44" s="1">
        <v>15</v>
      </c>
      <c r="G44" s="3" t="str">
        <f>+G41</f>
        <v>JRE</v>
      </c>
      <c r="H44" s="3" t="str">
        <f>+H41</f>
        <v>03</v>
      </c>
      <c r="I44" s="3" t="str">
        <f>+I41</f>
        <v>SDM</v>
      </c>
      <c r="J44" s="7" t="str">
        <f>+J41</f>
        <v>GOBIERNO ABIERTO</v>
      </c>
      <c r="K44" s="64">
        <v>125000</v>
      </c>
    </row>
    <row r="45" spans="1:11" ht="26.25" x14ac:dyDescent="0.25">
      <c r="A45" s="1">
        <v>2</v>
      </c>
      <c r="B45" s="1">
        <v>1</v>
      </c>
      <c r="C45" s="1">
        <v>214</v>
      </c>
      <c r="D45" s="1"/>
      <c r="E45" s="1"/>
      <c r="F45" s="1"/>
      <c r="G45" s="1"/>
      <c r="H45" s="1"/>
      <c r="I45" s="1"/>
      <c r="J45" s="7" t="s">
        <v>109</v>
      </c>
      <c r="K45" s="5">
        <f>+K46+K49+K52</f>
        <v>125000</v>
      </c>
    </row>
    <row r="46" spans="1:11" x14ac:dyDescent="0.25">
      <c r="A46" s="1">
        <v>2</v>
      </c>
      <c r="B46" s="1">
        <v>1</v>
      </c>
      <c r="C46" s="1">
        <v>214</v>
      </c>
      <c r="D46" s="1">
        <v>1</v>
      </c>
      <c r="E46" s="1"/>
      <c r="F46" s="1"/>
      <c r="G46" s="1"/>
      <c r="H46" s="1"/>
      <c r="I46" s="1"/>
      <c r="J46" s="7" t="s">
        <v>94</v>
      </c>
      <c r="K46" s="5">
        <f>+K47</f>
        <v>125000</v>
      </c>
    </row>
    <row r="47" spans="1:11" x14ac:dyDescent="0.25">
      <c r="A47" s="1">
        <v>2</v>
      </c>
      <c r="B47" s="1">
        <v>1</v>
      </c>
      <c r="C47" s="1">
        <v>214</v>
      </c>
      <c r="D47" s="1">
        <v>1</v>
      </c>
      <c r="E47" s="1">
        <v>1</v>
      </c>
      <c r="F47" s="1"/>
      <c r="G47" s="1"/>
      <c r="H47" s="1"/>
      <c r="I47" s="1"/>
      <c r="J47" s="7" t="s">
        <v>110</v>
      </c>
      <c r="K47" s="5">
        <f>SUM(K48:K48)</f>
        <v>125000</v>
      </c>
    </row>
    <row r="48" spans="1:11" x14ac:dyDescent="0.25">
      <c r="A48" s="1">
        <v>2</v>
      </c>
      <c r="B48" s="1">
        <v>1</v>
      </c>
      <c r="C48" s="1">
        <v>214</v>
      </c>
      <c r="D48" s="1">
        <v>1</v>
      </c>
      <c r="E48" s="1">
        <v>1</v>
      </c>
      <c r="F48" s="1">
        <v>15</v>
      </c>
      <c r="G48" s="3" t="str">
        <f>+G44</f>
        <v>JRE</v>
      </c>
      <c r="H48" s="3" t="str">
        <f>+H44</f>
        <v>03</v>
      </c>
      <c r="I48" s="3" t="str">
        <f>+I44</f>
        <v>SDM</v>
      </c>
      <c r="J48" s="7" t="str">
        <f>+J44</f>
        <v>GOBIERNO ABIERTO</v>
      </c>
      <c r="K48" s="5">
        <v>125000</v>
      </c>
    </row>
    <row r="49" spans="1:11" x14ac:dyDescent="0.25">
      <c r="A49" s="1">
        <v>2</v>
      </c>
      <c r="B49" s="1">
        <v>1</v>
      </c>
      <c r="C49" s="1">
        <v>214</v>
      </c>
      <c r="D49" s="1">
        <f>+D39</f>
        <v>7</v>
      </c>
      <c r="E49" s="1"/>
      <c r="F49" s="1"/>
      <c r="G49" s="1"/>
      <c r="H49" s="1"/>
      <c r="I49" s="1"/>
      <c r="J49" s="7" t="s">
        <v>107</v>
      </c>
      <c r="K49" s="5">
        <f>+K50</f>
        <v>0</v>
      </c>
    </row>
    <row r="50" spans="1:11" x14ac:dyDescent="0.25">
      <c r="A50" s="1">
        <v>2</v>
      </c>
      <c r="B50" s="1">
        <v>1</v>
      </c>
      <c r="C50" s="1">
        <v>214</v>
      </c>
      <c r="D50" s="1">
        <f>+D39</f>
        <v>7</v>
      </c>
      <c r="E50" s="1">
        <v>1</v>
      </c>
      <c r="F50" s="1"/>
      <c r="G50" s="1"/>
      <c r="H50" s="1"/>
      <c r="I50" s="1"/>
      <c r="J50" s="7" t="s">
        <v>110</v>
      </c>
      <c r="K50" s="5">
        <f>SUM(K51:K51)</f>
        <v>0</v>
      </c>
    </row>
    <row r="51" spans="1:11" x14ac:dyDescent="0.25">
      <c r="A51" s="1">
        <v>2</v>
      </c>
      <c r="B51" s="1">
        <v>1</v>
      </c>
      <c r="C51" s="1">
        <v>214</v>
      </c>
      <c r="D51" s="1">
        <f>+D39</f>
        <v>7</v>
      </c>
      <c r="E51" s="1">
        <v>1</v>
      </c>
      <c r="F51" s="1">
        <v>11</v>
      </c>
      <c r="G51" s="3" t="str">
        <f>+G48</f>
        <v>JRE</v>
      </c>
      <c r="H51" s="3" t="str">
        <f>+H48</f>
        <v>03</v>
      </c>
      <c r="I51" s="3" t="str">
        <f>+I48</f>
        <v>SDM</v>
      </c>
      <c r="J51" s="7" t="str">
        <f>+J48</f>
        <v>GOBIERNO ABIERTO</v>
      </c>
      <c r="K51" s="5">
        <v>0</v>
      </c>
    </row>
    <row r="52" spans="1:11" x14ac:dyDescent="0.25">
      <c r="A52" s="1">
        <v>2</v>
      </c>
      <c r="B52" s="1">
        <v>1</v>
      </c>
      <c r="C52" s="1">
        <v>214</v>
      </c>
      <c r="D52" s="1">
        <f>+D42</f>
        <v>8</v>
      </c>
      <c r="E52" s="1"/>
      <c r="F52" s="1"/>
      <c r="G52" s="1"/>
      <c r="H52" s="1"/>
      <c r="I52" s="1"/>
      <c r="J52" s="7" t="s">
        <v>108</v>
      </c>
      <c r="K52" s="64">
        <f>+K53</f>
        <v>0</v>
      </c>
    </row>
    <row r="53" spans="1:11" x14ac:dyDescent="0.25">
      <c r="A53" s="1">
        <v>2</v>
      </c>
      <c r="B53" s="1">
        <v>1</v>
      </c>
      <c r="C53" s="1">
        <v>214</v>
      </c>
      <c r="D53" s="1">
        <f>+D43</f>
        <v>8</v>
      </c>
      <c r="E53" s="1">
        <v>1</v>
      </c>
      <c r="F53" s="1"/>
      <c r="G53" s="1"/>
      <c r="H53" s="1"/>
      <c r="I53" s="1"/>
      <c r="J53" s="7" t="s">
        <v>110</v>
      </c>
      <c r="K53" s="64">
        <f>+K54</f>
        <v>0</v>
      </c>
    </row>
    <row r="54" spans="1:11" x14ac:dyDescent="0.25">
      <c r="A54" s="1">
        <v>2</v>
      </c>
      <c r="B54" s="1">
        <v>1</v>
      </c>
      <c r="C54" s="1">
        <v>214</v>
      </c>
      <c r="D54" s="1">
        <f>+D42</f>
        <v>8</v>
      </c>
      <c r="E54" s="1">
        <v>1</v>
      </c>
      <c r="F54" s="1">
        <v>15</v>
      </c>
      <c r="G54" s="3" t="str">
        <f>+G51</f>
        <v>JRE</v>
      </c>
      <c r="H54" s="3" t="str">
        <f>+H51</f>
        <v>03</v>
      </c>
      <c r="I54" s="3" t="str">
        <f>+I51</f>
        <v>SDM</v>
      </c>
      <c r="J54" s="7" t="str">
        <f>+J51</f>
        <v>GOBIERNO ABIERTO</v>
      </c>
      <c r="K54" s="64">
        <v>0</v>
      </c>
    </row>
    <row r="55" spans="1:11" x14ac:dyDescent="0.25">
      <c r="A55" s="1">
        <v>2</v>
      </c>
      <c r="B55" s="1">
        <v>2</v>
      </c>
      <c r="C55" s="1"/>
      <c r="D55" s="1"/>
      <c r="E55" s="1"/>
      <c r="F55" s="1"/>
      <c r="G55" s="1"/>
      <c r="H55" s="1"/>
      <c r="I55" s="1"/>
      <c r="J55" s="7" t="s">
        <v>111</v>
      </c>
      <c r="K55" s="64">
        <f>+K56</f>
        <v>100000</v>
      </c>
    </row>
    <row r="56" spans="1:11" x14ac:dyDescent="0.25">
      <c r="A56" s="1">
        <v>2</v>
      </c>
      <c r="B56" s="1">
        <v>2</v>
      </c>
      <c r="C56" s="1">
        <v>221</v>
      </c>
      <c r="D56" s="1"/>
      <c r="E56" s="1"/>
      <c r="F56" s="1"/>
      <c r="G56" s="1"/>
      <c r="H56" s="1"/>
      <c r="I56" s="1"/>
      <c r="J56" s="7" t="s">
        <v>112</v>
      </c>
      <c r="K56" s="64">
        <f>+K57</f>
        <v>100000</v>
      </c>
    </row>
    <row r="57" spans="1:11" x14ac:dyDescent="0.25">
      <c r="A57" s="1">
        <v>2</v>
      </c>
      <c r="B57" s="1">
        <v>2</v>
      </c>
      <c r="C57" s="1">
        <v>221</v>
      </c>
      <c r="D57" s="1">
        <v>1</v>
      </c>
      <c r="E57" s="1"/>
      <c r="F57" s="1"/>
      <c r="G57" s="1"/>
      <c r="H57" s="1"/>
      <c r="I57" s="1"/>
      <c r="J57" s="7" t="s">
        <v>94</v>
      </c>
      <c r="K57" s="64">
        <f>+K58</f>
        <v>100000</v>
      </c>
    </row>
    <row r="58" spans="1:11" x14ac:dyDescent="0.25">
      <c r="A58" s="1">
        <v>2</v>
      </c>
      <c r="B58" s="1">
        <v>2</v>
      </c>
      <c r="C58" s="1">
        <v>221</v>
      </c>
      <c r="D58" s="1">
        <v>1</v>
      </c>
      <c r="E58" s="1">
        <v>1</v>
      </c>
      <c r="F58" s="1"/>
      <c r="G58" s="1"/>
      <c r="H58" s="1"/>
      <c r="I58" s="1"/>
      <c r="J58" s="7" t="s">
        <v>113</v>
      </c>
      <c r="K58" s="64">
        <f>+K59</f>
        <v>100000</v>
      </c>
    </row>
    <row r="59" spans="1:11" x14ac:dyDescent="0.25">
      <c r="A59" s="1">
        <v>2</v>
      </c>
      <c r="B59" s="1">
        <v>2</v>
      </c>
      <c r="C59" s="1">
        <v>221</v>
      </c>
      <c r="D59" s="1">
        <v>1</v>
      </c>
      <c r="E59" s="1">
        <v>1</v>
      </c>
      <c r="F59" s="1">
        <v>15</v>
      </c>
      <c r="G59" s="3" t="str">
        <f>+G54</f>
        <v>JRE</v>
      </c>
      <c r="H59" s="3" t="str">
        <f>+H54</f>
        <v>03</v>
      </c>
      <c r="I59" s="3" t="str">
        <f>+I54</f>
        <v>SDM</v>
      </c>
      <c r="J59" s="7" t="str">
        <f>+J54</f>
        <v>GOBIERNO ABIERTO</v>
      </c>
      <c r="K59" s="64">
        <v>100000</v>
      </c>
    </row>
    <row r="60" spans="1:11" x14ac:dyDescent="0.25">
      <c r="A60" s="1">
        <v>2</v>
      </c>
      <c r="B60" s="1">
        <v>6</v>
      </c>
      <c r="C60" s="1"/>
      <c r="D60" s="1"/>
      <c r="E60" s="1"/>
      <c r="F60" s="1"/>
      <c r="G60" s="1"/>
      <c r="H60" s="1"/>
      <c r="I60" s="1"/>
      <c r="J60" s="7" t="s">
        <v>114</v>
      </c>
      <c r="K60" s="64">
        <f>+K61</f>
        <v>0</v>
      </c>
    </row>
    <row r="61" spans="1:11" x14ac:dyDescent="0.25">
      <c r="A61" s="1">
        <v>2</v>
      </c>
      <c r="B61" s="1">
        <v>6</v>
      </c>
      <c r="C61" s="1">
        <v>261</v>
      </c>
      <c r="D61" s="1"/>
      <c r="E61" s="1"/>
      <c r="F61" s="1"/>
      <c r="G61" s="1"/>
      <c r="H61" s="1"/>
      <c r="I61" s="1"/>
      <c r="J61" s="7" t="s">
        <v>114</v>
      </c>
      <c r="K61" s="64">
        <f>+K62+K65</f>
        <v>0</v>
      </c>
    </row>
    <row r="62" spans="1:11" x14ac:dyDescent="0.25">
      <c r="A62" s="1">
        <v>2</v>
      </c>
      <c r="B62" s="1">
        <v>6</v>
      </c>
      <c r="C62" s="1">
        <v>261</v>
      </c>
      <c r="D62" s="1">
        <v>1</v>
      </c>
      <c r="E62" s="1"/>
      <c r="F62" s="1"/>
      <c r="G62" s="1"/>
      <c r="H62" s="1"/>
      <c r="I62" s="1"/>
      <c r="J62" s="7" t="s">
        <v>94</v>
      </c>
      <c r="K62" s="64">
        <f>+K63</f>
        <v>0</v>
      </c>
    </row>
    <row r="63" spans="1:11" x14ac:dyDescent="0.25">
      <c r="A63" s="1">
        <v>2</v>
      </c>
      <c r="B63" s="1">
        <v>6</v>
      </c>
      <c r="C63" s="1">
        <v>261</v>
      </c>
      <c r="D63" s="1">
        <v>1</v>
      </c>
      <c r="E63" s="1">
        <v>1</v>
      </c>
      <c r="F63" s="1"/>
      <c r="G63" s="1"/>
      <c r="H63" s="1"/>
      <c r="I63" s="1"/>
      <c r="J63" s="7" t="s">
        <v>115</v>
      </c>
      <c r="K63" s="64">
        <f>+K64</f>
        <v>0</v>
      </c>
    </row>
    <row r="64" spans="1:11" x14ac:dyDescent="0.25">
      <c r="A64" s="1">
        <v>2</v>
      </c>
      <c r="B64" s="1">
        <v>6</v>
      </c>
      <c r="C64" s="1">
        <v>261</v>
      </c>
      <c r="D64" s="1">
        <v>1</v>
      </c>
      <c r="E64" s="1">
        <v>1</v>
      </c>
      <c r="F64" s="1">
        <v>15</v>
      </c>
      <c r="G64" s="3" t="str">
        <f>+G59</f>
        <v>JRE</v>
      </c>
      <c r="H64" s="3" t="str">
        <f>+H59</f>
        <v>03</v>
      </c>
      <c r="I64" s="3" t="str">
        <f>+I59</f>
        <v>SDM</v>
      </c>
      <c r="J64" s="7" t="str">
        <f>+J59</f>
        <v>GOBIERNO ABIERTO</v>
      </c>
      <c r="K64" s="64">
        <v>0</v>
      </c>
    </row>
    <row r="65" spans="1:11" x14ac:dyDescent="0.25">
      <c r="A65" s="1">
        <v>2</v>
      </c>
      <c r="B65" s="1">
        <v>6</v>
      </c>
      <c r="C65" s="1">
        <v>261</v>
      </c>
      <c r="D65" s="1">
        <f>+'PPTO COMUNA'!D49</f>
        <v>7</v>
      </c>
      <c r="E65" s="1"/>
      <c r="F65" s="1"/>
      <c r="G65" s="1"/>
      <c r="H65" s="1"/>
      <c r="I65" s="1"/>
      <c r="J65" s="7" t="s">
        <v>107</v>
      </c>
      <c r="K65" s="64">
        <f>+K66</f>
        <v>0</v>
      </c>
    </row>
    <row r="66" spans="1:11" x14ac:dyDescent="0.25">
      <c r="A66" s="1">
        <v>2</v>
      </c>
      <c r="B66" s="1">
        <v>6</v>
      </c>
      <c r="C66" s="1">
        <v>261</v>
      </c>
      <c r="D66" s="1">
        <f>+D65</f>
        <v>7</v>
      </c>
      <c r="E66" s="1">
        <v>1</v>
      </c>
      <c r="F66" s="1"/>
      <c r="G66" s="1"/>
      <c r="H66" s="1"/>
      <c r="I66" s="1"/>
      <c r="J66" s="7" t="s">
        <v>115</v>
      </c>
      <c r="K66" s="64">
        <f>+K67</f>
        <v>0</v>
      </c>
    </row>
    <row r="67" spans="1:11" x14ac:dyDescent="0.25">
      <c r="A67" s="1">
        <v>2</v>
      </c>
      <c r="B67" s="1">
        <v>6</v>
      </c>
      <c r="C67" s="1">
        <v>261</v>
      </c>
      <c r="D67" s="1">
        <f>+D66</f>
        <v>7</v>
      </c>
      <c r="E67" s="1">
        <v>1</v>
      </c>
      <c r="F67" s="1">
        <v>11</v>
      </c>
      <c r="G67" s="3" t="str">
        <f>+G64</f>
        <v>JRE</v>
      </c>
      <c r="H67" s="3" t="str">
        <f>+H64</f>
        <v>03</v>
      </c>
      <c r="I67" s="3" t="str">
        <f>+I64</f>
        <v>SDM</v>
      </c>
      <c r="J67" s="7" t="str">
        <f>+J64</f>
        <v>GOBIERNO ABIERTO</v>
      </c>
      <c r="K67" s="64">
        <v>0</v>
      </c>
    </row>
    <row r="68" spans="1:11" x14ac:dyDescent="0.25">
      <c r="A68" s="1">
        <v>2</v>
      </c>
      <c r="B68" s="1">
        <v>6</v>
      </c>
      <c r="C68" s="1">
        <v>261</v>
      </c>
      <c r="D68" s="1">
        <f>+'PPTO COMUNA'!D52</f>
        <v>8</v>
      </c>
      <c r="E68" s="1"/>
      <c r="F68" s="1"/>
      <c r="G68" s="1"/>
      <c r="H68" s="1"/>
      <c r="I68" s="1"/>
      <c r="J68" s="7" t="s">
        <v>108</v>
      </c>
      <c r="K68" s="64">
        <f>+K69</f>
        <v>0</v>
      </c>
    </row>
    <row r="69" spans="1:11" x14ac:dyDescent="0.25">
      <c r="A69" s="1">
        <v>2</v>
      </c>
      <c r="B69" s="1">
        <v>6</v>
      </c>
      <c r="C69" s="1">
        <v>261</v>
      </c>
      <c r="D69" s="1">
        <f>+D68</f>
        <v>8</v>
      </c>
      <c r="E69" s="1">
        <v>1</v>
      </c>
      <c r="F69" s="1"/>
      <c r="G69" s="1"/>
      <c r="H69" s="1"/>
      <c r="I69" s="1"/>
      <c r="J69" s="7" t="s">
        <v>115</v>
      </c>
      <c r="K69" s="64">
        <f>+K70</f>
        <v>0</v>
      </c>
    </row>
    <row r="70" spans="1:11" x14ac:dyDescent="0.25">
      <c r="A70" s="1">
        <v>2</v>
      </c>
      <c r="B70" s="1">
        <v>6</v>
      </c>
      <c r="C70" s="1">
        <v>261</v>
      </c>
      <c r="D70" s="1">
        <f>+D68</f>
        <v>8</v>
      </c>
      <c r="E70" s="1">
        <v>1</v>
      </c>
      <c r="F70" s="1">
        <v>15</v>
      </c>
      <c r="G70" s="3" t="str">
        <f>+G67</f>
        <v>JRE</v>
      </c>
      <c r="H70" s="3" t="str">
        <f>+H67</f>
        <v>03</v>
      </c>
      <c r="I70" s="3" t="str">
        <f>+I67</f>
        <v>SDM</v>
      </c>
      <c r="J70" s="7" t="str">
        <f>+J67</f>
        <v>GOBIERNO ABIERTO</v>
      </c>
      <c r="K70" s="64">
        <v>0</v>
      </c>
    </row>
    <row r="71" spans="1:11" x14ac:dyDescent="0.25">
      <c r="A71" s="1">
        <v>2</v>
      </c>
      <c r="B71" s="1">
        <v>9</v>
      </c>
      <c r="C71" s="1"/>
      <c r="D71" s="1"/>
      <c r="E71" s="1"/>
      <c r="F71" s="1"/>
      <c r="G71" s="1"/>
      <c r="H71" s="1"/>
      <c r="I71" s="1"/>
      <c r="J71" s="7" t="s">
        <v>116</v>
      </c>
      <c r="K71" s="64">
        <f>+K72+K76</f>
        <v>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+D65</f>
        <v>7</v>
      </c>
      <c r="E73" s="1"/>
      <c r="F73" s="1"/>
      <c r="G73" s="1"/>
      <c r="H73" s="1"/>
      <c r="I73" s="1"/>
      <c r="J73" s="7" t="s">
        <v>107</v>
      </c>
      <c r="K73" s="64">
        <f>+K74</f>
        <v>0</v>
      </c>
    </row>
    <row r="74" spans="1:11" ht="26.25" x14ac:dyDescent="0.25">
      <c r="A74" s="1">
        <v>2</v>
      </c>
      <c r="B74" s="1">
        <v>9</v>
      </c>
      <c r="C74" s="1">
        <v>291</v>
      </c>
      <c r="D74" s="1">
        <f>+D73</f>
        <v>7</v>
      </c>
      <c r="E74" s="1">
        <v>1</v>
      </c>
      <c r="F74" s="1"/>
      <c r="G74" s="1"/>
      <c r="H74" s="1"/>
      <c r="I74" s="1"/>
      <c r="J74" s="7" t="s">
        <v>118</v>
      </c>
      <c r="K74" s="64">
        <f>+K75</f>
        <v>0</v>
      </c>
    </row>
    <row r="75" spans="1:11" x14ac:dyDescent="0.25">
      <c r="A75" s="1">
        <v>2</v>
      </c>
      <c r="B75" s="1">
        <v>9</v>
      </c>
      <c r="C75" s="1">
        <v>291</v>
      </c>
      <c r="D75" s="1">
        <f>+D73</f>
        <v>7</v>
      </c>
      <c r="E75" s="1">
        <v>1</v>
      </c>
      <c r="F75" s="1">
        <v>11</v>
      </c>
      <c r="G75" s="3" t="str">
        <f>+G70</f>
        <v>JRE</v>
      </c>
      <c r="H75" s="3" t="str">
        <f>+H70</f>
        <v>03</v>
      </c>
      <c r="I75" s="3" t="str">
        <f>+I70</f>
        <v>SDM</v>
      </c>
      <c r="J75" s="7" t="str">
        <f>+J70</f>
        <v>GOBIERNO ABIERTO</v>
      </c>
      <c r="K75" s="64">
        <v>0</v>
      </c>
    </row>
    <row r="76" spans="1:11" x14ac:dyDescent="0.25">
      <c r="A76" s="1">
        <v>2</v>
      </c>
      <c r="B76" s="1">
        <v>9</v>
      </c>
      <c r="C76" s="1">
        <v>296</v>
      </c>
      <c r="D76" s="1"/>
      <c r="E76" s="1"/>
      <c r="F76" s="1"/>
      <c r="G76" s="1"/>
      <c r="H76" s="1"/>
      <c r="I76" s="1"/>
      <c r="J76" s="7" t="s">
        <v>119</v>
      </c>
      <c r="K76" s="64">
        <v>0</v>
      </c>
    </row>
    <row r="77" spans="1:11" x14ac:dyDescent="0.25">
      <c r="A77" s="1">
        <v>2</v>
      </c>
      <c r="B77" s="1">
        <v>9</v>
      </c>
      <c r="C77" s="1">
        <v>296</v>
      </c>
      <c r="D77" s="1">
        <v>1</v>
      </c>
      <c r="E77" s="1"/>
      <c r="F77" s="1"/>
      <c r="G77" s="1"/>
      <c r="H77" s="1"/>
      <c r="I77" s="1"/>
      <c r="J77" s="7" t="s">
        <v>94</v>
      </c>
      <c r="K77" s="64">
        <f>+K78</f>
        <v>0</v>
      </c>
    </row>
    <row r="78" spans="1:11" x14ac:dyDescent="0.25">
      <c r="A78" s="1">
        <v>2</v>
      </c>
      <c r="B78" s="1">
        <v>9</v>
      </c>
      <c r="C78" s="1">
        <v>296</v>
      </c>
      <c r="D78" s="1">
        <v>1</v>
      </c>
      <c r="E78" s="1">
        <v>1</v>
      </c>
      <c r="F78" s="1"/>
      <c r="G78" s="1"/>
      <c r="H78" s="1"/>
      <c r="I78" s="1"/>
      <c r="J78" s="7" t="s">
        <v>120</v>
      </c>
      <c r="K78" s="64">
        <f>+K79</f>
        <v>0</v>
      </c>
    </row>
    <row r="79" spans="1:11" x14ac:dyDescent="0.25">
      <c r="A79" s="1">
        <v>2</v>
      </c>
      <c r="B79" s="1">
        <v>9</v>
      </c>
      <c r="C79" s="1">
        <v>296</v>
      </c>
      <c r="D79" s="1">
        <v>1</v>
      </c>
      <c r="E79" s="1">
        <v>1</v>
      </c>
      <c r="F79" s="1">
        <v>15</v>
      </c>
      <c r="G79" s="3" t="str">
        <f>+G75</f>
        <v>JRE</v>
      </c>
      <c r="H79" s="3" t="str">
        <f>+H75</f>
        <v>03</v>
      </c>
      <c r="I79" s="3" t="str">
        <f>+I75</f>
        <v>SDM</v>
      </c>
      <c r="J79" s="7" t="str">
        <f>+J75</f>
        <v>GOBIERNO ABIERTO</v>
      </c>
      <c r="K79" s="64">
        <v>0</v>
      </c>
    </row>
    <row r="80" spans="1:11" x14ac:dyDescent="0.25">
      <c r="A80" s="1">
        <v>2</v>
      </c>
      <c r="B80" s="1">
        <v>9</v>
      </c>
      <c r="C80" s="1">
        <v>296</v>
      </c>
      <c r="D80" s="1">
        <f>+D73</f>
        <v>7</v>
      </c>
      <c r="E80" s="1"/>
      <c r="F80" s="1"/>
      <c r="G80" s="1"/>
      <c r="H80" s="1"/>
      <c r="I80" s="1"/>
      <c r="J80" s="7" t="s">
        <v>107</v>
      </c>
      <c r="K80" s="64">
        <f>+K81</f>
        <v>0</v>
      </c>
    </row>
    <row r="81" spans="1:11" x14ac:dyDescent="0.25">
      <c r="A81" s="1">
        <v>2</v>
      </c>
      <c r="B81" s="1">
        <v>9</v>
      </c>
      <c r="C81" s="1">
        <v>296</v>
      </c>
      <c r="D81" s="1">
        <f>+D73</f>
        <v>7</v>
      </c>
      <c r="E81" s="1">
        <v>1</v>
      </c>
      <c r="F81" s="1"/>
      <c r="G81" s="1"/>
      <c r="H81" s="1"/>
      <c r="I81" s="1"/>
      <c r="J81" s="7" t="s">
        <v>120</v>
      </c>
      <c r="K81" s="64">
        <f>+K82</f>
        <v>0</v>
      </c>
    </row>
    <row r="82" spans="1:11" x14ac:dyDescent="0.25">
      <c r="A82" s="1">
        <v>2</v>
      </c>
      <c r="B82" s="1">
        <v>9</v>
      </c>
      <c r="C82" s="1">
        <v>296</v>
      </c>
      <c r="D82" s="1">
        <f>+D73</f>
        <v>7</v>
      </c>
      <c r="E82" s="1">
        <v>1</v>
      </c>
      <c r="F82" s="1">
        <v>11</v>
      </c>
      <c r="G82" s="3" t="str">
        <f>+G79</f>
        <v>JRE</v>
      </c>
      <c r="H82" s="3" t="str">
        <f>+H79</f>
        <v>03</v>
      </c>
      <c r="I82" s="3" t="str">
        <f>+I79</f>
        <v>SDM</v>
      </c>
      <c r="J82" s="7" t="str">
        <f>+J79</f>
        <v>GOBIERNO ABIERTO</v>
      </c>
      <c r="K82" s="64">
        <v>0</v>
      </c>
    </row>
    <row r="83" spans="1:11" x14ac:dyDescent="0.25">
      <c r="A83" s="1">
        <v>2</v>
      </c>
      <c r="B83" s="1">
        <v>9</v>
      </c>
      <c r="C83" s="1">
        <v>296</v>
      </c>
      <c r="D83" s="1">
        <f>+D69</f>
        <v>8</v>
      </c>
      <c r="E83" s="1"/>
      <c r="F83" s="1"/>
      <c r="G83" s="1"/>
      <c r="H83" s="1"/>
      <c r="I83" s="1"/>
      <c r="J83" s="7" t="s">
        <v>108</v>
      </c>
      <c r="K83" s="64">
        <f>+K84</f>
        <v>0</v>
      </c>
    </row>
    <row r="84" spans="1:11" x14ac:dyDescent="0.25">
      <c r="A84" s="1">
        <v>2</v>
      </c>
      <c r="B84" s="1">
        <v>9</v>
      </c>
      <c r="C84" s="1">
        <v>296</v>
      </c>
      <c r="D84" s="1">
        <f>+D68</f>
        <v>8</v>
      </c>
      <c r="E84" s="1">
        <v>1</v>
      </c>
      <c r="F84" s="1"/>
      <c r="G84" s="1"/>
      <c r="H84" s="1"/>
      <c r="I84" s="1"/>
      <c r="J84" s="7" t="s">
        <v>120</v>
      </c>
      <c r="K84" s="64">
        <f>+K85</f>
        <v>0</v>
      </c>
    </row>
    <row r="85" spans="1:11" x14ac:dyDescent="0.25">
      <c r="A85" s="1">
        <v>2</v>
      </c>
      <c r="B85" s="1">
        <v>9</v>
      </c>
      <c r="C85" s="1">
        <v>296</v>
      </c>
      <c r="D85" s="1">
        <f>+D68</f>
        <v>8</v>
      </c>
      <c r="E85" s="1">
        <v>1</v>
      </c>
      <c r="F85" s="1">
        <v>15</v>
      </c>
      <c r="G85" s="3" t="str">
        <f>+G82</f>
        <v>JRE</v>
      </c>
      <c r="H85" s="3" t="str">
        <f>+H82</f>
        <v>03</v>
      </c>
      <c r="I85" s="3" t="str">
        <f>+I82</f>
        <v>SDM</v>
      </c>
      <c r="J85" s="7" t="str">
        <f>+J82</f>
        <v>GOBIERNO ABIERTO</v>
      </c>
      <c r="K85" s="64">
        <v>0</v>
      </c>
    </row>
    <row r="86" spans="1:11" x14ac:dyDescent="0.25">
      <c r="A86" s="1">
        <v>3</v>
      </c>
      <c r="B86" s="1"/>
      <c r="C86" s="1"/>
      <c r="D86" s="1"/>
      <c r="E86" s="1"/>
      <c r="F86" s="1"/>
      <c r="G86" s="1"/>
      <c r="H86" s="1"/>
      <c r="I86" s="1"/>
      <c r="J86" s="7" t="s">
        <v>121</v>
      </c>
      <c r="K86" s="64">
        <f>+K87+K95+K111</f>
        <v>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x14ac:dyDescent="0.25">
      <c r="A91" s="1">
        <v>3</v>
      </c>
      <c r="B91" s="1">
        <v>1</v>
      </c>
      <c r="C91" s="1">
        <v>314</v>
      </c>
      <c r="D91" s="1">
        <v>1</v>
      </c>
      <c r="E91" s="1">
        <v>1</v>
      </c>
      <c r="F91" s="1">
        <v>15</v>
      </c>
      <c r="G91" s="3" t="str">
        <f>+G85</f>
        <v>JRE</v>
      </c>
      <c r="H91" s="3" t="str">
        <f>+H85</f>
        <v>03</v>
      </c>
      <c r="I91" s="3" t="str">
        <f>+I85</f>
        <v>SDM</v>
      </c>
      <c r="J91" s="7" t="str">
        <f>+J85</f>
        <v>GOBIERNO ABIERTO</v>
      </c>
      <c r="K91" s="64">
        <v>0</v>
      </c>
    </row>
    <row r="92" spans="1:11" x14ac:dyDescent="0.25">
      <c r="A92" s="1">
        <v>3</v>
      </c>
      <c r="B92" s="1">
        <v>1</v>
      </c>
      <c r="C92" s="1">
        <v>314</v>
      </c>
      <c r="D92" s="1">
        <f>+D80</f>
        <v>7</v>
      </c>
      <c r="E92" s="1"/>
      <c r="F92" s="1"/>
      <c r="G92" s="1"/>
      <c r="H92" s="1"/>
      <c r="I92" s="1"/>
      <c r="J92" s="7" t="s">
        <v>107</v>
      </c>
      <c r="K92" s="64">
        <f>+K93</f>
        <v>0</v>
      </c>
    </row>
    <row r="93" spans="1:11" x14ac:dyDescent="0.25">
      <c r="A93" s="1">
        <v>3</v>
      </c>
      <c r="B93" s="1">
        <v>1</v>
      </c>
      <c r="C93" s="1">
        <v>314</v>
      </c>
      <c r="D93" s="1">
        <f>+D80</f>
        <v>7</v>
      </c>
      <c r="E93" s="1">
        <v>1</v>
      </c>
      <c r="F93" s="1"/>
      <c r="G93" s="1"/>
      <c r="H93" s="1"/>
      <c r="I93" s="1"/>
      <c r="J93" s="7" t="s">
        <v>124</v>
      </c>
      <c r="K93" s="64">
        <f>+K94</f>
        <v>0</v>
      </c>
    </row>
    <row r="94" spans="1:11" x14ac:dyDescent="0.25">
      <c r="A94" s="1">
        <v>3</v>
      </c>
      <c r="B94" s="1">
        <v>1</v>
      </c>
      <c r="C94" s="1">
        <v>314</v>
      </c>
      <c r="D94" s="1">
        <f>+D80</f>
        <v>7</v>
      </c>
      <c r="E94" s="1">
        <v>1</v>
      </c>
      <c r="F94" s="1">
        <v>11</v>
      </c>
      <c r="G94" s="3" t="str">
        <f>+G91</f>
        <v>JRE</v>
      </c>
      <c r="H94" s="3" t="str">
        <f>+H91</f>
        <v>03</v>
      </c>
      <c r="I94" s="3" t="str">
        <f>+I91</f>
        <v>SDM</v>
      </c>
      <c r="J94" s="7" t="str">
        <f>+J91</f>
        <v>GOBIERNO ABIERTO</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x14ac:dyDescent="0.25">
      <c r="A99" s="1">
        <v>3</v>
      </c>
      <c r="B99" s="1">
        <v>4</v>
      </c>
      <c r="C99" s="1">
        <v>341</v>
      </c>
      <c r="D99" s="1">
        <v>1</v>
      </c>
      <c r="E99" s="1">
        <v>1</v>
      </c>
      <c r="F99" s="1">
        <v>15</v>
      </c>
      <c r="G99" s="3" t="str">
        <f>+G94</f>
        <v>JRE</v>
      </c>
      <c r="H99" s="3" t="str">
        <f>+H94</f>
        <v>03</v>
      </c>
      <c r="I99" s="3" t="str">
        <f>+I94</f>
        <v>SDM</v>
      </c>
      <c r="J99" s="7" t="str">
        <f>+J94</f>
        <v>GOBIERNO ABIERTO</v>
      </c>
      <c r="K99" s="64">
        <v>0</v>
      </c>
    </row>
    <row r="100" spans="1:11" x14ac:dyDescent="0.25">
      <c r="A100" s="1">
        <v>3</v>
      </c>
      <c r="B100" s="1">
        <v>4</v>
      </c>
      <c r="C100" s="1">
        <v>341</v>
      </c>
      <c r="D100" s="1">
        <f>+'PPTO COMUNA'!D49</f>
        <v>7</v>
      </c>
      <c r="E100" s="1"/>
      <c r="F100" s="1"/>
      <c r="G100" s="1"/>
      <c r="H100" s="1"/>
      <c r="I100" s="1"/>
      <c r="J100" s="7" t="s">
        <v>107</v>
      </c>
      <c r="K100" s="64">
        <f>+K101</f>
        <v>0</v>
      </c>
    </row>
    <row r="101" spans="1:11" x14ac:dyDescent="0.25">
      <c r="A101" s="1">
        <v>3</v>
      </c>
      <c r="B101" s="1">
        <v>4</v>
      </c>
      <c r="C101" s="1">
        <v>341</v>
      </c>
      <c r="D101" s="1">
        <f>+D100</f>
        <v>7</v>
      </c>
      <c r="E101" s="1">
        <v>1</v>
      </c>
      <c r="F101" s="1"/>
      <c r="G101" s="1"/>
      <c r="H101" s="1"/>
      <c r="I101" s="1"/>
      <c r="J101" s="7" t="s">
        <v>127</v>
      </c>
      <c r="K101" s="64">
        <f>+K102</f>
        <v>0</v>
      </c>
    </row>
    <row r="102" spans="1:11" x14ac:dyDescent="0.25">
      <c r="A102" s="1">
        <v>3</v>
      </c>
      <c r="B102" s="1">
        <v>4</v>
      </c>
      <c r="C102" s="1">
        <v>341</v>
      </c>
      <c r="D102" s="1">
        <f>+D100</f>
        <v>7</v>
      </c>
      <c r="E102" s="1">
        <v>1</v>
      </c>
      <c r="F102" s="1">
        <v>11</v>
      </c>
      <c r="G102" s="3" t="str">
        <f>+G99</f>
        <v>JRE</v>
      </c>
      <c r="H102" s="3" t="str">
        <f>+H99</f>
        <v>03</v>
      </c>
      <c r="I102" s="3" t="str">
        <f>+I99</f>
        <v>SDM</v>
      </c>
      <c r="J102" s="7" t="str">
        <f>+J99</f>
        <v>GOBIERNO ABIERTO</v>
      </c>
      <c r="K102" s="64">
        <v>0</v>
      </c>
    </row>
    <row r="103" spans="1:11" x14ac:dyDescent="0.25">
      <c r="A103" s="1">
        <v>3</v>
      </c>
      <c r="B103" s="1">
        <v>4</v>
      </c>
      <c r="C103" s="1">
        <v>341</v>
      </c>
      <c r="D103" s="1">
        <f>+'PPTO COMUNA'!D52</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x14ac:dyDescent="0.25">
      <c r="A105" s="1">
        <v>3</v>
      </c>
      <c r="B105" s="1">
        <v>4</v>
      </c>
      <c r="C105" s="1">
        <v>341</v>
      </c>
      <c r="D105" s="1">
        <f>+D103</f>
        <v>8</v>
      </c>
      <c r="E105" s="1">
        <v>1</v>
      </c>
      <c r="F105" s="1">
        <v>15</v>
      </c>
      <c r="G105" s="3" t="str">
        <f>+G102</f>
        <v>JRE</v>
      </c>
      <c r="H105" s="3" t="str">
        <f>+H102</f>
        <v>03</v>
      </c>
      <c r="I105" s="3" t="str">
        <f>+I102</f>
        <v>SDM</v>
      </c>
      <c r="J105" s="7" t="str">
        <f>+J102</f>
        <v>GOBIERNO ABIERTO</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+D100</f>
        <v>7</v>
      </c>
      <c r="E108" s="1"/>
      <c r="F108" s="1"/>
      <c r="G108" s="1"/>
      <c r="H108" s="1"/>
      <c r="I108" s="1"/>
      <c r="J108" s="7" t="s">
        <v>107</v>
      </c>
      <c r="K108" s="64">
        <f>+K109</f>
        <v>0</v>
      </c>
    </row>
    <row r="109" spans="1:11" x14ac:dyDescent="0.25">
      <c r="A109" s="1">
        <v>3</v>
      </c>
      <c r="B109" s="1">
        <v>5</v>
      </c>
      <c r="C109" s="1">
        <v>353</v>
      </c>
      <c r="D109" s="1">
        <f>+D100</f>
        <v>7</v>
      </c>
      <c r="E109" s="1">
        <v>1</v>
      </c>
      <c r="F109" s="1"/>
      <c r="G109" s="1"/>
      <c r="H109" s="1"/>
      <c r="I109" s="1"/>
      <c r="J109" s="7" t="s">
        <v>130</v>
      </c>
      <c r="K109" s="64">
        <f>+K110</f>
        <v>0</v>
      </c>
    </row>
    <row r="110" spans="1:11" x14ac:dyDescent="0.25">
      <c r="A110" s="1">
        <v>3</v>
      </c>
      <c r="B110" s="1">
        <v>5</v>
      </c>
      <c r="C110" s="1">
        <v>353</v>
      </c>
      <c r="D110" s="1">
        <f>+D100</f>
        <v>7</v>
      </c>
      <c r="E110" s="1">
        <v>1</v>
      </c>
      <c r="F110" s="1">
        <v>11</v>
      </c>
      <c r="G110" s="3" t="str">
        <f>+G105</f>
        <v>JRE</v>
      </c>
      <c r="H110" s="3" t="str">
        <f>+H105</f>
        <v>03</v>
      </c>
      <c r="I110" s="3" t="str">
        <f>+I105</f>
        <v>SDM</v>
      </c>
      <c r="J110" s="7" t="str">
        <f>+J105</f>
        <v>GOBIERNO ABIERTO</v>
      </c>
      <c r="K110" s="64">
        <v>0</v>
      </c>
    </row>
    <row r="111" spans="1:11" x14ac:dyDescent="0.25">
      <c r="A111" s="1">
        <v>3</v>
      </c>
      <c r="B111" s="1">
        <v>9</v>
      </c>
      <c r="C111" s="1"/>
      <c r="D111" s="1"/>
      <c r="E111" s="1"/>
      <c r="F111" s="1"/>
      <c r="G111" s="1"/>
      <c r="H111" s="1"/>
      <c r="I111" s="1"/>
      <c r="J111" s="7" t="s">
        <v>131</v>
      </c>
      <c r="K111" s="64">
        <f>+K112</f>
        <v>0</v>
      </c>
    </row>
    <row r="112" spans="1:11" x14ac:dyDescent="0.25">
      <c r="A112" s="1">
        <v>3</v>
      </c>
      <c r="B112" s="1">
        <v>9</v>
      </c>
      <c r="C112" s="1">
        <v>395</v>
      </c>
      <c r="D112" s="1"/>
      <c r="E112" s="1"/>
      <c r="F112" s="1"/>
      <c r="G112" s="1"/>
      <c r="H112" s="1"/>
      <c r="I112" s="1"/>
      <c r="J112" s="7" t="s">
        <v>132</v>
      </c>
      <c r="K112" s="64">
        <f>+K113+K116</f>
        <v>0</v>
      </c>
    </row>
    <row r="113" spans="1:11" x14ac:dyDescent="0.25">
      <c r="A113" s="1">
        <v>3</v>
      </c>
      <c r="B113" s="1">
        <v>9</v>
      </c>
      <c r="C113" s="1">
        <v>395</v>
      </c>
      <c r="D113" s="1">
        <v>1</v>
      </c>
      <c r="E113" s="1"/>
      <c r="F113" s="1"/>
      <c r="G113" s="1"/>
      <c r="H113" s="1"/>
      <c r="I113" s="1"/>
      <c r="J113" s="7" t="s">
        <v>94</v>
      </c>
      <c r="K113" s="64">
        <f>+K114</f>
        <v>0</v>
      </c>
    </row>
    <row r="114" spans="1:11" x14ac:dyDescent="0.25">
      <c r="A114" s="1">
        <v>3</v>
      </c>
      <c r="B114" s="1">
        <v>9</v>
      </c>
      <c r="C114" s="1">
        <v>395</v>
      </c>
      <c r="D114" s="1">
        <v>1</v>
      </c>
      <c r="E114" s="1">
        <v>1</v>
      </c>
      <c r="F114" s="1"/>
      <c r="G114" s="1"/>
      <c r="H114" s="1"/>
      <c r="I114" s="1"/>
      <c r="J114" s="7" t="s">
        <v>133</v>
      </c>
      <c r="K114" s="64">
        <f>+K115</f>
        <v>0</v>
      </c>
    </row>
    <row r="115" spans="1:11" x14ac:dyDescent="0.25">
      <c r="A115" s="1">
        <v>3</v>
      </c>
      <c r="B115" s="1">
        <v>9</v>
      </c>
      <c r="C115" s="1">
        <v>395</v>
      </c>
      <c r="D115" s="1">
        <v>1</v>
      </c>
      <c r="E115" s="1">
        <v>1</v>
      </c>
      <c r="F115" s="1">
        <v>15</v>
      </c>
      <c r="G115" s="3" t="str">
        <f>+G110</f>
        <v>JRE</v>
      </c>
      <c r="H115" s="3" t="str">
        <f>+H110</f>
        <v>03</v>
      </c>
      <c r="I115" s="3" t="str">
        <f>+I110</f>
        <v>SDM</v>
      </c>
      <c r="J115" s="7" t="str">
        <f>+J110</f>
        <v>GOBIERNO ABIERTO</v>
      </c>
      <c r="K115" s="64">
        <v>0</v>
      </c>
    </row>
    <row r="116" spans="1:11" x14ac:dyDescent="0.25">
      <c r="A116" s="1">
        <v>3</v>
      </c>
      <c r="B116" s="1">
        <v>9</v>
      </c>
      <c r="C116" s="1">
        <v>395</v>
      </c>
      <c r="D116" s="1">
        <v>1</v>
      </c>
      <c r="E116" s="1">
        <v>2</v>
      </c>
      <c r="F116" s="1"/>
      <c r="G116" s="1"/>
      <c r="H116" s="1"/>
      <c r="I116" s="1"/>
      <c r="J116" s="7" t="s">
        <v>134</v>
      </c>
      <c r="K116" s="64">
        <f>+K117</f>
        <v>0</v>
      </c>
    </row>
    <row r="117" spans="1:11" x14ac:dyDescent="0.25">
      <c r="A117" s="1">
        <v>3</v>
      </c>
      <c r="B117" s="1">
        <v>9</v>
      </c>
      <c r="C117" s="1">
        <v>395</v>
      </c>
      <c r="D117" s="1">
        <v>1</v>
      </c>
      <c r="E117" s="1">
        <v>2</v>
      </c>
      <c r="F117" s="1">
        <v>15</v>
      </c>
      <c r="G117" s="3" t="str">
        <f>+G115</f>
        <v>JRE</v>
      </c>
      <c r="H117" s="3" t="str">
        <f>+H115</f>
        <v>03</v>
      </c>
      <c r="I117" s="3" t="str">
        <f>+I115</f>
        <v>SDM</v>
      </c>
      <c r="J117" s="7" t="str">
        <f>+J115</f>
        <v>GOBIERNO ABIERTO</v>
      </c>
      <c r="K117" s="64">
        <v>0</v>
      </c>
    </row>
    <row r="118" spans="1:11" x14ac:dyDescent="0.25">
      <c r="A118" s="1">
        <v>4</v>
      </c>
      <c r="B118" s="1"/>
      <c r="C118" s="1"/>
      <c r="D118" s="1"/>
      <c r="E118" s="1"/>
      <c r="F118" s="1"/>
      <c r="G118" s="1"/>
      <c r="H118" s="1"/>
      <c r="I118" s="1"/>
      <c r="J118" s="7" t="s">
        <v>135</v>
      </c>
      <c r="K118" s="64">
        <f>+K119</f>
        <v>0</v>
      </c>
    </row>
    <row r="119" spans="1:11" x14ac:dyDescent="0.25">
      <c r="A119" s="1">
        <v>4</v>
      </c>
      <c r="B119" s="1">
        <v>3</v>
      </c>
      <c r="C119" s="1"/>
      <c r="D119" s="1"/>
      <c r="E119" s="1"/>
      <c r="F119" s="1"/>
      <c r="G119" s="1"/>
      <c r="H119" s="1"/>
      <c r="I119" s="1"/>
      <c r="J119" s="7" t="s">
        <v>136</v>
      </c>
      <c r="K119" s="64">
        <f>+K120</f>
        <v>0</v>
      </c>
    </row>
    <row r="120" spans="1:11" x14ac:dyDescent="0.25">
      <c r="A120" s="1">
        <v>4</v>
      </c>
      <c r="B120" s="1">
        <v>3</v>
      </c>
      <c r="C120" s="1">
        <v>438</v>
      </c>
      <c r="D120" s="1"/>
      <c r="E120" s="1"/>
      <c r="F120" s="1"/>
      <c r="G120" s="1"/>
      <c r="H120" s="1"/>
      <c r="I120" s="1"/>
      <c r="J120" s="7" t="s">
        <v>137</v>
      </c>
      <c r="K120" s="64">
        <f>+K121</f>
        <v>0</v>
      </c>
    </row>
    <row r="121" spans="1:11" x14ac:dyDescent="0.25">
      <c r="A121" s="1">
        <v>4</v>
      </c>
      <c r="B121" s="1">
        <v>3</v>
      </c>
      <c r="C121" s="1">
        <v>438</v>
      </c>
      <c r="D121" s="1">
        <v>1</v>
      </c>
      <c r="E121" s="1"/>
      <c r="F121" s="1"/>
      <c r="G121" s="1"/>
      <c r="H121" s="1"/>
      <c r="I121" s="1"/>
      <c r="J121" s="7" t="s">
        <v>94</v>
      </c>
      <c r="K121" s="64">
        <f>+K122</f>
        <v>0</v>
      </c>
    </row>
    <row r="122" spans="1:11" x14ac:dyDescent="0.25">
      <c r="A122" s="1">
        <v>4</v>
      </c>
      <c r="B122" s="1">
        <v>3</v>
      </c>
      <c r="C122" s="1">
        <v>438</v>
      </c>
      <c r="D122" s="1">
        <v>1</v>
      </c>
      <c r="E122" s="1">
        <v>1</v>
      </c>
      <c r="F122" s="1"/>
      <c r="G122" s="1"/>
      <c r="H122" s="1"/>
      <c r="I122" s="1"/>
      <c r="J122" s="7" t="s">
        <v>138</v>
      </c>
      <c r="K122" s="64">
        <f>+K123</f>
        <v>0</v>
      </c>
    </row>
    <row r="123" spans="1:11" x14ac:dyDescent="0.25">
      <c r="A123" s="1">
        <v>4</v>
      </c>
      <c r="B123" s="1">
        <v>3</v>
      </c>
      <c r="C123" s="1">
        <v>438</v>
      </c>
      <c r="D123" s="1">
        <v>1</v>
      </c>
      <c r="E123" s="1">
        <v>1</v>
      </c>
      <c r="F123" s="1">
        <v>15</v>
      </c>
      <c r="G123" s="3" t="str">
        <f>+G117</f>
        <v>JRE</v>
      </c>
      <c r="H123" s="3" t="str">
        <f>+H117</f>
        <v>03</v>
      </c>
      <c r="I123" s="3" t="str">
        <f>+I117</f>
        <v>SDM</v>
      </c>
      <c r="J123" s="7" t="str">
        <f>+J117</f>
        <v>GOBIERNO ABIERTO</v>
      </c>
      <c r="K123" s="64">
        <v>0</v>
      </c>
    </row>
    <row r="124" spans="1:11" x14ac:dyDescent="0.25">
      <c r="A124" s="1">
        <v>5</v>
      </c>
      <c r="B124" s="1"/>
      <c r="C124" s="1"/>
      <c r="D124" s="1"/>
      <c r="E124" s="1"/>
      <c r="F124" s="1"/>
      <c r="G124" s="3"/>
      <c r="H124" s="3"/>
      <c r="I124" s="3"/>
      <c r="J124" s="7" t="s">
        <v>162</v>
      </c>
      <c r="K124" s="64">
        <f>+K125+K130+K135</f>
        <v>0</v>
      </c>
    </row>
    <row r="125" spans="1:11" x14ac:dyDescent="0.25">
      <c r="A125" s="1">
        <v>5</v>
      </c>
      <c r="B125" s="1">
        <v>1</v>
      </c>
      <c r="C125" s="1"/>
      <c r="D125" s="1"/>
      <c r="E125" s="1"/>
      <c r="F125" s="1"/>
      <c r="G125" s="3"/>
      <c r="H125" s="3"/>
      <c r="I125" s="3"/>
      <c r="J125" s="7" t="s">
        <v>163</v>
      </c>
      <c r="K125" s="64">
        <f>+K126</f>
        <v>0</v>
      </c>
    </row>
    <row r="126" spans="1:11" x14ac:dyDescent="0.25">
      <c r="A126" s="1">
        <v>5</v>
      </c>
      <c r="B126" s="1">
        <v>1</v>
      </c>
      <c r="C126" s="1">
        <v>515</v>
      </c>
      <c r="D126" s="1"/>
      <c r="E126" s="1"/>
      <c r="F126" s="1"/>
      <c r="G126" s="3"/>
      <c r="H126" s="3"/>
      <c r="I126" s="3"/>
      <c r="J126" s="7" t="s">
        <v>164</v>
      </c>
      <c r="K126" s="64">
        <f>+K127</f>
        <v>0</v>
      </c>
    </row>
    <row r="127" spans="1:11" x14ac:dyDescent="0.25">
      <c r="A127" s="1">
        <v>5</v>
      </c>
      <c r="B127" s="1">
        <v>1</v>
      </c>
      <c r="C127" s="1">
        <v>515</v>
      </c>
      <c r="D127" s="1">
        <v>3</v>
      </c>
      <c r="E127" s="1"/>
      <c r="F127" s="1"/>
      <c r="G127" s="3"/>
      <c r="H127" s="3"/>
      <c r="I127" s="3"/>
      <c r="J127" s="7" t="s">
        <v>165</v>
      </c>
      <c r="K127" s="64">
        <f>+K128</f>
        <v>0</v>
      </c>
    </row>
    <row r="128" spans="1:11" x14ac:dyDescent="0.25">
      <c r="A128" s="1">
        <v>5</v>
      </c>
      <c r="B128" s="1">
        <v>1</v>
      </c>
      <c r="C128" s="1">
        <v>515</v>
      </c>
      <c r="D128" s="1">
        <v>3</v>
      </c>
      <c r="E128" s="1">
        <v>1</v>
      </c>
      <c r="F128" s="1"/>
      <c r="G128" s="3"/>
      <c r="H128" s="3"/>
      <c r="I128" s="3"/>
      <c r="J128" s="7" t="s">
        <v>166</v>
      </c>
      <c r="K128" s="64">
        <f>+K129</f>
        <v>0</v>
      </c>
    </row>
    <row r="129" spans="1:11" x14ac:dyDescent="0.25">
      <c r="A129" s="1">
        <v>5</v>
      </c>
      <c r="B129" s="1">
        <v>1</v>
      </c>
      <c r="C129" s="1">
        <v>515</v>
      </c>
      <c r="D129" s="1">
        <v>3</v>
      </c>
      <c r="E129" s="1">
        <v>1</v>
      </c>
      <c r="F129" s="1">
        <v>25</v>
      </c>
      <c r="G129" s="3" t="str">
        <f>+G123</f>
        <v>JRE</v>
      </c>
      <c r="H129" s="3" t="str">
        <f>+H123</f>
        <v>03</v>
      </c>
      <c r="I129" s="3" t="str">
        <f>+I123</f>
        <v>SDM</v>
      </c>
      <c r="J129" s="7" t="str">
        <f>+J123</f>
        <v>GOBIERNO ABIERTO</v>
      </c>
      <c r="K129" s="64">
        <v>0</v>
      </c>
    </row>
    <row r="130" spans="1:11" x14ac:dyDescent="0.25">
      <c r="A130" s="1">
        <v>5</v>
      </c>
      <c r="B130" s="1">
        <v>4</v>
      </c>
      <c r="C130" s="1"/>
      <c r="D130" s="1"/>
      <c r="E130" s="1"/>
      <c r="F130" s="1"/>
      <c r="G130" s="3"/>
      <c r="H130" s="3"/>
      <c r="I130" s="3"/>
      <c r="J130" s="7" t="s">
        <v>168</v>
      </c>
      <c r="K130" s="64">
        <f>+K131</f>
        <v>0</v>
      </c>
    </row>
    <row r="131" spans="1:11" x14ac:dyDescent="0.25">
      <c r="A131" s="1">
        <v>5</v>
      </c>
      <c r="B131" s="1">
        <v>4</v>
      </c>
      <c r="C131" s="1">
        <v>541</v>
      </c>
      <c r="D131" s="1"/>
      <c r="E131" s="1"/>
      <c r="F131" s="1"/>
      <c r="G131" s="3"/>
      <c r="H131" s="3"/>
      <c r="I131" s="3"/>
      <c r="J131" s="7" t="s">
        <v>169</v>
      </c>
      <c r="K131" s="64">
        <f>+K132</f>
        <v>0</v>
      </c>
    </row>
    <row r="132" spans="1:11" x14ac:dyDescent="0.25">
      <c r="A132" s="1">
        <v>5</v>
      </c>
      <c r="B132" s="1">
        <v>4</v>
      </c>
      <c r="C132" s="1">
        <v>541</v>
      </c>
      <c r="D132" s="1">
        <v>3</v>
      </c>
      <c r="E132" s="1"/>
      <c r="F132" s="1"/>
      <c r="G132" s="3"/>
      <c r="H132" s="3"/>
      <c r="I132" s="3"/>
      <c r="J132" s="7" t="s">
        <v>165</v>
      </c>
      <c r="K132" s="64">
        <f>+K133</f>
        <v>0</v>
      </c>
    </row>
    <row r="133" spans="1:11" x14ac:dyDescent="0.25">
      <c r="A133" s="1">
        <v>5</v>
      </c>
      <c r="B133" s="1">
        <v>4</v>
      </c>
      <c r="C133" s="1">
        <v>541</v>
      </c>
      <c r="D133" s="1">
        <v>3</v>
      </c>
      <c r="E133" s="1">
        <v>1</v>
      </c>
      <c r="F133" s="1"/>
      <c r="G133" s="3"/>
      <c r="H133" s="3"/>
      <c r="I133" s="3"/>
      <c r="J133" s="7" t="s">
        <v>169</v>
      </c>
      <c r="K133" s="64">
        <f>+K134</f>
        <v>0</v>
      </c>
    </row>
    <row r="134" spans="1:11" x14ac:dyDescent="0.25">
      <c r="A134" s="1">
        <v>5</v>
      </c>
      <c r="B134" s="1">
        <v>4</v>
      </c>
      <c r="C134" s="1">
        <v>541</v>
      </c>
      <c r="D134" s="1">
        <v>3</v>
      </c>
      <c r="E134" s="1">
        <v>1</v>
      </c>
      <c r="F134" s="1">
        <v>25</v>
      </c>
      <c r="G134" s="3" t="str">
        <f>+G129</f>
        <v>JRE</v>
      </c>
      <c r="H134" s="3" t="str">
        <f>+H129</f>
        <v>03</v>
      </c>
      <c r="I134" s="3" t="str">
        <f>+I129</f>
        <v>SDM</v>
      </c>
      <c r="J134" s="7" t="str">
        <f>+J129</f>
        <v>GOBIERNO ABIERTO</v>
      </c>
      <c r="K134" s="64">
        <v>0</v>
      </c>
    </row>
    <row r="135" spans="1:11" x14ac:dyDescent="0.25">
      <c r="A135" s="1">
        <v>5</v>
      </c>
      <c r="B135" s="1">
        <v>6</v>
      </c>
      <c r="C135" s="1"/>
      <c r="D135" s="1"/>
      <c r="E135" s="1"/>
      <c r="F135" s="1"/>
      <c r="G135" s="3"/>
      <c r="H135" s="3"/>
      <c r="I135" s="3"/>
      <c r="J135" s="7" t="s">
        <v>171</v>
      </c>
      <c r="K135" s="64">
        <f>+K136</f>
        <v>0</v>
      </c>
    </row>
    <row r="136" spans="1:11" x14ac:dyDescent="0.25">
      <c r="A136" s="1">
        <v>5</v>
      </c>
      <c r="B136" s="1">
        <v>6</v>
      </c>
      <c r="C136" s="1">
        <v>565</v>
      </c>
      <c r="D136" s="1"/>
      <c r="E136" s="1"/>
      <c r="F136" s="1"/>
      <c r="G136" s="3"/>
      <c r="H136" s="3"/>
      <c r="I136" s="3"/>
      <c r="J136" s="7" t="s">
        <v>172</v>
      </c>
      <c r="K136" s="64">
        <f>+K137</f>
        <v>0</v>
      </c>
    </row>
    <row r="137" spans="1:11" x14ac:dyDescent="0.25">
      <c r="A137" s="1">
        <v>5</v>
      </c>
      <c r="B137" s="1">
        <v>6</v>
      </c>
      <c r="C137" s="1">
        <v>565</v>
      </c>
      <c r="D137" s="1">
        <v>3</v>
      </c>
      <c r="E137" s="1"/>
      <c r="F137" s="1"/>
      <c r="G137" s="3"/>
      <c r="H137" s="3"/>
      <c r="I137" s="3"/>
      <c r="J137" s="7" t="s">
        <v>165</v>
      </c>
      <c r="K137" s="64">
        <f>+K138</f>
        <v>0</v>
      </c>
    </row>
    <row r="138" spans="1:11" x14ac:dyDescent="0.25">
      <c r="A138" s="1">
        <v>5</v>
      </c>
      <c r="B138" s="1">
        <v>6</v>
      </c>
      <c r="C138" s="1">
        <v>565</v>
      </c>
      <c r="D138" s="1">
        <v>3</v>
      </c>
      <c r="E138" s="1">
        <v>1</v>
      </c>
      <c r="F138" s="1"/>
      <c r="G138" s="3"/>
      <c r="H138" s="3"/>
      <c r="I138" s="3"/>
      <c r="J138" s="7" t="s">
        <v>172</v>
      </c>
      <c r="K138" s="64">
        <f>+K139</f>
        <v>0</v>
      </c>
    </row>
    <row r="139" spans="1:11" x14ac:dyDescent="0.25">
      <c r="A139" s="1">
        <v>5</v>
      </c>
      <c r="B139" s="1">
        <v>6</v>
      </c>
      <c r="C139" s="1">
        <v>565</v>
      </c>
      <c r="D139" s="1">
        <v>3</v>
      </c>
      <c r="E139" s="1">
        <v>1</v>
      </c>
      <c r="F139" s="1">
        <v>25</v>
      </c>
      <c r="G139" s="3" t="str">
        <f>+G134</f>
        <v>JRE</v>
      </c>
      <c r="H139" s="3" t="str">
        <f>+H134</f>
        <v>03</v>
      </c>
      <c r="I139" s="3" t="str">
        <f>+I134</f>
        <v>SDM</v>
      </c>
      <c r="J139" s="7" t="str">
        <f>+J134</f>
        <v>GOBIERNO ABIERTO</v>
      </c>
      <c r="K139" s="64">
        <v>0</v>
      </c>
    </row>
    <row r="140" spans="1:11" x14ac:dyDescent="0.25">
      <c r="A140" s="1">
        <v>6</v>
      </c>
      <c r="B140" s="1"/>
      <c r="C140" s="1"/>
      <c r="D140" s="1"/>
      <c r="E140" s="1"/>
      <c r="F140" s="1"/>
      <c r="G140" s="3"/>
      <c r="H140" s="3"/>
      <c r="I140" s="3"/>
      <c r="J140" s="7" t="s">
        <v>143</v>
      </c>
      <c r="K140" s="64">
        <v>0</v>
      </c>
    </row>
    <row r="141" spans="1:11" x14ac:dyDescent="0.25">
      <c r="A141" s="1">
        <v>6</v>
      </c>
      <c r="B141" s="1">
        <v>1</v>
      </c>
      <c r="C141" s="1"/>
      <c r="D141" s="1"/>
      <c r="E141" s="1"/>
      <c r="F141" s="1"/>
      <c r="G141" s="3"/>
      <c r="H141" s="3"/>
      <c r="I141" s="3"/>
      <c r="J141" s="7" t="s">
        <v>144</v>
      </c>
      <c r="K141" s="64">
        <v>0</v>
      </c>
    </row>
    <row r="142" spans="1:11" x14ac:dyDescent="0.25">
      <c r="A142" s="1">
        <v>6</v>
      </c>
      <c r="B142" s="1">
        <v>1</v>
      </c>
      <c r="C142" s="1">
        <v>612</v>
      </c>
      <c r="D142" s="1"/>
      <c r="E142" s="1"/>
      <c r="F142" s="1"/>
      <c r="G142" s="3"/>
      <c r="H142" s="3"/>
      <c r="I142" s="3"/>
      <c r="J142" s="7" t="s">
        <v>145</v>
      </c>
      <c r="K142" s="64">
        <v>0</v>
      </c>
    </row>
    <row r="143" spans="1:11" x14ac:dyDescent="0.25">
      <c r="A143" s="1">
        <v>6</v>
      </c>
      <c r="B143" s="1">
        <v>1</v>
      </c>
      <c r="C143" s="1">
        <v>612</v>
      </c>
      <c r="D143" s="1">
        <v>2</v>
      </c>
      <c r="E143" s="1"/>
      <c r="F143" s="1"/>
      <c r="G143" s="3"/>
      <c r="H143" s="3"/>
      <c r="I143" s="3"/>
      <c r="J143" s="7" t="s">
        <v>146</v>
      </c>
      <c r="K143" s="64">
        <v>0</v>
      </c>
    </row>
    <row r="144" spans="1:11" x14ac:dyDescent="0.25">
      <c r="A144" s="1">
        <v>6</v>
      </c>
      <c r="B144" s="1">
        <v>1</v>
      </c>
      <c r="C144" s="1">
        <v>612</v>
      </c>
      <c r="D144" s="1">
        <v>2</v>
      </c>
      <c r="E144" s="1">
        <v>1</v>
      </c>
      <c r="F144" s="1"/>
      <c r="G144" s="3"/>
      <c r="H144" s="3"/>
      <c r="I144" s="3"/>
      <c r="J144" s="7" t="s">
        <v>147</v>
      </c>
      <c r="K144" s="64">
        <v>0</v>
      </c>
    </row>
    <row r="145" spans="1:11" x14ac:dyDescent="0.25">
      <c r="A145" s="1">
        <v>6</v>
      </c>
      <c r="B145" s="1">
        <v>1</v>
      </c>
      <c r="C145" s="1">
        <v>612</v>
      </c>
      <c r="D145" s="1">
        <v>2</v>
      </c>
      <c r="E145" s="1">
        <v>1</v>
      </c>
      <c r="F145" s="1">
        <v>25</v>
      </c>
      <c r="G145" s="3"/>
      <c r="H145" s="3"/>
      <c r="I145" s="3"/>
      <c r="J145" s="7" t="s">
        <v>148</v>
      </c>
      <c r="K145" s="64">
        <v>0</v>
      </c>
    </row>
    <row r="146" spans="1:11" x14ac:dyDescent="0.25">
      <c r="A146" s="1">
        <v>6</v>
      </c>
      <c r="B146" s="1">
        <v>1</v>
      </c>
      <c r="C146" s="1">
        <v>612</v>
      </c>
      <c r="D146" s="1">
        <v>2</v>
      </c>
      <c r="E146" s="1">
        <v>1</v>
      </c>
      <c r="F146" s="1"/>
      <c r="G146" s="3"/>
      <c r="H146" s="3"/>
      <c r="I146" s="3"/>
      <c r="J146" s="7" t="s">
        <v>149</v>
      </c>
      <c r="K146" s="64">
        <v>0</v>
      </c>
    </row>
    <row r="147" spans="1:11" x14ac:dyDescent="0.25">
      <c r="A147" s="1">
        <v>6</v>
      </c>
      <c r="B147" s="1">
        <v>1</v>
      </c>
      <c r="C147" s="1">
        <v>612</v>
      </c>
      <c r="D147" s="1">
        <v>2</v>
      </c>
      <c r="E147" s="1">
        <v>1</v>
      </c>
      <c r="F147" s="1"/>
      <c r="G147" s="3"/>
      <c r="H147" s="3"/>
      <c r="I147" s="3"/>
      <c r="J147" s="7" t="s">
        <v>150</v>
      </c>
      <c r="K147" s="64">
        <v>0</v>
      </c>
    </row>
    <row r="148" spans="1:11" x14ac:dyDescent="0.25">
      <c r="A148" s="1">
        <v>6</v>
      </c>
      <c r="B148" s="1">
        <v>1</v>
      </c>
      <c r="C148" s="1">
        <v>612</v>
      </c>
      <c r="D148" s="1">
        <v>2</v>
      </c>
      <c r="E148" s="1">
        <v>1</v>
      </c>
      <c r="F148" s="1"/>
      <c r="G148" s="3"/>
      <c r="H148" s="3"/>
      <c r="I148" s="3"/>
      <c r="J148" s="7" t="s">
        <v>151</v>
      </c>
      <c r="K148" s="64">
        <v>0</v>
      </c>
    </row>
    <row r="149" spans="1:11" x14ac:dyDescent="0.25">
      <c r="A149" s="1">
        <v>6</v>
      </c>
      <c r="B149" s="1">
        <v>1</v>
      </c>
      <c r="C149" s="1">
        <v>612</v>
      </c>
      <c r="D149" s="1">
        <v>2</v>
      </c>
      <c r="E149" s="1">
        <v>1</v>
      </c>
      <c r="F149" s="1"/>
      <c r="G149" s="3"/>
      <c r="H149" s="3"/>
      <c r="I149" s="3"/>
      <c r="J149" s="7" t="s">
        <v>152</v>
      </c>
      <c r="K149" s="64">
        <v>0</v>
      </c>
    </row>
    <row r="150" spans="1:11" x14ac:dyDescent="0.25">
      <c r="A150" s="1">
        <v>6</v>
      </c>
      <c r="B150" s="1">
        <v>1</v>
      </c>
      <c r="C150" s="1">
        <v>612</v>
      </c>
      <c r="D150" s="1">
        <v>2</v>
      </c>
      <c r="E150" s="1">
        <v>1</v>
      </c>
      <c r="F150" s="1"/>
      <c r="G150" s="3"/>
      <c r="H150" s="3"/>
      <c r="I150" s="3"/>
      <c r="J150" s="7" t="s">
        <v>153</v>
      </c>
      <c r="K150" s="64">
        <v>0</v>
      </c>
    </row>
    <row r="151" spans="1:11" x14ac:dyDescent="0.25">
      <c r="A151" s="1">
        <v>6</v>
      </c>
      <c r="B151" s="1">
        <v>1</v>
      </c>
      <c r="C151" s="1">
        <v>612</v>
      </c>
      <c r="D151" s="1">
        <v>2</v>
      </c>
      <c r="E151" s="1">
        <v>1</v>
      </c>
      <c r="F151" s="1"/>
      <c r="G151" s="3"/>
      <c r="H151" s="3"/>
      <c r="I151" s="3"/>
      <c r="J151" s="7" t="s">
        <v>154</v>
      </c>
      <c r="K151" s="64">
        <v>0</v>
      </c>
    </row>
    <row r="152" spans="1:11" x14ac:dyDescent="0.25">
      <c r="A152" s="1">
        <v>6</v>
      </c>
      <c r="B152" s="1">
        <v>1</v>
      </c>
      <c r="C152" s="1">
        <v>612</v>
      </c>
      <c r="D152" s="1">
        <v>2</v>
      </c>
      <c r="E152" s="1">
        <v>1</v>
      </c>
      <c r="F152" s="1">
        <v>25</v>
      </c>
      <c r="G152" s="3"/>
      <c r="H152" s="3"/>
      <c r="I152" s="3"/>
      <c r="J152" s="7" t="s">
        <v>148</v>
      </c>
      <c r="K152" s="64">
        <v>0</v>
      </c>
    </row>
    <row r="153" spans="1:11" x14ac:dyDescent="0.25">
      <c r="A153" s="1">
        <v>6</v>
      </c>
      <c r="B153" s="1">
        <v>1</v>
      </c>
      <c r="C153" s="1">
        <v>612</v>
      </c>
      <c r="D153" s="1">
        <v>2</v>
      </c>
      <c r="E153" s="1">
        <v>1</v>
      </c>
      <c r="F153" s="1"/>
      <c r="G153" s="3"/>
      <c r="H153" s="3"/>
      <c r="I153" s="3"/>
      <c r="J153" s="7" t="s">
        <v>155</v>
      </c>
      <c r="K153" s="64">
        <v>0</v>
      </c>
    </row>
    <row r="154" spans="1:11" x14ac:dyDescent="0.25">
      <c r="A154" s="1">
        <v>6</v>
      </c>
      <c r="B154" s="1">
        <v>1</v>
      </c>
      <c r="C154" s="1">
        <v>612</v>
      </c>
      <c r="D154" s="1">
        <v>2</v>
      </c>
      <c r="E154" s="1">
        <v>1</v>
      </c>
      <c r="F154" s="1">
        <v>25</v>
      </c>
      <c r="G154" s="3"/>
      <c r="H154" s="3"/>
      <c r="I154" s="3"/>
      <c r="J154" s="7" t="s">
        <v>148</v>
      </c>
      <c r="K154" s="64">
        <v>0</v>
      </c>
    </row>
    <row r="155" spans="1:11" x14ac:dyDescent="0.25">
      <c r="A155" s="1">
        <v>6</v>
      </c>
      <c r="B155" s="1">
        <v>1</v>
      </c>
      <c r="C155" s="1">
        <v>612</v>
      </c>
      <c r="D155" s="1">
        <v>2</v>
      </c>
      <c r="E155" s="1">
        <v>1</v>
      </c>
      <c r="F155" s="1"/>
      <c r="G155" s="3"/>
      <c r="H155" s="3"/>
      <c r="I155" s="3"/>
      <c r="J155" s="7" t="s">
        <v>156</v>
      </c>
      <c r="K155" s="64">
        <v>0</v>
      </c>
    </row>
    <row r="156" spans="1:11" x14ac:dyDescent="0.25">
      <c r="A156" s="1">
        <v>6</v>
      </c>
      <c r="B156" s="1">
        <v>1</v>
      </c>
      <c r="C156" s="1">
        <v>612</v>
      </c>
      <c r="D156" s="1">
        <v>2</v>
      </c>
      <c r="E156" s="1">
        <v>1</v>
      </c>
      <c r="F156" s="1">
        <v>25</v>
      </c>
      <c r="G156" s="3"/>
      <c r="H156" s="3"/>
      <c r="I156" s="3"/>
      <c r="J156" s="7" t="s">
        <v>148</v>
      </c>
      <c r="K156" s="64">
        <v>0</v>
      </c>
    </row>
    <row r="157" spans="1:11" x14ac:dyDescent="0.25">
      <c r="A157" s="1">
        <v>6</v>
      </c>
      <c r="B157" s="1">
        <v>1</v>
      </c>
      <c r="C157" s="1">
        <v>612</v>
      </c>
      <c r="D157" s="1">
        <v>2</v>
      </c>
      <c r="E157" s="1">
        <v>1</v>
      </c>
      <c r="F157" s="1"/>
      <c r="G157" s="3"/>
      <c r="H157" s="3"/>
      <c r="I157" s="3"/>
      <c r="J157" s="7" t="s">
        <v>157</v>
      </c>
      <c r="K157" s="64">
        <v>0</v>
      </c>
    </row>
    <row r="158" spans="1:11" x14ac:dyDescent="0.25">
      <c r="A158" s="1">
        <v>6</v>
      </c>
      <c r="B158" s="1">
        <v>1</v>
      </c>
      <c r="C158" s="1">
        <v>612</v>
      </c>
      <c r="D158" s="1">
        <v>2</v>
      </c>
      <c r="E158" s="1">
        <v>1</v>
      </c>
      <c r="F158" s="1">
        <v>25</v>
      </c>
      <c r="G158" s="3"/>
      <c r="H158" s="3"/>
      <c r="I158" s="3"/>
      <c r="J158" s="7" t="s">
        <v>148</v>
      </c>
      <c r="K158" s="64">
        <v>0</v>
      </c>
    </row>
    <row r="159" spans="1:11" x14ac:dyDescent="0.25">
      <c r="A159" s="1">
        <v>6</v>
      </c>
      <c r="B159" s="1">
        <v>1</v>
      </c>
      <c r="C159" s="1">
        <v>612</v>
      </c>
      <c r="D159" s="1">
        <v>2</v>
      </c>
      <c r="E159" s="1">
        <v>2</v>
      </c>
      <c r="F159" s="1"/>
      <c r="G159" s="3"/>
      <c r="H159" s="3"/>
      <c r="I159" s="3"/>
      <c r="J159" s="7" t="s">
        <v>158</v>
      </c>
      <c r="K159" s="64">
        <v>0</v>
      </c>
    </row>
    <row r="160" spans="1:11" x14ac:dyDescent="0.25">
      <c r="A160" s="1">
        <v>6</v>
      </c>
      <c r="B160" s="1">
        <v>1</v>
      </c>
      <c r="C160" s="1">
        <v>612</v>
      </c>
      <c r="D160" s="1">
        <v>2</v>
      </c>
      <c r="E160" s="1">
        <v>2</v>
      </c>
      <c r="F160" s="1"/>
      <c r="G160" s="3"/>
      <c r="H160" s="3"/>
      <c r="I160" s="3"/>
      <c r="J160" s="7" t="s">
        <v>159</v>
      </c>
      <c r="K160" s="64">
        <v>0</v>
      </c>
    </row>
    <row r="161" spans="1:11" x14ac:dyDescent="0.25">
      <c r="A161" s="1">
        <v>6</v>
      </c>
      <c r="B161" s="1">
        <v>1</v>
      </c>
      <c r="C161" s="1">
        <v>612</v>
      </c>
      <c r="D161" s="1">
        <v>2</v>
      </c>
      <c r="E161" s="1">
        <v>2</v>
      </c>
      <c r="F161" s="1">
        <v>25</v>
      </c>
      <c r="G161" s="3"/>
      <c r="H161" s="3"/>
      <c r="I161" s="3"/>
      <c r="J161" s="7" t="s">
        <v>160</v>
      </c>
      <c r="K161" s="64">
        <v>0</v>
      </c>
    </row>
    <row r="162" spans="1:11" x14ac:dyDescent="0.25">
      <c r="A162" s="1">
        <v>6</v>
      </c>
      <c r="B162" s="1">
        <v>1</v>
      </c>
      <c r="C162" s="1">
        <v>614</v>
      </c>
      <c r="D162" s="1"/>
      <c r="E162" s="1"/>
      <c r="F162" s="1"/>
      <c r="G162" s="3"/>
      <c r="H162" s="3"/>
      <c r="I162" s="3"/>
      <c r="J162" s="7" t="s">
        <v>161</v>
      </c>
      <c r="K162" s="64">
        <v>0</v>
      </c>
    </row>
    <row r="163" spans="1:11" x14ac:dyDescent="0.25">
      <c r="A163" s="1">
        <v>6</v>
      </c>
      <c r="B163" s="1">
        <v>1</v>
      </c>
      <c r="C163" s="1">
        <v>614</v>
      </c>
      <c r="D163" s="1">
        <v>2</v>
      </c>
      <c r="E163" s="1"/>
      <c r="F163" s="1"/>
      <c r="G163" s="3"/>
      <c r="H163" s="3"/>
      <c r="I163" s="3"/>
      <c r="J163" s="7" t="s">
        <v>146</v>
      </c>
      <c r="K163" s="64">
        <v>0</v>
      </c>
    </row>
    <row r="164" spans="1:11" x14ac:dyDescent="0.25">
      <c r="A164" s="1">
        <v>6</v>
      </c>
      <c r="B164" s="1">
        <v>1</v>
      </c>
      <c r="C164" s="1">
        <v>614</v>
      </c>
      <c r="D164" s="1">
        <v>2</v>
      </c>
      <c r="E164" s="1">
        <v>1</v>
      </c>
      <c r="F164" s="1"/>
      <c r="G164" s="3"/>
      <c r="H164" s="3"/>
      <c r="I164" s="3"/>
      <c r="J164" s="7" t="s">
        <v>174</v>
      </c>
      <c r="K164" s="64">
        <v>0</v>
      </c>
    </row>
    <row r="165" spans="1:11" x14ac:dyDescent="0.25">
      <c r="A165" s="1">
        <v>6</v>
      </c>
      <c r="B165" s="1">
        <v>1</v>
      </c>
      <c r="C165" s="1">
        <v>614</v>
      </c>
      <c r="D165" s="1">
        <v>2</v>
      </c>
      <c r="E165" s="1">
        <v>1</v>
      </c>
      <c r="F165" s="1"/>
      <c r="G165" s="3"/>
      <c r="H165" s="3"/>
      <c r="I165" s="3"/>
      <c r="J165" s="7" t="s">
        <v>175</v>
      </c>
      <c r="K165" s="64">
        <v>0</v>
      </c>
    </row>
    <row r="166" spans="1:11" x14ac:dyDescent="0.25">
      <c r="A166" s="1">
        <v>6</v>
      </c>
      <c r="B166" s="1">
        <v>1</v>
      </c>
      <c r="C166" s="1">
        <v>614</v>
      </c>
      <c r="D166" s="1">
        <v>2</v>
      </c>
      <c r="E166" s="1">
        <v>1</v>
      </c>
      <c r="F166" s="1">
        <v>25</v>
      </c>
      <c r="G166" s="3"/>
      <c r="H166" s="3"/>
      <c r="I166" s="3"/>
      <c r="J166" s="7" t="s">
        <v>176</v>
      </c>
      <c r="K166" s="64">
        <v>0</v>
      </c>
    </row>
    <row r="167" spans="1:11" x14ac:dyDescent="0.25">
      <c r="A167" s="1">
        <v>6</v>
      </c>
      <c r="B167" s="1">
        <v>1</v>
      </c>
      <c r="C167" s="1">
        <v>614</v>
      </c>
      <c r="D167" s="1">
        <v>2</v>
      </c>
      <c r="E167" s="1">
        <v>2</v>
      </c>
      <c r="F167" s="1"/>
      <c r="G167" s="3"/>
      <c r="H167" s="3"/>
      <c r="I167" s="3"/>
      <c r="J167" s="7" t="s">
        <v>177</v>
      </c>
      <c r="K167" s="64">
        <v>0</v>
      </c>
    </row>
    <row r="168" spans="1:11" x14ac:dyDescent="0.25">
      <c r="A168" s="1">
        <v>6</v>
      </c>
      <c r="B168" s="1">
        <v>1</v>
      </c>
      <c r="C168" s="1">
        <v>614</v>
      </c>
      <c r="D168" s="1">
        <v>2</v>
      </c>
      <c r="E168" s="1">
        <v>2</v>
      </c>
      <c r="F168" s="1">
        <v>25</v>
      </c>
      <c r="G168" s="3"/>
      <c r="H168" s="3"/>
      <c r="I168" s="3"/>
      <c r="J168" s="7" t="s">
        <v>178</v>
      </c>
      <c r="K168" s="64">
        <v>0</v>
      </c>
    </row>
  </sheetData>
  <mergeCells count="4">
    <mergeCell ref="A1:K1"/>
    <mergeCell ref="A2:K2"/>
    <mergeCell ref="A3:K3"/>
    <mergeCell ref="G6:I6"/>
  </mergeCells>
  <pageMargins left="0.39370078740157483" right="0.35433070866141736" top="0.47244094488188981" bottom="0.59055118110236227" header="0.31496062992125984" footer="0.31496062992125984"/>
  <pageSetup orientation="landscape"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FE1192-42F0-49A0-86D5-78AD7F0546D2}">
  <sheetPr>
    <tabColor theme="9" tint="0.39997558519241921"/>
    <pageSetUpPr fitToPage="1"/>
  </sheetPr>
  <dimension ref="A1:M27"/>
  <sheetViews>
    <sheetView view="pageLayout" topLeftCell="A4" zoomScaleNormal="100" workbookViewId="0">
      <selection activeCell="G30" sqref="G30"/>
    </sheetView>
  </sheetViews>
  <sheetFormatPr baseColWidth="10" defaultRowHeight="15" x14ac:dyDescent="0.25"/>
  <cols>
    <col min="1" max="1" width="24.7109375" customWidth="1"/>
    <col min="2" max="2" width="8.28515625" customWidth="1"/>
    <col min="3" max="3" width="7.7109375" customWidth="1"/>
    <col min="4" max="4" width="7" customWidth="1"/>
    <col min="5" max="5" width="12.85546875" customWidth="1"/>
    <col min="6" max="6" width="10.28515625" customWidth="1"/>
    <col min="7" max="8" width="11.140625" customWidth="1"/>
    <col min="9" max="9" width="11.28515625" customWidth="1"/>
    <col min="10" max="10" width="12.140625" customWidth="1"/>
    <col min="11" max="11" width="14.28515625" customWidth="1"/>
    <col min="12" max="12" width="10.5703125" customWidth="1"/>
    <col min="13" max="13" width="14.28515625" customWidth="1"/>
  </cols>
  <sheetData>
    <row r="1" spans="1:13" x14ac:dyDescent="0.25">
      <c r="A1" s="347" t="str">
        <f>+'PLANT SALA REGIDORES'!A1</f>
        <v>MUNICIPIO DE JUAN R. ESCUDERO, GRO.</v>
      </c>
      <c r="B1" s="347"/>
      <c r="C1" s="347"/>
      <c r="D1" s="347"/>
      <c r="E1" s="347"/>
      <c r="F1" s="347"/>
      <c r="G1" s="347"/>
      <c r="H1" s="347"/>
      <c r="I1" s="347"/>
      <c r="J1" s="347"/>
      <c r="K1" s="347"/>
      <c r="L1" s="347"/>
      <c r="M1" s="347"/>
    </row>
    <row r="2" spans="1:13" x14ac:dyDescent="0.25">
      <c r="A2" s="347" t="str">
        <f>+'PLANT SALA REGIDORES'!A2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15</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16</v>
      </c>
      <c r="B9" s="2">
        <v>0</v>
      </c>
      <c r="C9" s="2">
        <v>1</v>
      </c>
      <c r="D9" s="2">
        <f>+B9+C9</f>
        <v>1</v>
      </c>
      <c r="E9" s="30">
        <v>6000</v>
      </c>
      <c r="F9" s="30">
        <v>0</v>
      </c>
      <c r="G9" s="30">
        <v>0</v>
      </c>
      <c r="H9" s="30">
        <f>+D9*E9*12</f>
        <v>72000</v>
      </c>
      <c r="I9" s="30">
        <v>0</v>
      </c>
      <c r="J9" s="30">
        <v>0</v>
      </c>
      <c r="K9" s="30">
        <f>SUM(H9:J9)</f>
        <v>72000</v>
      </c>
      <c r="L9" s="30">
        <v>0</v>
      </c>
      <c r="M9" s="30">
        <f>+H9/360*'RESUMEN POR AREA'!Z83</f>
        <v>6000</v>
      </c>
    </row>
    <row r="10" spans="1:13" x14ac:dyDescent="0.25">
      <c r="A10" s="7" t="s">
        <v>989</v>
      </c>
      <c r="B10" s="3">
        <v>0</v>
      </c>
      <c r="C10" s="3">
        <v>1</v>
      </c>
      <c r="D10" s="2">
        <f t="shared" ref="D10:D11" si="0">+B10+C10</f>
        <v>1</v>
      </c>
      <c r="E10" s="30">
        <v>5000</v>
      </c>
      <c r="F10" s="30">
        <v>0</v>
      </c>
      <c r="G10" s="30">
        <v>0</v>
      </c>
      <c r="H10" s="30">
        <f t="shared" ref="H10:H11" si="1">+D10*E10*12</f>
        <v>60000</v>
      </c>
      <c r="I10" s="30">
        <v>0</v>
      </c>
      <c r="J10" s="30">
        <v>0</v>
      </c>
      <c r="K10" s="30">
        <f t="shared" ref="K10:K11" si="2">SUM(H10:J10)</f>
        <v>60000</v>
      </c>
      <c r="L10" s="30">
        <v>0</v>
      </c>
      <c r="M10" s="30">
        <f>+H10/360*'RESUMEN POR AREA'!Z83</f>
        <v>5000</v>
      </c>
    </row>
    <row r="11" spans="1:13" x14ac:dyDescent="0.25">
      <c r="A11" s="7" t="s">
        <v>14</v>
      </c>
      <c r="B11" s="3">
        <v>0</v>
      </c>
      <c r="C11" s="3">
        <v>1</v>
      </c>
      <c r="D11" s="2">
        <f t="shared" si="0"/>
        <v>1</v>
      </c>
      <c r="E11" s="30">
        <v>5000</v>
      </c>
      <c r="F11" s="30">
        <v>0</v>
      </c>
      <c r="G11" s="30">
        <v>0</v>
      </c>
      <c r="H11" s="30">
        <f t="shared" si="1"/>
        <v>60000</v>
      </c>
      <c r="I11" s="30">
        <v>0</v>
      </c>
      <c r="J11" s="30">
        <v>0</v>
      </c>
      <c r="K11" s="30">
        <f t="shared" si="2"/>
        <v>60000</v>
      </c>
      <c r="L11" s="30">
        <v>0</v>
      </c>
      <c r="M11" s="30">
        <f>+H11/360*'RESUMEN POR AREA'!Z83</f>
        <v>5000</v>
      </c>
    </row>
    <row r="12" spans="1:13" x14ac:dyDescent="0.25">
      <c r="A12" s="7"/>
      <c r="B12" s="3"/>
      <c r="C12" s="3"/>
      <c r="D12" s="2"/>
      <c r="E12" s="17"/>
      <c r="F12" s="17"/>
      <c r="G12" s="30"/>
      <c r="H12" s="30"/>
      <c r="I12" s="30"/>
      <c r="J12" s="30"/>
      <c r="K12" s="30"/>
      <c r="L12" s="17"/>
      <c r="M12" s="30"/>
    </row>
    <row r="13" spans="1:13" x14ac:dyDescent="0.25">
      <c r="A13" s="7"/>
      <c r="B13" s="3"/>
      <c r="C13" s="3"/>
      <c r="D13" s="2"/>
      <c r="E13" s="17"/>
      <c r="F13" s="17"/>
      <c r="G13" s="30"/>
      <c r="H13" s="30"/>
      <c r="I13" s="30"/>
      <c r="J13" s="30"/>
      <c r="K13" s="30"/>
      <c r="L13" s="17"/>
      <c r="M13" s="30"/>
    </row>
    <row r="14" spans="1:13" x14ac:dyDescent="0.25">
      <c r="A14" s="7"/>
      <c r="B14" s="3"/>
      <c r="C14" s="3"/>
      <c r="D14" s="2"/>
      <c r="E14" s="17"/>
      <c r="F14" s="17"/>
      <c r="G14" s="30"/>
      <c r="H14" s="30"/>
      <c r="I14" s="30"/>
      <c r="J14" s="30"/>
      <c r="K14" s="30"/>
      <c r="L14" s="17"/>
      <c r="M14" s="30"/>
    </row>
    <row r="15" spans="1:13" x14ac:dyDescent="0.25">
      <c r="A15" s="7"/>
      <c r="B15" s="3"/>
      <c r="C15" s="3"/>
      <c r="D15" s="2"/>
      <c r="E15" s="17"/>
      <c r="F15" s="17"/>
      <c r="G15" s="30"/>
      <c r="H15" s="30"/>
      <c r="I15" s="30"/>
      <c r="J15" s="30"/>
      <c r="K15" s="30"/>
      <c r="L15" s="17"/>
      <c r="M15" s="30"/>
    </row>
    <row r="16" spans="1:13" ht="32.450000000000003" customHeight="1" x14ac:dyDescent="0.25">
      <c r="A16" s="7"/>
      <c r="B16" s="3"/>
      <c r="C16" s="3"/>
      <c r="D16" s="2"/>
      <c r="E16" s="17"/>
      <c r="F16" s="17"/>
      <c r="G16" s="30"/>
      <c r="H16" s="30"/>
      <c r="I16" s="30"/>
      <c r="J16" s="30"/>
      <c r="K16" s="30"/>
      <c r="L16" s="17"/>
      <c r="M16" s="30"/>
    </row>
    <row r="17" spans="1:13" x14ac:dyDescent="0.25">
      <c r="A17" s="1"/>
      <c r="B17" s="3"/>
      <c r="C17" s="3"/>
      <c r="D17" s="3"/>
      <c r="E17" s="17"/>
      <c r="F17" s="17"/>
      <c r="G17" s="17"/>
      <c r="H17" s="17"/>
      <c r="I17" s="17"/>
      <c r="J17" s="17"/>
      <c r="K17" s="17"/>
      <c r="L17" s="17"/>
      <c r="M17" s="17"/>
    </row>
    <row r="18" spans="1:13" x14ac:dyDescent="0.25">
      <c r="A18" s="1"/>
      <c r="B18" s="3">
        <f>SUM(B9:B17)</f>
        <v>0</v>
      </c>
      <c r="C18" s="3">
        <f>SUM(C9:C17)</f>
        <v>3</v>
      </c>
      <c r="D18" s="3">
        <f>SUM(D9:D17)</f>
        <v>3</v>
      </c>
      <c r="E18" s="17">
        <f t="shared" ref="E18:M18" si="3">SUM(E9:E16)</f>
        <v>16000</v>
      </c>
      <c r="F18" s="17">
        <f t="shared" si="3"/>
        <v>0</v>
      </c>
      <c r="G18" s="17">
        <f t="shared" si="3"/>
        <v>0</v>
      </c>
      <c r="H18" s="17">
        <f t="shared" si="3"/>
        <v>192000</v>
      </c>
      <c r="I18" s="17">
        <f t="shared" si="3"/>
        <v>0</v>
      </c>
      <c r="J18" s="17">
        <f t="shared" si="3"/>
        <v>0</v>
      </c>
      <c r="K18" s="17">
        <f t="shared" si="3"/>
        <v>192000</v>
      </c>
      <c r="L18" s="17">
        <f t="shared" si="3"/>
        <v>0</v>
      </c>
      <c r="M18" s="17">
        <f t="shared" si="3"/>
        <v>16000</v>
      </c>
    </row>
    <row r="22" spans="1:13" x14ac:dyDescent="0.25">
      <c r="A22" s="348"/>
      <c r="B22" s="348"/>
      <c r="C22" s="348"/>
      <c r="D22" s="348"/>
      <c r="E22" s="348"/>
      <c r="F22" s="348"/>
      <c r="G22" s="348"/>
      <c r="H22" s="348"/>
      <c r="I22" s="348"/>
      <c r="J22" s="348"/>
      <c r="K22" s="348"/>
      <c r="L22" s="348"/>
      <c r="M22" s="348"/>
    </row>
    <row r="25" spans="1:13" x14ac:dyDescent="0.25">
      <c r="A25" s="348"/>
      <c r="B25" s="348"/>
      <c r="C25" s="348"/>
      <c r="D25" s="348"/>
      <c r="E25" s="348"/>
      <c r="F25" s="348"/>
      <c r="G25" s="348"/>
      <c r="H25" s="348"/>
      <c r="I25" s="348"/>
      <c r="J25" s="348"/>
      <c r="K25" s="348"/>
      <c r="L25" s="348"/>
      <c r="M25" s="348"/>
    </row>
    <row r="26" spans="1:13" x14ac:dyDescent="0.25">
      <c r="A26" s="348"/>
      <c r="B26" s="348"/>
      <c r="C26" s="348"/>
      <c r="D26" s="348"/>
      <c r="E26" s="348"/>
      <c r="F26" s="348"/>
      <c r="G26" s="348"/>
      <c r="H26" s="348"/>
      <c r="I26" s="348"/>
      <c r="J26" s="348"/>
      <c r="K26" s="348"/>
      <c r="L26" s="348"/>
      <c r="M26" s="348"/>
    </row>
    <row r="27" spans="1:13" x14ac:dyDescent="0.25">
      <c r="A27" s="348"/>
      <c r="B27" s="348"/>
      <c r="C27" s="348"/>
      <c r="D27" s="348"/>
      <c r="E27" s="348"/>
      <c r="F27" s="348"/>
      <c r="G27" s="348"/>
      <c r="H27" s="348"/>
      <c r="I27" s="348"/>
      <c r="J27" s="348"/>
      <c r="K27" s="348"/>
      <c r="L27" s="348"/>
      <c r="M27" s="348"/>
    </row>
  </sheetData>
  <mergeCells count="23">
    <mergeCell ref="A26:D26"/>
    <mergeCell ref="E26:G26"/>
    <mergeCell ref="H26:M26"/>
    <mergeCell ref="A27:D27"/>
    <mergeCell ref="E27:G27"/>
    <mergeCell ref="H27:M27"/>
    <mergeCell ref="A22:D22"/>
    <mergeCell ref="E22:G22"/>
    <mergeCell ref="H22:M22"/>
    <mergeCell ref="A25:D25"/>
    <mergeCell ref="E25:G25"/>
    <mergeCell ref="H25:M25"/>
    <mergeCell ref="M7:M8"/>
    <mergeCell ref="A1:M1"/>
    <mergeCell ref="A2:M2"/>
    <mergeCell ref="A3:M3"/>
    <mergeCell ref="A4:M4"/>
    <mergeCell ref="A5:M5"/>
    <mergeCell ref="A7:A8"/>
    <mergeCell ref="B7:D7"/>
    <mergeCell ref="L7:L8"/>
    <mergeCell ref="H7:K7"/>
    <mergeCell ref="E7:G7"/>
  </mergeCells>
  <pageMargins left="0.41666666666666669" right="0.41666666666666669" top="0.48958333333333331" bottom="0.61458333333333337" header="0.3" footer="0.3"/>
  <pageSetup paperSize="121" scale="83" fitToHeight="0" orientation="landscape"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FA1871-E16A-491A-864C-093CA6DCB7EB}">
  <dimension ref="A1:K172"/>
  <sheetViews>
    <sheetView showRuler="0" view="pageLayout" topLeftCell="A165" zoomScale="142" zoomScaleNormal="100" zoomScalePageLayoutView="142" workbookViewId="0">
      <selection activeCell="J182" sqref="J182"/>
    </sheetView>
  </sheetViews>
  <sheetFormatPr baseColWidth="10" defaultRowHeight="15" x14ac:dyDescent="0.25"/>
  <cols>
    <col min="1" max="2" width="4.28515625" customWidth="1"/>
    <col min="3" max="5" width="4.7109375" customWidth="1"/>
    <col min="6" max="6" width="4.42578125" customWidth="1"/>
    <col min="7" max="7" width="3.5703125" customWidth="1"/>
    <col min="8" max="8" width="3.7109375" customWidth="1"/>
    <col min="9" max="9" width="4.28515625" customWidth="1"/>
    <col min="10" max="10" width="74.7109375" customWidth="1"/>
    <col min="11" max="11" width="16.710937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COMUNA'!A2</f>
        <v>PRESUPUESTO DE EGRESOS PARA EL EJERCICIO FISCAL 2025</v>
      </c>
      <c r="B2" s="347"/>
      <c r="C2" s="347"/>
      <c r="D2" s="347"/>
      <c r="E2" s="347"/>
      <c r="F2" s="347"/>
      <c r="G2" s="347"/>
      <c r="H2" s="347"/>
      <c r="I2" s="347"/>
      <c r="J2" s="347"/>
      <c r="K2" s="347"/>
    </row>
    <row r="3" spans="1:11" x14ac:dyDescent="0.25">
      <c r="A3" s="347" t="str">
        <f>+'PPTO COMUNA'!A3</f>
        <v>PRESUPUESTO DE EGRESOS CLASIFICADO POR OBJETO DEL GASTO</v>
      </c>
      <c r="B3" s="347"/>
      <c r="C3" s="347"/>
      <c r="D3" s="347"/>
      <c r="E3" s="347"/>
      <c r="F3" s="347"/>
      <c r="G3" s="347"/>
      <c r="H3" s="347"/>
      <c r="I3" s="347"/>
      <c r="J3" s="347"/>
      <c r="K3" s="347"/>
    </row>
    <row r="5" spans="1:11" x14ac:dyDescent="0.25">
      <c r="A5" s="12" t="str">
        <f>+'PLANT. CATASTRO'!A5:M5</f>
        <v>UNIDAD ADMINISTRATIVA: DIRECCION DE CATASTRO MUNICIPAL</v>
      </c>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+K8+K33+K86+K118+K124+K140</f>
        <v>627697.53</v>
      </c>
    </row>
    <row r="8" spans="1:11" x14ac:dyDescent="0.25">
      <c r="A8" s="15">
        <v>1</v>
      </c>
      <c r="B8" s="15"/>
      <c r="C8" s="15"/>
      <c r="D8" s="15"/>
      <c r="E8" s="15"/>
      <c r="F8" s="15"/>
      <c r="G8" s="15"/>
      <c r="H8" s="15"/>
      <c r="I8" s="15"/>
      <c r="J8" s="6" t="s">
        <v>91</v>
      </c>
      <c r="K8" s="4">
        <f>+K9+K14+K19+K28</f>
        <v>201197.53</v>
      </c>
    </row>
    <row r="9" spans="1:11" x14ac:dyDescent="0.25">
      <c r="A9" s="1">
        <v>1</v>
      </c>
      <c r="B9" s="1">
        <v>1</v>
      </c>
      <c r="C9" s="1"/>
      <c r="D9" s="1"/>
      <c r="E9" s="1"/>
      <c r="F9" s="1"/>
      <c r="G9" s="1"/>
      <c r="H9" s="1"/>
      <c r="I9" s="1"/>
      <c r="J9" s="7" t="s">
        <v>92</v>
      </c>
      <c r="K9" s="5">
        <f>+K10</f>
        <v>130436.40000000001</v>
      </c>
    </row>
    <row r="10" spans="1:11" x14ac:dyDescent="0.25">
      <c r="A10" s="1">
        <v>1</v>
      </c>
      <c r="B10" s="1">
        <v>1</v>
      </c>
      <c r="C10" s="1">
        <v>113</v>
      </c>
      <c r="D10" s="1"/>
      <c r="E10" s="1"/>
      <c r="F10" s="1"/>
      <c r="G10" s="1"/>
      <c r="H10" s="1"/>
      <c r="I10" s="1"/>
      <c r="J10" s="7" t="s">
        <v>93</v>
      </c>
      <c r="K10" s="5">
        <f>+K11</f>
        <v>130436.40000000001</v>
      </c>
    </row>
    <row r="11" spans="1:11" x14ac:dyDescent="0.25">
      <c r="A11" s="1">
        <v>1</v>
      </c>
      <c r="B11" s="1">
        <v>1</v>
      </c>
      <c r="C11" s="1">
        <v>113</v>
      </c>
      <c r="D11" s="1">
        <v>1</v>
      </c>
      <c r="E11" s="1"/>
      <c r="F11" s="1"/>
      <c r="G11" s="1"/>
      <c r="H11" s="1"/>
      <c r="I11" s="1"/>
      <c r="J11" s="7" t="s">
        <v>94</v>
      </c>
      <c r="K11" s="5">
        <f>+K12</f>
        <v>130436.40000000001</v>
      </c>
    </row>
    <row r="12" spans="1:11" x14ac:dyDescent="0.25">
      <c r="A12" s="1">
        <v>1</v>
      </c>
      <c r="B12" s="1">
        <v>1</v>
      </c>
      <c r="C12" s="1">
        <v>113</v>
      </c>
      <c r="D12" s="1">
        <v>1</v>
      </c>
      <c r="E12" s="1">
        <v>1</v>
      </c>
      <c r="F12" s="1"/>
      <c r="G12" s="1"/>
      <c r="H12" s="1"/>
      <c r="I12" s="1"/>
      <c r="J12" s="7" t="s">
        <v>95</v>
      </c>
      <c r="K12" s="5">
        <f>SUM(K13:K13)</f>
        <v>130436.40000000001</v>
      </c>
    </row>
    <row r="13" spans="1:11" x14ac:dyDescent="0.25">
      <c r="A13" s="1">
        <v>1</v>
      </c>
      <c r="B13" s="1">
        <v>1</v>
      </c>
      <c r="C13" s="1">
        <v>113</v>
      </c>
      <c r="D13" s="1">
        <v>1</v>
      </c>
      <c r="E13" s="1">
        <v>1</v>
      </c>
      <c r="F13" s="1">
        <v>15</v>
      </c>
      <c r="G13" s="3" t="s">
        <v>1003</v>
      </c>
      <c r="H13" s="25">
        <v>19</v>
      </c>
      <c r="I13" s="3" t="s">
        <v>1008</v>
      </c>
      <c r="J13" s="36" t="s">
        <v>1009</v>
      </c>
      <c r="K13" s="5">
        <f>+'PLANT. CATASTRO'!K18</f>
        <v>130436.40000000001</v>
      </c>
    </row>
    <row r="14" spans="1:11" x14ac:dyDescent="0.25">
      <c r="A14" s="1">
        <v>1</v>
      </c>
      <c r="B14" s="1">
        <v>3</v>
      </c>
      <c r="C14" s="1"/>
      <c r="D14" s="1"/>
      <c r="E14" s="1"/>
      <c r="F14" s="1"/>
      <c r="G14" s="1"/>
      <c r="H14" s="1"/>
      <c r="I14" s="1"/>
      <c r="J14" s="7" t="s">
        <v>96</v>
      </c>
      <c r="K14" s="5">
        <f>+K15</f>
        <v>10869.7</v>
      </c>
    </row>
    <row r="15" spans="1:11" x14ac:dyDescent="0.25">
      <c r="A15" s="1">
        <v>1</v>
      </c>
      <c r="B15" s="1">
        <v>3</v>
      </c>
      <c r="C15" s="1">
        <v>132</v>
      </c>
      <c r="D15" s="1"/>
      <c r="E15" s="1"/>
      <c r="F15" s="1"/>
      <c r="G15" s="1"/>
      <c r="H15" s="1"/>
      <c r="I15" s="1"/>
      <c r="J15" s="7" t="s">
        <v>97</v>
      </c>
      <c r="K15" s="5">
        <f>+K16</f>
        <v>10869.7</v>
      </c>
    </row>
    <row r="16" spans="1:11" x14ac:dyDescent="0.25">
      <c r="A16" s="1">
        <v>1</v>
      </c>
      <c r="B16" s="1">
        <v>3</v>
      </c>
      <c r="C16" s="1">
        <v>132</v>
      </c>
      <c r="D16" s="1">
        <v>1</v>
      </c>
      <c r="E16" s="1"/>
      <c r="F16" s="1"/>
      <c r="G16" s="1"/>
      <c r="H16" s="1"/>
      <c r="I16" s="1"/>
      <c r="J16" s="7" t="s">
        <v>94</v>
      </c>
      <c r="K16" s="5">
        <f>+K17</f>
        <v>10869.7</v>
      </c>
    </row>
    <row r="17" spans="1:11" x14ac:dyDescent="0.25">
      <c r="A17" s="1">
        <v>1</v>
      </c>
      <c r="B17" s="1">
        <v>3</v>
      </c>
      <c r="C17" s="1">
        <v>132</v>
      </c>
      <c r="D17" s="1">
        <v>1</v>
      </c>
      <c r="E17" s="1">
        <v>1</v>
      </c>
      <c r="F17" s="1"/>
      <c r="G17" s="1"/>
      <c r="H17" s="1"/>
      <c r="I17" s="1"/>
      <c r="J17" s="7" t="s">
        <v>5</v>
      </c>
      <c r="K17" s="5">
        <f>SUM(K18:K18)</f>
        <v>10869.7</v>
      </c>
    </row>
    <row r="18" spans="1:11" x14ac:dyDescent="0.25">
      <c r="A18" s="1">
        <v>1</v>
      </c>
      <c r="B18" s="1">
        <v>3</v>
      </c>
      <c r="C18" s="1">
        <v>132</v>
      </c>
      <c r="D18" s="1">
        <v>1</v>
      </c>
      <c r="E18" s="1">
        <v>1</v>
      </c>
      <c r="F18" s="1">
        <v>15</v>
      </c>
      <c r="G18" s="3" t="str">
        <f>+G13</f>
        <v>JRE</v>
      </c>
      <c r="H18" s="3">
        <f>+H13</f>
        <v>19</v>
      </c>
      <c r="I18" s="3" t="str">
        <f>+I13</f>
        <v>CAT</v>
      </c>
      <c r="J18" s="7" t="str">
        <f>+J13</f>
        <v>FORTALECIMIENTO DE LAS FINANZAS MUNICIPALES</v>
      </c>
      <c r="K18" s="5">
        <f>+'PLANT. CATASTRO'!M18</f>
        <v>10869.7</v>
      </c>
    </row>
    <row r="19" spans="1:11" x14ac:dyDescent="0.25">
      <c r="A19" s="1">
        <v>1</v>
      </c>
      <c r="B19" s="1">
        <v>5</v>
      </c>
      <c r="C19" s="1"/>
      <c r="D19" s="1"/>
      <c r="E19" s="1"/>
      <c r="F19" s="1"/>
      <c r="G19" s="1"/>
      <c r="H19" s="1"/>
      <c r="I19" s="1"/>
      <c r="J19" s="7" t="s">
        <v>98</v>
      </c>
      <c r="K19" s="64">
        <f>+K20</f>
        <v>50000</v>
      </c>
    </row>
    <row r="20" spans="1:11" x14ac:dyDescent="0.25">
      <c r="A20" s="1">
        <v>1</v>
      </c>
      <c r="B20" s="1">
        <v>5</v>
      </c>
      <c r="C20" s="1">
        <v>152</v>
      </c>
      <c r="D20" s="1"/>
      <c r="E20" s="1"/>
      <c r="F20" s="1"/>
      <c r="G20" s="1"/>
      <c r="H20" s="1"/>
      <c r="I20" s="1"/>
      <c r="J20" s="7" t="s">
        <v>99</v>
      </c>
      <c r="K20" s="64">
        <f>+K21</f>
        <v>50000</v>
      </c>
    </row>
    <row r="21" spans="1:11" x14ac:dyDescent="0.25">
      <c r="A21" s="1">
        <v>1</v>
      </c>
      <c r="B21" s="1">
        <v>5</v>
      </c>
      <c r="C21" s="1">
        <v>152</v>
      </c>
      <c r="D21" s="1">
        <v>1</v>
      </c>
      <c r="E21" s="1"/>
      <c r="F21" s="1"/>
      <c r="G21" s="1"/>
      <c r="H21" s="1"/>
      <c r="I21" s="1"/>
      <c r="J21" s="7" t="s">
        <v>94</v>
      </c>
      <c r="K21" s="64">
        <f>+K22</f>
        <v>50000</v>
      </c>
    </row>
    <row r="22" spans="1:11" x14ac:dyDescent="0.25">
      <c r="A22" s="1">
        <v>1</v>
      </c>
      <c r="B22" s="1">
        <v>5</v>
      </c>
      <c r="C22" s="1">
        <v>152</v>
      </c>
      <c r="D22" s="1">
        <v>1</v>
      </c>
      <c r="E22" s="1">
        <v>1</v>
      </c>
      <c r="F22" s="1"/>
      <c r="G22" s="1"/>
      <c r="H22" s="1"/>
      <c r="I22" s="1"/>
      <c r="J22" s="7" t="s">
        <v>100</v>
      </c>
      <c r="K22" s="64">
        <f>+K23</f>
        <v>50000</v>
      </c>
    </row>
    <row r="23" spans="1:11" x14ac:dyDescent="0.25">
      <c r="A23" s="1">
        <v>1</v>
      </c>
      <c r="B23" s="1">
        <v>5</v>
      </c>
      <c r="C23" s="1">
        <v>152</v>
      </c>
      <c r="D23" s="1">
        <v>1</v>
      </c>
      <c r="E23" s="1">
        <v>1</v>
      </c>
      <c r="F23" s="1">
        <f>+F18</f>
        <v>15</v>
      </c>
      <c r="G23" s="3" t="str">
        <f>+G18</f>
        <v>JRE</v>
      </c>
      <c r="H23" s="3">
        <f>+H18</f>
        <v>19</v>
      </c>
      <c r="I23" s="3" t="str">
        <f>+I18</f>
        <v>CAT</v>
      </c>
      <c r="J23" s="7" t="str">
        <f>+J18</f>
        <v>FORTALECIMIENTO DE LAS FINANZAS MUNICIPALES</v>
      </c>
      <c r="K23" s="64">
        <v>50000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x14ac:dyDescent="0.25">
      <c r="A27" s="1">
        <v>1</v>
      </c>
      <c r="B27" s="1">
        <v>5</v>
      </c>
      <c r="C27" s="1">
        <v>159</v>
      </c>
      <c r="D27" s="1">
        <v>1</v>
      </c>
      <c r="E27" s="1">
        <v>1</v>
      </c>
      <c r="F27" s="1">
        <v>15</v>
      </c>
      <c r="G27" s="3" t="str">
        <f>+G23</f>
        <v>JRE</v>
      </c>
      <c r="H27" s="3">
        <f>+H23</f>
        <v>19</v>
      </c>
      <c r="I27" s="3" t="str">
        <f>+I23</f>
        <v>CAT</v>
      </c>
      <c r="J27" s="7" t="str">
        <f>+J23</f>
        <v>FORTALECIMIENTO DE LAS FINANZAS MUNICIPALES</v>
      </c>
      <c r="K27" s="64">
        <v>0</v>
      </c>
    </row>
    <row r="28" spans="1:11" x14ac:dyDescent="0.25">
      <c r="A28" s="1">
        <v>1</v>
      </c>
      <c r="B28" s="1">
        <v>6</v>
      </c>
      <c r="C28" s="1"/>
      <c r="D28" s="1"/>
      <c r="E28" s="1"/>
      <c r="F28" s="1"/>
      <c r="G28" s="1"/>
      <c r="H28" s="1"/>
      <c r="I28" s="1"/>
      <c r="J28" s="7" t="s">
        <v>101</v>
      </c>
      <c r="K28" s="64">
        <f>+K29</f>
        <v>9891.43</v>
      </c>
    </row>
    <row r="29" spans="1:11" x14ac:dyDescent="0.25">
      <c r="A29" s="1">
        <v>1</v>
      </c>
      <c r="B29" s="1">
        <v>6</v>
      </c>
      <c r="C29" s="1">
        <v>161</v>
      </c>
      <c r="D29" s="1"/>
      <c r="E29" s="1"/>
      <c r="F29" s="1"/>
      <c r="G29" s="1"/>
      <c r="H29" s="1"/>
      <c r="I29" s="1"/>
      <c r="J29" s="7" t="s">
        <v>102</v>
      </c>
      <c r="K29" s="64">
        <f>+K30</f>
        <v>9891.43</v>
      </c>
    </row>
    <row r="30" spans="1:11" x14ac:dyDescent="0.25">
      <c r="A30" s="1">
        <v>1</v>
      </c>
      <c r="B30" s="1">
        <v>6</v>
      </c>
      <c r="C30" s="1">
        <v>161</v>
      </c>
      <c r="D30" s="1">
        <v>1</v>
      </c>
      <c r="E30" s="1"/>
      <c r="F30" s="1"/>
      <c r="G30" s="1"/>
      <c r="H30" s="1"/>
      <c r="I30" s="1"/>
      <c r="J30" s="7" t="s">
        <v>94</v>
      </c>
      <c r="K30" s="64">
        <f>+K31</f>
        <v>9891.43</v>
      </c>
    </row>
    <row r="31" spans="1:11" x14ac:dyDescent="0.25">
      <c r="A31" s="1">
        <v>1</v>
      </c>
      <c r="B31" s="1">
        <v>6</v>
      </c>
      <c r="C31" s="1">
        <v>161</v>
      </c>
      <c r="D31" s="1">
        <v>1</v>
      </c>
      <c r="E31" s="1">
        <v>1</v>
      </c>
      <c r="F31" s="1"/>
      <c r="G31" s="1"/>
      <c r="H31" s="1"/>
      <c r="I31" s="1"/>
      <c r="J31" s="7" t="s">
        <v>102</v>
      </c>
      <c r="K31" s="64">
        <f>+K32</f>
        <v>9891.43</v>
      </c>
    </row>
    <row r="32" spans="1:11" x14ac:dyDescent="0.25">
      <c r="A32" s="1">
        <v>1</v>
      </c>
      <c r="B32" s="1">
        <v>6</v>
      </c>
      <c r="C32" s="1">
        <v>161</v>
      </c>
      <c r="D32" s="1">
        <v>1</v>
      </c>
      <c r="E32" s="1">
        <v>1</v>
      </c>
      <c r="F32" s="1">
        <v>15</v>
      </c>
      <c r="G32" s="3" t="str">
        <f>+G27</f>
        <v>JRE</v>
      </c>
      <c r="H32" s="3">
        <f>+H27</f>
        <v>19</v>
      </c>
      <c r="I32" s="3" t="str">
        <f>+I27</f>
        <v>CAT</v>
      </c>
      <c r="J32" s="7" t="str">
        <f>+J27</f>
        <v>FORTALECIMIENTO DE LAS FINANZAS MUNICIPALES</v>
      </c>
      <c r="K32" s="64">
        <v>9891.43</v>
      </c>
    </row>
    <row r="33" spans="1:11" x14ac:dyDescent="0.25">
      <c r="A33" s="1">
        <v>2</v>
      </c>
      <c r="B33" s="1"/>
      <c r="C33" s="1"/>
      <c r="D33" s="1"/>
      <c r="E33" s="1"/>
      <c r="F33" s="1"/>
      <c r="G33" s="1"/>
      <c r="H33" s="1"/>
      <c r="I33" s="1"/>
      <c r="J33" s="7" t="s">
        <v>103</v>
      </c>
      <c r="K33" s="5">
        <f>+K34+K55+K60+K71</f>
        <v>426500</v>
      </c>
    </row>
    <row r="34" spans="1:11" x14ac:dyDescent="0.25">
      <c r="A34" s="1">
        <v>2</v>
      </c>
      <c r="B34" s="1">
        <v>1</v>
      </c>
      <c r="C34" s="1"/>
      <c r="D34" s="1"/>
      <c r="E34" s="1"/>
      <c r="F34" s="1"/>
      <c r="G34" s="1"/>
      <c r="H34" s="1"/>
      <c r="I34" s="1"/>
      <c r="J34" s="7" t="s">
        <v>104</v>
      </c>
      <c r="K34" s="5">
        <f>+K35+K45</f>
        <v>426500</v>
      </c>
    </row>
    <row r="35" spans="1:11" x14ac:dyDescent="0.25">
      <c r="A35" s="1">
        <v>2</v>
      </c>
      <c r="B35" s="1">
        <v>1</v>
      </c>
      <c r="C35" s="1">
        <v>211</v>
      </c>
      <c r="D35" s="1"/>
      <c r="E35" s="1"/>
      <c r="F35" s="1"/>
      <c r="G35" s="1"/>
      <c r="H35" s="1"/>
      <c r="I35" s="1"/>
      <c r="J35" s="7" t="s">
        <v>105</v>
      </c>
      <c r="K35" s="5">
        <f>+K36+K39+K42</f>
        <v>280000</v>
      </c>
    </row>
    <row r="36" spans="1:11" x14ac:dyDescent="0.25">
      <c r="A36" s="1">
        <v>2</v>
      </c>
      <c r="B36" s="1">
        <v>1</v>
      </c>
      <c r="C36" s="1">
        <v>211</v>
      </c>
      <c r="D36" s="1">
        <v>1</v>
      </c>
      <c r="E36" s="1"/>
      <c r="F36" s="1"/>
      <c r="G36" s="1"/>
      <c r="H36" s="1"/>
      <c r="I36" s="1"/>
      <c r="J36" s="7" t="s">
        <v>94</v>
      </c>
      <c r="K36" s="5">
        <f>+K37</f>
        <v>145000</v>
      </c>
    </row>
    <row r="37" spans="1:11" x14ac:dyDescent="0.25">
      <c r="A37" s="1">
        <v>2</v>
      </c>
      <c r="B37" s="1">
        <v>1</v>
      </c>
      <c r="C37" s="1">
        <v>211</v>
      </c>
      <c r="D37" s="1">
        <v>1</v>
      </c>
      <c r="E37" s="1">
        <v>1</v>
      </c>
      <c r="F37" s="1"/>
      <c r="G37" s="1"/>
      <c r="H37" s="1"/>
      <c r="I37" s="1"/>
      <c r="J37" s="7" t="s">
        <v>106</v>
      </c>
      <c r="K37" s="5">
        <f>SUM(K38:K38)</f>
        <v>145000</v>
      </c>
    </row>
    <row r="38" spans="1:11" x14ac:dyDescent="0.25">
      <c r="A38" s="1">
        <v>2</v>
      </c>
      <c r="B38" s="1">
        <v>1</v>
      </c>
      <c r="C38" s="1">
        <v>211</v>
      </c>
      <c r="D38" s="1">
        <v>1</v>
      </c>
      <c r="E38" s="1">
        <v>1</v>
      </c>
      <c r="F38" s="1">
        <v>15</v>
      </c>
      <c r="G38" s="3" t="str">
        <f>+G32</f>
        <v>JRE</v>
      </c>
      <c r="H38" s="3">
        <f>+H32</f>
        <v>19</v>
      </c>
      <c r="I38" s="3" t="str">
        <f>+I32</f>
        <v>CAT</v>
      </c>
      <c r="J38" s="7" t="str">
        <f>+J32</f>
        <v>FORTALECIMIENTO DE LAS FINANZAS MUNICIPALES</v>
      </c>
      <c r="K38" s="5">
        <v>145000</v>
      </c>
    </row>
    <row r="39" spans="1:11" x14ac:dyDescent="0.25">
      <c r="A39" s="1">
        <v>2</v>
      </c>
      <c r="B39" s="1">
        <v>1</v>
      </c>
      <c r="C39" s="1">
        <v>211</v>
      </c>
      <c r="D39" s="1">
        <f>+'PPTO COMUNA'!D49</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SUM(K41:K41)</f>
        <v>0</v>
      </c>
    </row>
    <row r="41" spans="1:11" x14ac:dyDescent="0.25">
      <c r="A41" s="1">
        <v>2</v>
      </c>
      <c r="B41" s="1">
        <v>1</v>
      </c>
      <c r="C41" s="1">
        <v>211</v>
      </c>
      <c r="D41" s="1">
        <f>+D39</f>
        <v>7</v>
      </c>
      <c r="E41" s="1">
        <v>1</v>
      </c>
      <c r="F41" s="1">
        <v>11</v>
      </c>
      <c r="G41" s="3" t="str">
        <f>+G38</f>
        <v>JRE</v>
      </c>
      <c r="H41" s="3">
        <f>+H38</f>
        <v>19</v>
      </c>
      <c r="I41" s="3" t="str">
        <f>+I38</f>
        <v>CAT</v>
      </c>
      <c r="J41" s="7" t="str">
        <f>+J38</f>
        <v>FORTALECIMIENTO DE LAS FINANZAS MUNICIPALES</v>
      </c>
      <c r="K41" s="5">
        <v>0</v>
      </c>
    </row>
    <row r="42" spans="1:11" x14ac:dyDescent="0.25">
      <c r="A42" s="1">
        <v>2</v>
      </c>
      <c r="B42" s="1">
        <v>1</v>
      </c>
      <c r="C42" s="1">
        <v>211</v>
      </c>
      <c r="D42" s="1">
        <f>+'PPTO COMUNA'!D52</f>
        <v>8</v>
      </c>
      <c r="E42" s="1"/>
      <c r="F42" s="1"/>
      <c r="G42" s="1"/>
      <c r="H42" s="1"/>
      <c r="I42" s="1"/>
      <c r="J42" s="7" t="s">
        <v>108</v>
      </c>
      <c r="K42" s="64">
        <f>+K43</f>
        <v>135000</v>
      </c>
    </row>
    <row r="43" spans="1:11" x14ac:dyDescent="0.25">
      <c r="A43" s="1">
        <v>2</v>
      </c>
      <c r="B43" s="1">
        <v>1</v>
      </c>
      <c r="C43" s="1">
        <v>211</v>
      </c>
      <c r="D43" s="1">
        <f>+D42</f>
        <v>8</v>
      </c>
      <c r="E43" s="1">
        <v>1</v>
      </c>
      <c r="F43" s="1"/>
      <c r="G43" s="1"/>
      <c r="H43" s="1"/>
      <c r="I43" s="1"/>
      <c r="J43" s="7" t="s">
        <v>106</v>
      </c>
      <c r="K43" s="64">
        <f>+K44</f>
        <v>135000</v>
      </c>
    </row>
    <row r="44" spans="1:11" x14ac:dyDescent="0.25">
      <c r="A44" s="1">
        <v>2</v>
      </c>
      <c r="B44" s="1">
        <v>1</v>
      </c>
      <c r="C44" s="1">
        <v>211</v>
      </c>
      <c r="D44" s="1">
        <f>+D42</f>
        <v>8</v>
      </c>
      <c r="E44" s="1">
        <v>1</v>
      </c>
      <c r="F44" s="1">
        <v>15</v>
      </c>
      <c r="G44" s="3" t="str">
        <f>+G41</f>
        <v>JRE</v>
      </c>
      <c r="H44" s="3">
        <f>+H41</f>
        <v>19</v>
      </c>
      <c r="I44" s="3" t="str">
        <f>+I41</f>
        <v>CAT</v>
      </c>
      <c r="J44" s="7" t="str">
        <f>+J41</f>
        <v>FORTALECIMIENTO DE LAS FINANZAS MUNICIPALES</v>
      </c>
      <c r="K44" s="64">
        <v>135000</v>
      </c>
    </row>
    <row r="45" spans="1:11" ht="26.25" x14ac:dyDescent="0.25">
      <c r="A45" s="1">
        <v>2</v>
      </c>
      <c r="B45" s="1">
        <v>1</v>
      </c>
      <c r="C45" s="1">
        <v>214</v>
      </c>
      <c r="D45" s="1"/>
      <c r="E45" s="1"/>
      <c r="F45" s="1"/>
      <c r="G45" s="1"/>
      <c r="H45" s="1"/>
      <c r="I45" s="1"/>
      <c r="J45" s="7" t="s">
        <v>109</v>
      </c>
      <c r="K45" s="5">
        <f>+K46+K49+K52</f>
        <v>146500</v>
      </c>
    </row>
    <row r="46" spans="1:11" x14ac:dyDescent="0.25">
      <c r="A46" s="1">
        <v>2</v>
      </c>
      <c r="B46" s="1">
        <v>1</v>
      </c>
      <c r="C46" s="1">
        <v>214</v>
      </c>
      <c r="D46" s="1">
        <v>1</v>
      </c>
      <c r="E46" s="1"/>
      <c r="F46" s="1"/>
      <c r="G46" s="1"/>
      <c r="H46" s="1"/>
      <c r="I46" s="1"/>
      <c r="J46" s="7" t="s">
        <v>94</v>
      </c>
      <c r="K46" s="5">
        <f>+K47</f>
        <v>146500</v>
      </c>
    </row>
    <row r="47" spans="1:11" x14ac:dyDescent="0.25">
      <c r="A47" s="1">
        <v>2</v>
      </c>
      <c r="B47" s="1">
        <v>1</v>
      </c>
      <c r="C47" s="1">
        <v>214</v>
      </c>
      <c r="D47" s="1">
        <v>1</v>
      </c>
      <c r="E47" s="1">
        <v>1</v>
      </c>
      <c r="F47" s="1"/>
      <c r="G47" s="1"/>
      <c r="H47" s="1"/>
      <c r="I47" s="1"/>
      <c r="J47" s="7" t="s">
        <v>110</v>
      </c>
      <c r="K47" s="5">
        <f>SUM(K48:K48)</f>
        <v>146500</v>
      </c>
    </row>
    <row r="48" spans="1:11" x14ac:dyDescent="0.25">
      <c r="A48" s="1">
        <v>2</v>
      </c>
      <c r="B48" s="1">
        <v>1</v>
      </c>
      <c r="C48" s="1">
        <v>214</v>
      </c>
      <c r="D48" s="1">
        <v>1</v>
      </c>
      <c r="E48" s="1">
        <v>1</v>
      </c>
      <c r="F48" s="1">
        <v>15</v>
      </c>
      <c r="G48" s="3" t="str">
        <f>+G44</f>
        <v>JRE</v>
      </c>
      <c r="H48" s="3">
        <f>+H44</f>
        <v>19</v>
      </c>
      <c r="I48" s="3" t="str">
        <f>+I44</f>
        <v>CAT</v>
      </c>
      <c r="J48" s="7" t="str">
        <f>+J44</f>
        <v>FORTALECIMIENTO DE LAS FINANZAS MUNICIPALES</v>
      </c>
      <c r="K48" s="5">
        <v>146500</v>
      </c>
    </row>
    <row r="49" spans="1:11" x14ac:dyDescent="0.25">
      <c r="A49" s="1">
        <v>2</v>
      </c>
      <c r="B49" s="1">
        <v>1</v>
      </c>
      <c r="C49" s="1">
        <v>214</v>
      </c>
      <c r="D49" s="1">
        <f>+D39</f>
        <v>7</v>
      </c>
      <c r="E49" s="1"/>
      <c r="F49" s="1"/>
      <c r="G49" s="1"/>
      <c r="H49" s="1"/>
      <c r="I49" s="1"/>
      <c r="J49" s="7" t="s">
        <v>107</v>
      </c>
      <c r="K49" s="5">
        <f>+K50</f>
        <v>0</v>
      </c>
    </row>
    <row r="50" spans="1:11" x14ac:dyDescent="0.25">
      <c r="A50" s="1">
        <v>2</v>
      </c>
      <c r="B50" s="1">
        <v>1</v>
      </c>
      <c r="C50" s="1">
        <v>214</v>
      </c>
      <c r="D50" s="1">
        <f>+D39</f>
        <v>7</v>
      </c>
      <c r="E50" s="1">
        <v>1</v>
      </c>
      <c r="F50" s="1"/>
      <c r="G50" s="1"/>
      <c r="H50" s="1"/>
      <c r="I50" s="1"/>
      <c r="J50" s="7" t="s">
        <v>110</v>
      </c>
      <c r="K50" s="5">
        <f>SUM(K51:K51)</f>
        <v>0</v>
      </c>
    </row>
    <row r="51" spans="1:11" x14ac:dyDescent="0.25">
      <c r="A51" s="1">
        <v>2</v>
      </c>
      <c r="B51" s="1">
        <v>1</v>
      </c>
      <c r="C51" s="1">
        <v>214</v>
      </c>
      <c r="D51" s="1">
        <f>+D39</f>
        <v>7</v>
      </c>
      <c r="E51" s="1">
        <v>1</v>
      </c>
      <c r="F51" s="1">
        <v>11</v>
      </c>
      <c r="G51" s="3" t="str">
        <f>+G48</f>
        <v>JRE</v>
      </c>
      <c r="H51" s="3">
        <f>+H48</f>
        <v>19</v>
      </c>
      <c r="I51" s="3" t="str">
        <f>+I48</f>
        <v>CAT</v>
      </c>
      <c r="J51" s="7" t="str">
        <f>+J48</f>
        <v>FORTALECIMIENTO DE LAS FINANZAS MUNICIPALES</v>
      </c>
      <c r="K51" s="5">
        <v>0</v>
      </c>
    </row>
    <row r="52" spans="1:11" x14ac:dyDescent="0.25">
      <c r="A52" s="1">
        <v>2</v>
      </c>
      <c r="B52" s="1">
        <v>1</v>
      </c>
      <c r="C52" s="1">
        <v>214</v>
      </c>
      <c r="D52" s="1">
        <f>+D42</f>
        <v>8</v>
      </c>
      <c r="E52" s="1"/>
      <c r="F52" s="1"/>
      <c r="G52" s="1"/>
      <c r="H52" s="1"/>
      <c r="I52" s="1"/>
      <c r="J52" s="7" t="s">
        <v>108</v>
      </c>
      <c r="K52" s="230">
        <f>+K53</f>
        <v>0</v>
      </c>
    </row>
    <row r="53" spans="1:11" x14ac:dyDescent="0.25">
      <c r="A53" s="1">
        <v>2</v>
      </c>
      <c r="B53" s="1">
        <v>1</v>
      </c>
      <c r="C53" s="1">
        <v>214</v>
      </c>
      <c r="D53" s="1">
        <f>+D43</f>
        <v>8</v>
      </c>
      <c r="E53" s="1">
        <v>1</v>
      </c>
      <c r="F53" s="1"/>
      <c r="G53" s="1"/>
      <c r="H53" s="1"/>
      <c r="I53" s="1"/>
      <c r="J53" s="7" t="s">
        <v>110</v>
      </c>
      <c r="K53" s="230">
        <f>+K54</f>
        <v>0</v>
      </c>
    </row>
    <row r="54" spans="1:11" x14ac:dyDescent="0.25">
      <c r="A54" s="1">
        <v>2</v>
      </c>
      <c r="B54" s="1">
        <v>1</v>
      </c>
      <c r="C54" s="1">
        <v>214</v>
      </c>
      <c r="D54" s="1">
        <f>+D52</f>
        <v>8</v>
      </c>
      <c r="E54" s="1">
        <v>1</v>
      </c>
      <c r="F54" s="1">
        <v>15</v>
      </c>
      <c r="G54" s="3" t="str">
        <f>+G51</f>
        <v>JRE</v>
      </c>
      <c r="H54" s="3">
        <f>+H51</f>
        <v>19</v>
      </c>
      <c r="I54" s="3" t="str">
        <f>+I51</f>
        <v>CAT</v>
      </c>
      <c r="J54" s="7" t="str">
        <f>+J51</f>
        <v>FORTALECIMIENTO DE LAS FINANZAS MUNICIPALES</v>
      </c>
      <c r="K54" s="230">
        <v>0</v>
      </c>
    </row>
    <row r="55" spans="1:11" x14ac:dyDescent="0.25">
      <c r="A55" s="1">
        <v>2</v>
      </c>
      <c r="B55" s="1">
        <v>2</v>
      </c>
      <c r="C55" s="1"/>
      <c r="D55" s="1"/>
      <c r="E55" s="1"/>
      <c r="F55" s="1"/>
      <c r="G55" s="1"/>
      <c r="H55" s="1"/>
      <c r="I55" s="1"/>
      <c r="J55" s="7" t="s">
        <v>111</v>
      </c>
      <c r="K55" s="230">
        <f>+K56</f>
        <v>0</v>
      </c>
    </row>
    <row r="56" spans="1:11" x14ac:dyDescent="0.25">
      <c r="A56" s="1">
        <v>2</v>
      </c>
      <c r="B56" s="1">
        <v>2</v>
      </c>
      <c r="C56" s="1">
        <v>221</v>
      </c>
      <c r="D56" s="1"/>
      <c r="E56" s="1"/>
      <c r="F56" s="1"/>
      <c r="G56" s="1"/>
      <c r="H56" s="1"/>
      <c r="I56" s="1"/>
      <c r="J56" s="7" t="s">
        <v>112</v>
      </c>
      <c r="K56" s="230">
        <f>+K57</f>
        <v>0</v>
      </c>
    </row>
    <row r="57" spans="1:11" x14ac:dyDescent="0.25">
      <c r="A57" s="1">
        <v>2</v>
      </c>
      <c r="B57" s="1">
        <v>2</v>
      </c>
      <c r="C57" s="1">
        <v>221</v>
      </c>
      <c r="D57" s="1">
        <v>1</v>
      </c>
      <c r="E57" s="1"/>
      <c r="F57" s="1"/>
      <c r="G57" s="1"/>
      <c r="H57" s="1"/>
      <c r="I57" s="1"/>
      <c r="J57" s="7" t="s">
        <v>94</v>
      </c>
      <c r="K57" s="230">
        <f>+K58</f>
        <v>0</v>
      </c>
    </row>
    <row r="58" spans="1:11" x14ac:dyDescent="0.25">
      <c r="A58" s="1">
        <v>2</v>
      </c>
      <c r="B58" s="1">
        <v>2</v>
      </c>
      <c r="C58" s="1">
        <v>221</v>
      </c>
      <c r="D58" s="1">
        <v>1</v>
      </c>
      <c r="E58" s="1">
        <v>1</v>
      </c>
      <c r="F58" s="1"/>
      <c r="G58" s="1"/>
      <c r="H58" s="1"/>
      <c r="I58" s="1"/>
      <c r="J58" s="7" t="s">
        <v>113</v>
      </c>
      <c r="K58" s="230">
        <f>+K59</f>
        <v>0</v>
      </c>
    </row>
    <row r="59" spans="1:11" x14ac:dyDescent="0.25">
      <c r="A59" s="1">
        <v>2</v>
      </c>
      <c r="B59" s="1">
        <v>2</v>
      </c>
      <c r="C59" s="1">
        <v>221</v>
      </c>
      <c r="D59" s="1">
        <v>1</v>
      </c>
      <c r="E59" s="1">
        <v>1</v>
      </c>
      <c r="F59" s="1">
        <v>15</v>
      </c>
      <c r="G59" s="3" t="str">
        <f>+G54</f>
        <v>JRE</v>
      </c>
      <c r="H59" s="3">
        <f>+H54</f>
        <v>19</v>
      </c>
      <c r="I59" s="3" t="str">
        <f>+I54</f>
        <v>CAT</v>
      </c>
      <c r="J59" s="7" t="str">
        <f>+J54</f>
        <v>FORTALECIMIENTO DE LAS FINANZAS MUNICIPALES</v>
      </c>
      <c r="K59" s="230">
        <v>0</v>
      </c>
    </row>
    <row r="60" spans="1:11" x14ac:dyDescent="0.25">
      <c r="A60" s="1">
        <v>2</v>
      </c>
      <c r="B60" s="1">
        <v>6</v>
      </c>
      <c r="C60" s="1"/>
      <c r="D60" s="1"/>
      <c r="E60" s="1"/>
      <c r="F60" s="1"/>
      <c r="G60" s="1"/>
      <c r="H60" s="1"/>
      <c r="I60" s="1"/>
      <c r="J60" s="7" t="s">
        <v>114</v>
      </c>
      <c r="K60" s="230">
        <f>+K61</f>
        <v>0</v>
      </c>
    </row>
    <row r="61" spans="1:11" x14ac:dyDescent="0.25">
      <c r="A61" s="1">
        <v>2</v>
      </c>
      <c r="B61" s="1">
        <v>6</v>
      </c>
      <c r="C61" s="1">
        <v>261</v>
      </c>
      <c r="D61" s="1"/>
      <c r="E61" s="1"/>
      <c r="F61" s="1"/>
      <c r="G61" s="1"/>
      <c r="H61" s="1"/>
      <c r="I61" s="1"/>
      <c r="J61" s="7" t="s">
        <v>114</v>
      </c>
      <c r="K61" s="230">
        <f>+K62+K65</f>
        <v>0</v>
      </c>
    </row>
    <row r="62" spans="1:11" x14ac:dyDescent="0.25">
      <c r="A62" s="1">
        <v>2</v>
      </c>
      <c r="B62" s="1">
        <v>6</v>
      </c>
      <c r="C62" s="1">
        <v>261</v>
      </c>
      <c r="D62" s="1">
        <v>1</v>
      </c>
      <c r="E62" s="1"/>
      <c r="F62" s="1"/>
      <c r="G62" s="1"/>
      <c r="H62" s="1"/>
      <c r="I62" s="1"/>
      <c r="J62" s="7" t="s">
        <v>94</v>
      </c>
      <c r="K62" s="230">
        <f>+K63</f>
        <v>0</v>
      </c>
    </row>
    <row r="63" spans="1:11" x14ac:dyDescent="0.25">
      <c r="A63" s="1">
        <v>2</v>
      </c>
      <c r="B63" s="1">
        <v>6</v>
      </c>
      <c r="C63" s="1">
        <v>261</v>
      </c>
      <c r="D63" s="1">
        <v>1</v>
      </c>
      <c r="E63" s="1">
        <v>1</v>
      </c>
      <c r="F63" s="1"/>
      <c r="G63" s="1"/>
      <c r="H63" s="1"/>
      <c r="I63" s="1"/>
      <c r="J63" s="7" t="s">
        <v>115</v>
      </c>
      <c r="K63" s="230">
        <f>+K64</f>
        <v>0</v>
      </c>
    </row>
    <row r="64" spans="1:11" x14ac:dyDescent="0.25">
      <c r="A64" s="1">
        <v>2</v>
      </c>
      <c r="B64" s="1">
        <v>6</v>
      </c>
      <c r="C64" s="1">
        <v>261</v>
      </c>
      <c r="D64" s="1">
        <v>1</v>
      </c>
      <c r="E64" s="1">
        <v>1</v>
      </c>
      <c r="F64" s="1">
        <v>15</v>
      </c>
      <c r="G64" s="3" t="str">
        <f>+G59</f>
        <v>JRE</v>
      </c>
      <c r="H64" s="3">
        <f>+H59</f>
        <v>19</v>
      </c>
      <c r="I64" s="3" t="str">
        <f>+I59</f>
        <v>CAT</v>
      </c>
      <c r="J64" s="7" t="str">
        <f>+J59</f>
        <v>FORTALECIMIENTO DE LAS FINANZAS MUNICIPALES</v>
      </c>
      <c r="K64" s="230">
        <v>0</v>
      </c>
    </row>
    <row r="65" spans="1:11" x14ac:dyDescent="0.25">
      <c r="A65" s="1">
        <v>2</v>
      </c>
      <c r="B65" s="1">
        <v>6</v>
      </c>
      <c r="C65" s="1">
        <v>261</v>
      </c>
      <c r="D65" s="1">
        <f>+'PPTO COMUNA'!D49</f>
        <v>7</v>
      </c>
      <c r="E65" s="1"/>
      <c r="F65" s="1"/>
      <c r="G65" s="1"/>
      <c r="H65" s="1"/>
      <c r="I65" s="1"/>
      <c r="J65" s="7" t="s">
        <v>107</v>
      </c>
      <c r="K65" s="230">
        <f>+K66</f>
        <v>0</v>
      </c>
    </row>
    <row r="66" spans="1:11" x14ac:dyDescent="0.25">
      <c r="A66" s="1">
        <v>2</v>
      </c>
      <c r="B66" s="1">
        <v>6</v>
      </c>
      <c r="C66" s="1">
        <v>261</v>
      </c>
      <c r="D66" s="1">
        <f>+D65</f>
        <v>7</v>
      </c>
      <c r="E66" s="1">
        <v>1</v>
      </c>
      <c r="F66" s="1"/>
      <c r="G66" s="1"/>
      <c r="H66" s="1"/>
      <c r="I66" s="1"/>
      <c r="J66" s="7" t="s">
        <v>115</v>
      </c>
      <c r="K66" s="230">
        <f>+K67</f>
        <v>0</v>
      </c>
    </row>
    <row r="67" spans="1:11" x14ac:dyDescent="0.25">
      <c r="A67" s="1">
        <v>2</v>
      </c>
      <c r="B67" s="1">
        <v>6</v>
      </c>
      <c r="C67" s="1">
        <v>261</v>
      </c>
      <c r="D67" s="1">
        <f>+D65</f>
        <v>7</v>
      </c>
      <c r="E67" s="1">
        <v>1</v>
      </c>
      <c r="F67" s="1">
        <v>11</v>
      </c>
      <c r="G67" s="3" t="str">
        <f>+G64</f>
        <v>JRE</v>
      </c>
      <c r="H67" s="3">
        <f>+H64</f>
        <v>19</v>
      </c>
      <c r="I67" s="3" t="str">
        <f>+I64</f>
        <v>CAT</v>
      </c>
      <c r="J67" s="7" t="str">
        <f>+J64</f>
        <v>FORTALECIMIENTO DE LAS FINANZAS MUNICIPALES</v>
      </c>
      <c r="K67" s="230">
        <v>0</v>
      </c>
    </row>
    <row r="68" spans="1:11" x14ac:dyDescent="0.25">
      <c r="A68" s="1">
        <v>2</v>
      </c>
      <c r="B68" s="1">
        <v>6</v>
      </c>
      <c r="C68" s="1">
        <v>261</v>
      </c>
      <c r="D68" s="1">
        <f>+D52</f>
        <v>8</v>
      </c>
      <c r="E68" s="1"/>
      <c r="F68" s="1"/>
      <c r="G68" s="1"/>
      <c r="H68" s="1"/>
      <c r="I68" s="1"/>
      <c r="J68" s="7" t="s">
        <v>108</v>
      </c>
      <c r="K68" s="230">
        <f>+K69</f>
        <v>0</v>
      </c>
    </row>
    <row r="69" spans="1:11" x14ac:dyDescent="0.25">
      <c r="A69" s="1">
        <v>2</v>
      </c>
      <c r="B69" s="1">
        <v>6</v>
      </c>
      <c r="C69" s="1">
        <v>261</v>
      </c>
      <c r="D69" s="1">
        <f>+D52</f>
        <v>8</v>
      </c>
      <c r="E69" s="1">
        <v>1</v>
      </c>
      <c r="F69" s="1"/>
      <c r="G69" s="1"/>
      <c r="H69" s="1"/>
      <c r="I69" s="1"/>
      <c r="J69" s="7" t="s">
        <v>115</v>
      </c>
      <c r="K69" s="64">
        <f>+K70</f>
        <v>0</v>
      </c>
    </row>
    <row r="70" spans="1:11" x14ac:dyDescent="0.25">
      <c r="A70" s="1">
        <v>2</v>
      </c>
      <c r="B70" s="1">
        <v>6</v>
      </c>
      <c r="C70" s="1">
        <v>261</v>
      </c>
      <c r="D70" s="1">
        <f>+D52</f>
        <v>8</v>
      </c>
      <c r="E70" s="1">
        <v>1</v>
      </c>
      <c r="F70" s="1">
        <v>15</v>
      </c>
      <c r="G70" s="3" t="str">
        <f>+G67</f>
        <v>JRE</v>
      </c>
      <c r="H70" s="3">
        <f>+H67</f>
        <v>19</v>
      </c>
      <c r="I70" s="3" t="str">
        <f>+I67</f>
        <v>CAT</v>
      </c>
      <c r="J70" s="7" t="str">
        <f>+J67</f>
        <v>FORTALECIMIENTO DE LAS FINANZAS MUNICIPALES</v>
      </c>
      <c r="K70" s="64">
        <v>0</v>
      </c>
    </row>
    <row r="71" spans="1:11" x14ac:dyDescent="0.25">
      <c r="A71" s="1">
        <v>2</v>
      </c>
      <c r="B71" s="1">
        <v>9</v>
      </c>
      <c r="C71" s="1"/>
      <c r="D71" s="1"/>
      <c r="E71" s="1"/>
      <c r="F71" s="1"/>
      <c r="G71" s="1"/>
      <c r="H71" s="1"/>
      <c r="I71" s="1"/>
      <c r="J71" s="7" t="s">
        <v>116</v>
      </c>
      <c r="K71" s="64">
        <f>+K72+K76</f>
        <v>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+D65</f>
        <v>7</v>
      </c>
      <c r="E73" s="1"/>
      <c r="F73" s="1"/>
      <c r="G73" s="1"/>
      <c r="H73" s="1"/>
      <c r="I73" s="1"/>
      <c r="J73" s="7" t="s">
        <v>107</v>
      </c>
      <c r="K73" s="64">
        <f>+K74</f>
        <v>0</v>
      </c>
    </row>
    <row r="74" spans="1:11" ht="26.25" x14ac:dyDescent="0.25">
      <c r="A74" s="1">
        <v>2</v>
      </c>
      <c r="B74" s="1">
        <v>9</v>
      </c>
      <c r="C74" s="1">
        <v>291</v>
      </c>
      <c r="D74" s="1">
        <f>+D73</f>
        <v>7</v>
      </c>
      <c r="E74" s="1">
        <v>1</v>
      </c>
      <c r="F74" s="1"/>
      <c r="G74" s="1"/>
      <c r="H74" s="1"/>
      <c r="I74" s="1"/>
      <c r="J74" s="7" t="s">
        <v>118</v>
      </c>
      <c r="K74" s="64">
        <f>+K75</f>
        <v>0</v>
      </c>
    </row>
    <row r="75" spans="1:11" x14ac:dyDescent="0.25">
      <c r="A75" s="1">
        <v>2</v>
      </c>
      <c r="B75" s="1">
        <v>9</v>
      </c>
      <c r="C75" s="1">
        <v>291</v>
      </c>
      <c r="D75" s="1">
        <f>+D73</f>
        <v>7</v>
      </c>
      <c r="E75" s="1">
        <v>1</v>
      </c>
      <c r="F75" s="1">
        <v>11</v>
      </c>
      <c r="G75" s="3" t="str">
        <f>+G70</f>
        <v>JRE</v>
      </c>
      <c r="H75" s="3">
        <f>+H70</f>
        <v>19</v>
      </c>
      <c r="I75" s="3" t="str">
        <f>+I70</f>
        <v>CAT</v>
      </c>
      <c r="J75" s="7" t="str">
        <f>+J70</f>
        <v>FORTALECIMIENTO DE LAS FINANZAS MUNICIPALES</v>
      </c>
      <c r="K75" s="64">
        <v>0</v>
      </c>
    </row>
    <row r="76" spans="1:11" x14ac:dyDescent="0.25">
      <c r="A76" s="1">
        <v>2</v>
      </c>
      <c r="B76" s="1">
        <v>9</v>
      </c>
      <c r="C76" s="1">
        <v>296</v>
      </c>
      <c r="D76" s="1"/>
      <c r="E76" s="1"/>
      <c r="F76" s="1"/>
      <c r="G76" s="1"/>
      <c r="H76" s="1"/>
      <c r="I76" s="1"/>
      <c r="J76" s="7" t="s">
        <v>119</v>
      </c>
      <c r="K76" s="64">
        <v>0</v>
      </c>
    </row>
    <row r="77" spans="1:11" x14ac:dyDescent="0.25">
      <c r="A77" s="1">
        <v>2</v>
      </c>
      <c r="B77" s="1">
        <v>9</v>
      </c>
      <c r="C77" s="1">
        <v>296</v>
      </c>
      <c r="D77" s="1">
        <v>1</v>
      </c>
      <c r="E77" s="1"/>
      <c r="F77" s="1"/>
      <c r="G77" s="1"/>
      <c r="H77" s="1"/>
      <c r="I77" s="1"/>
      <c r="J77" s="7" t="s">
        <v>94</v>
      </c>
      <c r="K77" s="64">
        <f>+K78</f>
        <v>0</v>
      </c>
    </row>
    <row r="78" spans="1:11" x14ac:dyDescent="0.25">
      <c r="A78" s="1">
        <v>2</v>
      </c>
      <c r="B78" s="1">
        <v>9</v>
      </c>
      <c r="C78" s="1">
        <v>296</v>
      </c>
      <c r="D78" s="1">
        <v>1</v>
      </c>
      <c r="E78" s="1">
        <v>1</v>
      </c>
      <c r="F78" s="1"/>
      <c r="G78" s="1"/>
      <c r="H78" s="1"/>
      <c r="I78" s="1"/>
      <c r="J78" s="7" t="s">
        <v>120</v>
      </c>
      <c r="K78" s="64">
        <f>+K79</f>
        <v>0</v>
      </c>
    </row>
    <row r="79" spans="1:11" x14ac:dyDescent="0.25">
      <c r="A79" s="1">
        <v>2</v>
      </c>
      <c r="B79" s="1">
        <v>9</v>
      </c>
      <c r="C79" s="1">
        <v>296</v>
      </c>
      <c r="D79" s="1">
        <v>1</v>
      </c>
      <c r="E79" s="1">
        <v>1</v>
      </c>
      <c r="F79" s="1">
        <v>15</v>
      </c>
      <c r="G79" s="3" t="str">
        <f>+G75</f>
        <v>JRE</v>
      </c>
      <c r="H79" s="3">
        <f>+H75</f>
        <v>19</v>
      </c>
      <c r="I79" s="3" t="str">
        <f>+I75</f>
        <v>CAT</v>
      </c>
      <c r="J79" s="7" t="str">
        <f>+J75</f>
        <v>FORTALECIMIENTO DE LAS FINANZAS MUNICIPALES</v>
      </c>
      <c r="K79" s="64">
        <v>0</v>
      </c>
    </row>
    <row r="80" spans="1:11" x14ac:dyDescent="0.25">
      <c r="A80" s="1">
        <v>2</v>
      </c>
      <c r="B80" s="1">
        <v>9</v>
      </c>
      <c r="C80" s="1">
        <v>296</v>
      </c>
      <c r="D80" s="1">
        <f>+D74</f>
        <v>7</v>
      </c>
      <c r="E80" s="1"/>
      <c r="F80" s="1"/>
      <c r="G80" s="1"/>
      <c r="H80" s="1"/>
      <c r="I80" s="1"/>
      <c r="J80" s="7" t="s">
        <v>107</v>
      </c>
      <c r="K80" s="64">
        <f>+K81</f>
        <v>0</v>
      </c>
    </row>
    <row r="81" spans="1:11" x14ac:dyDescent="0.25">
      <c r="A81" s="1">
        <v>2</v>
      </c>
      <c r="B81" s="1">
        <v>9</v>
      </c>
      <c r="C81" s="1">
        <v>296</v>
      </c>
      <c r="D81" s="1">
        <f>+D75</f>
        <v>7</v>
      </c>
      <c r="E81" s="1">
        <v>1</v>
      </c>
      <c r="F81" s="1"/>
      <c r="G81" s="1"/>
      <c r="H81" s="1"/>
      <c r="I81" s="1"/>
      <c r="J81" s="7" t="s">
        <v>120</v>
      </c>
      <c r="K81" s="64">
        <f>+K82</f>
        <v>0</v>
      </c>
    </row>
    <row r="82" spans="1:11" x14ac:dyDescent="0.25">
      <c r="A82" s="1">
        <v>2</v>
      </c>
      <c r="B82" s="1">
        <v>9</v>
      </c>
      <c r="C82" s="1">
        <v>296</v>
      </c>
      <c r="D82" s="1">
        <f>+D75</f>
        <v>7</v>
      </c>
      <c r="E82" s="1">
        <v>1</v>
      </c>
      <c r="F82" s="1">
        <v>11</v>
      </c>
      <c r="G82" s="3" t="str">
        <f>+G79</f>
        <v>JRE</v>
      </c>
      <c r="H82" s="3">
        <f>+H79</f>
        <v>19</v>
      </c>
      <c r="I82" s="3" t="str">
        <f>+I79</f>
        <v>CAT</v>
      </c>
      <c r="J82" s="7" t="str">
        <f>+J79</f>
        <v>FORTALECIMIENTO DE LAS FINANZAS MUNICIPALES</v>
      </c>
      <c r="K82" s="64">
        <v>0</v>
      </c>
    </row>
    <row r="83" spans="1:11" x14ac:dyDescent="0.25">
      <c r="A83" s="1">
        <v>2</v>
      </c>
      <c r="B83" s="1">
        <v>9</v>
      </c>
      <c r="C83" s="1">
        <v>296</v>
      </c>
      <c r="D83" s="1">
        <f>+'PPTO COMUNA'!D52</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x14ac:dyDescent="0.25">
      <c r="A85" s="1">
        <v>2</v>
      </c>
      <c r="B85" s="1">
        <v>9</v>
      </c>
      <c r="C85" s="1">
        <v>296</v>
      </c>
      <c r="D85" s="1">
        <f>+D83</f>
        <v>8</v>
      </c>
      <c r="E85" s="1">
        <v>1</v>
      </c>
      <c r="F85" s="1">
        <v>15</v>
      </c>
      <c r="G85" s="3" t="str">
        <f>+G82</f>
        <v>JRE</v>
      </c>
      <c r="H85" s="3">
        <f>+H82</f>
        <v>19</v>
      </c>
      <c r="I85" s="3" t="str">
        <f>+I82</f>
        <v>CAT</v>
      </c>
      <c r="J85" s="7" t="str">
        <f>+J82</f>
        <v>FORTALECIMIENTO DE LAS FINANZAS MUNICIPALES</v>
      </c>
      <c r="K85" s="64">
        <v>0</v>
      </c>
    </row>
    <row r="86" spans="1:11" x14ac:dyDescent="0.25">
      <c r="A86" s="1">
        <v>3</v>
      </c>
      <c r="B86" s="1"/>
      <c r="C86" s="1"/>
      <c r="D86" s="1"/>
      <c r="E86" s="1"/>
      <c r="F86" s="1"/>
      <c r="G86" s="1"/>
      <c r="H86" s="1"/>
      <c r="I86" s="1"/>
      <c r="J86" s="7" t="s">
        <v>121</v>
      </c>
      <c r="K86" s="64">
        <f>+K87+K95+K111</f>
        <v>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x14ac:dyDescent="0.25">
      <c r="A91" s="1">
        <v>3</v>
      </c>
      <c r="B91" s="1">
        <v>1</v>
      </c>
      <c r="C91" s="1">
        <v>314</v>
      </c>
      <c r="D91" s="1">
        <v>1</v>
      </c>
      <c r="E91" s="1">
        <v>1</v>
      </c>
      <c r="F91" s="1">
        <v>15</v>
      </c>
      <c r="G91" s="3" t="str">
        <f>+G85</f>
        <v>JRE</v>
      </c>
      <c r="H91" s="3">
        <f>+H85</f>
        <v>19</v>
      </c>
      <c r="I91" s="3" t="str">
        <f>+I85</f>
        <v>CAT</v>
      </c>
      <c r="J91" s="7" t="str">
        <f>+J85</f>
        <v>FORTALECIMIENTO DE LAS FINANZAS MUNICIPALES</v>
      </c>
      <c r="K91" s="64">
        <v>0</v>
      </c>
    </row>
    <row r="92" spans="1:11" x14ac:dyDescent="0.25">
      <c r="A92" s="1">
        <v>3</v>
      </c>
      <c r="B92" s="1">
        <v>1</v>
      </c>
      <c r="C92" s="1">
        <v>314</v>
      </c>
      <c r="D92" s="1">
        <f>+D74</f>
        <v>7</v>
      </c>
      <c r="E92" s="1"/>
      <c r="F92" s="1"/>
      <c r="G92" s="1"/>
      <c r="H92" s="1"/>
      <c r="I92" s="1"/>
      <c r="J92" s="7" t="s">
        <v>107</v>
      </c>
      <c r="K92" s="64">
        <f>+K93</f>
        <v>0</v>
      </c>
    </row>
    <row r="93" spans="1:11" x14ac:dyDescent="0.25">
      <c r="A93" s="1">
        <v>3</v>
      </c>
      <c r="B93" s="1">
        <v>1</v>
      </c>
      <c r="C93" s="1">
        <v>314</v>
      </c>
      <c r="D93" s="1">
        <f>+D74</f>
        <v>7</v>
      </c>
      <c r="E93" s="1">
        <v>1</v>
      </c>
      <c r="F93" s="1"/>
      <c r="G93" s="1"/>
      <c r="H93" s="1"/>
      <c r="I93" s="1"/>
      <c r="J93" s="7" t="s">
        <v>124</v>
      </c>
      <c r="K93" s="64">
        <f>+K94</f>
        <v>0</v>
      </c>
    </row>
    <row r="94" spans="1:11" x14ac:dyDescent="0.25">
      <c r="A94" s="1">
        <v>3</v>
      </c>
      <c r="B94" s="1">
        <v>1</v>
      </c>
      <c r="C94" s="1">
        <v>314</v>
      </c>
      <c r="D94" s="1">
        <f>+D83</f>
        <v>8</v>
      </c>
      <c r="E94" s="1">
        <v>1</v>
      </c>
      <c r="F94" s="1">
        <v>11</v>
      </c>
      <c r="G94" s="3" t="str">
        <f>+G91</f>
        <v>JRE</v>
      </c>
      <c r="H94" s="3">
        <f>+H91</f>
        <v>19</v>
      </c>
      <c r="I94" s="3" t="str">
        <f>+I91</f>
        <v>CAT</v>
      </c>
      <c r="J94" s="7" t="str">
        <f>+J91</f>
        <v>FORTALECIMIENTO DE LAS FINANZAS MUNICIPALES</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x14ac:dyDescent="0.25">
      <c r="A99" s="1">
        <v>3</v>
      </c>
      <c r="B99" s="1">
        <v>4</v>
      </c>
      <c r="C99" s="1">
        <v>341</v>
      </c>
      <c r="D99" s="1">
        <v>1</v>
      </c>
      <c r="E99" s="1">
        <v>1</v>
      </c>
      <c r="F99" s="1">
        <v>15</v>
      </c>
      <c r="G99" s="3" t="str">
        <f>+G94</f>
        <v>JRE</v>
      </c>
      <c r="H99" s="3">
        <f>+H94</f>
        <v>19</v>
      </c>
      <c r="I99" s="3" t="str">
        <f>+I94</f>
        <v>CAT</v>
      </c>
      <c r="J99" s="7" t="str">
        <f>+J94</f>
        <v>FORTALECIMIENTO DE LAS FINANZAS MUNICIPALES</v>
      </c>
      <c r="K99" s="64">
        <v>0</v>
      </c>
    </row>
    <row r="100" spans="1:11" x14ac:dyDescent="0.25">
      <c r="A100" s="1">
        <v>3</v>
      </c>
      <c r="B100" s="1">
        <v>4</v>
      </c>
      <c r="C100" s="1">
        <v>341</v>
      </c>
      <c r="D100" s="1">
        <f>+'PPTO COMUNA'!D49</f>
        <v>7</v>
      </c>
      <c r="E100" s="1"/>
      <c r="F100" s="1"/>
      <c r="G100" s="1"/>
      <c r="H100" s="1"/>
      <c r="I100" s="1"/>
      <c r="J100" s="7" t="s">
        <v>107</v>
      </c>
      <c r="K100" s="64">
        <f>+K101</f>
        <v>0</v>
      </c>
    </row>
    <row r="101" spans="1:11" x14ac:dyDescent="0.25">
      <c r="A101" s="1">
        <v>3</v>
      </c>
      <c r="B101" s="1">
        <v>4</v>
      </c>
      <c r="C101" s="1">
        <v>341</v>
      </c>
      <c r="D101" s="1">
        <f>+D100</f>
        <v>7</v>
      </c>
      <c r="E101" s="1">
        <v>1</v>
      </c>
      <c r="F101" s="1"/>
      <c r="G101" s="1"/>
      <c r="H101" s="1"/>
      <c r="I101" s="1"/>
      <c r="J101" s="7" t="s">
        <v>127</v>
      </c>
      <c r="K101" s="64">
        <f>+K102</f>
        <v>0</v>
      </c>
    </row>
    <row r="102" spans="1:11" x14ac:dyDescent="0.25">
      <c r="A102" s="1">
        <v>3</v>
      </c>
      <c r="B102" s="1">
        <v>4</v>
      </c>
      <c r="C102" s="1">
        <v>341</v>
      </c>
      <c r="D102" s="1">
        <f>+D100</f>
        <v>7</v>
      </c>
      <c r="E102" s="1">
        <v>1</v>
      </c>
      <c r="F102" s="1">
        <v>11</v>
      </c>
      <c r="G102" s="3" t="str">
        <f>+G99</f>
        <v>JRE</v>
      </c>
      <c r="H102" s="3">
        <f>+H99</f>
        <v>19</v>
      </c>
      <c r="I102" s="3" t="str">
        <f>+I99</f>
        <v>CAT</v>
      </c>
      <c r="J102" s="7" t="str">
        <f>+J99</f>
        <v>FORTALECIMIENTO DE LAS FINANZAS MUNICIPALES</v>
      </c>
      <c r="K102" s="64">
        <v>0</v>
      </c>
    </row>
    <row r="103" spans="1:11" x14ac:dyDescent="0.25">
      <c r="A103" s="1">
        <v>3</v>
      </c>
      <c r="B103" s="1">
        <v>4</v>
      </c>
      <c r="C103" s="1">
        <v>341</v>
      </c>
      <c r="D103" s="1">
        <f>+'PPTO COMUNA'!D52</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x14ac:dyDescent="0.25">
      <c r="A105" s="1">
        <v>3</v>
      </c>
      <c r="B105" s="1">
        <v>4</v>
      </c>
      <c r="C105" s="1">
        <v>341</v>
      </c>
      <c r="D105" s="1">
        <f>+D104</f>
        <v>8</v>
      </c>
      <c r="E105" s="1">
        <v>1</v>
      </c>
      <c r="F105" s="1">
        <v>15</v>
      </c>
      <c r="G105" s="3" t="str">
        <f>+G102</f>
        <v>JRE</v>
      </c>
      <c r="H105" s="3">
        <f>+H102</f>
        <v>19</v>
      </c>
      <c r="I105" s="3" t="str">
        <f>+I102</f>
        <v>CAT</v>
      </c>
      <c r="J105" s="7" t="str">
        <f>+J102</f>
        <v>FORTALECIMIENTO DE LAS FINANZAS MUNICIPALES</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+D100</f>
        <v>7</v>
      </c>
      <c r="E108" s="1"/>
      <c r="F108" s="1"/>
      <c r="G108" s="1"/>
      <c r="H108" s="1"/>
      <c r="I108" s="1"/>
      <c r="J108" s="7" t="s">
        <v>107</v>
      </c>
      <c r="K108" s="64">
        <f>+K109</f>
        <v>0</v>
      </c>
    </row>
    <row r="109" spans="1:11" x14ac:dyDescent="0.25">
      <c r="A109" s="1">
        <v>3</v>
      </c>
      <c r="B109" s="1">
        <v>5</v>
      </c>
      <c r="C109" s="1">
        <v>353</v>
      </c>
      <c r="D109" s="1">
        <f>+D101</f>
        <v>7</v>
      </c>
      <c r="E109" s="1">
        <v>1</v>
      </c>
      <c r="F109" s="1"/>
      <c r="G109" s="1"/>
      <c r="H109" s="1"/>
      <c r="I109" s="1"/>
      <c r="J109" s="7" t="s">
        <v>130</v>
      </c>
      <c r="K109" s="64">
        <f>+K110</f>
        <v>0</v>
      </c>
    </row>
    <row r="110" spans="1:11" x14ac:dyDescent="0.25">
      <c r="A110" s="1">
        <v>3</v>
      </c>
      <c r="B110" s="1">
        <v>5</v>
      </c>
      <c r="C110" s="1">
        <v>353</v>
      </c>
      <c r="D110" s="1">
        <f>+D102</f>
        <v>7</v>
      </c>
      <c r="E110" s="1">
        <v>1</v>
      </c>
      <c r="F110" s="1">
        <v>11</v>
      </c>
      <c r="G110" s="3" t="str">
        <f>+G105</f>
        <v>JRE</v>
      </c>
      <c r="H110" s="3">
        <f>+H105</f>
        <v>19</v>
      </c>
      <c r="I110" s="3" t="str">
        <f>+I105</f>
        <v>CAT</v>
      </c>
      <c r="J110" s="7" t="str">
        <f>+J105</f>
        <v>FORTALECIMIENTO DE LAS FINANZAS MUNICIPALES</v>
      </c>
      <c r="K110" s="64">
        <v>0</v>
      </c>
    </row>
    <row r="111" spans="1:11" x14ac:dyDescent="0.25">
      <c r="A111" s="1">
        <v>3</v>
      </c>
      <c r="B111" s="1">
        <v>9</v>
      </c>
      <c r="C111" s="1"/>
      <c r="D111" s="1"/>
      <c r="E111" s="1"/>
      <c r="F111" s="1"/>
      <c r="G111" s="1"/>
      <c r="H111" s="1"/>
      <c r="I111" s="1"/>
      <c r="J111" s="7" t="s">
        <v>131</v>
      </c>
      <c r="K111" s="64">
        <f>+K112</f>
        <v>0</v>
      </c>
    </row>
    <row r="112" spans="1:11" x14ac:dyDescent="0.25">
      <c r="A112" s="1">
        <v>3</v>
      </c>
      <c r="B112" s="1">
        <v>9</v>
      </c>
      <c r="C112" s="1">
        <v>395</v>
      </c>
      <c r="D112" s="1"/>
      <c r="E112" s="1"/>
      <c r="F112" s="1"/>
      <c r="G112" s="1"/>
      <c r="H112" s="1"/>
      <c r="I112" s="1"/>
      <c r="J112" s="7" t="s">
        <v>132</v>
      </c>
      <c r="K112" s="64">
        <f>+K113+K116</f>
        <v>0</v>
      </c>
    </row>
    <row r="113" spans="1:11" x14ac:dyDescent="0.25">
      <c r="A113" s="1">
        <v>3</v>
      </c>
      <c r="B113" s="1">
        <v>9</v>
      </c>
      <c r="C113" s="1">
        <v>395</v>
      </c>
      <c r="D113" s="1">
        <v>1</v>
      </c>
      <c r="E113" s="1"/>
      <c r="F113" s="1"/>
      <c r="G113" s="1"/>
      <c r="H113" s="1"/>
      <c r="I113" s="1"/>
      <c r="J113" s="7" t="s">
        <v>94</v>
      </c>
      <c r="K113" s="64">
        <f>+K114</f>
        <v>0</v>
      </c>
    </row>
    <row r="114" spans="1:11" x14ac:dyDescent="0.25">
      <c r="A114" s="1">
        <v>3</v>
      </c>
      <c r="B114" s="1">
        <v>9</v>
      </c>
      <c r="C114" s="1">
        <v>395</v>
      </c>
      <c r="D114" s="1">
        <v>1</v>
      </c>
      <c r="E114" s="1">
        <v>1</v>
      </c>
      <c r="F114" s="1"/>
      <c r="G114" s="1"/>
      <c r="H114" s="1"/>
      <c r="I114" s="1"/>
      <c r="J114" s="7" t="s">
        <v>133</v>
      </c>
      <c r="K114" s="64">
        <f>+K115</f>
        <v>0</v>
      </c>
    </row>
    <row r="115" spans="1:11" x14ac:dyDescent="0.25">
      <c r="A115" s="1">
        <v>3</v>
      </c>
      <c r="B115" s="1">
        <v>9</v>
      </c>
      <c r="C115" s="1">
        <v>395</v>
      </c>
      <c r="D115" s="1">
        <v>1</v>
      </c>
      <c r="E115" s="1">
        <v>1</v>
      </c>
      <c r="F115" s="1">
        <v>15</v>
      </c>
      <c r="G115" s="3" t="str">
        <f>+G110</f>
        <v>JRE</v>
      </c>
      <c r="H115" s="3">
        <f>+H110</f>
        <v>19</v>
      </c>
      <c r="I115" s="3" t="str">
        <f>+I110</f>
        <v>CAT</v>
      </c>
      <c r="J115" s="7" t="str">
        <f>+J110</f>
        <v>FORTALECIMIENTO DE LAS FINANZAS MUNICIPALES</v>
      </c>
      <c r="K115" s="64">
        <v>0</v>
      </c>
    </row>
    <row r="116" spans="1:11" x14ac:dyDescent="0.25">
      <c r="A116" s="1">
        <v>3</v>
      </c>
      <c r="B116" s="1">
        <v>9</v>
      </c>
      <c r="C116" s="1">
        <v>395</v>
      </c>
      <c r="D116" s="1">
        <v>1</v>
      </c>
      <c r="E116" s="1">
        <v>2</v>
      </c>
      <c r="F116" s="1"/>
      <c r="G116" s="1"/>
      <c r="H116" s="1"/>
      <c r="I116" s="1"/>
      <c r="J116" s="7" t="s">
        <v>134</v>
      </c>
      <c r="K116" s="64">
        <f>+K117</f>
        <v>0</v>
      </c>
    </row>
    <row r="117" spans="1:11" x14ac:dyDescent="0.25">
      <c r="A117" s="1">
        <v>3</v>
      </c>
      <c r="B117" s="1">
        <v>9</v>
      </c>
      <c r="C117" s="1">
        <v>395</v>
      </c>
      <c r="D117" s="1">
        <v>1</v>
      </c>
      <c r="E117" s="1">
        <v>2</v>
      </c>
      <c r="F117" s="1">
        <v>15</v>
      </c>
      <c r="G117" s="3" t="str">
        <f>+G115</f>
        <v>JRE</v>
      </c>
      <c r="H117" s="3">
        <f>+H115</f>
        <v>19</v>
      </c>
      <c r="I117" s="3" t="str">
        <f>+I115</f>
        <v>CAT</v>
      </c>
      <c r="J117" s="7" t="str">
        <f>+J115</f>
        <v>FORTALECIMIENTO DE LAS FINANZAS MUNICIPALES</v>
      </c>
      <c r="K117" s="64">
        <v>0</v>
      </c>
    </row>
    <row r="118" spans="1:11" x14ac:dyDescent="0.25">
      <c r="A118" s="1">
        <v>4</v>
      </c>
      <c r="B118" s="1"/>
      <c r="C118" s="1"/>
      <c r="D118" s="1"/>
      <c r="E118" s="1"/>
      <c r="F118" s="1"/>
      <c r="G118" s="1"/>
      <c r="H118" s="1"/>
      <c r="I118" s="1"/>
      <c r="J118" s="7" t="s">
        <v>135</v>
      </c>
      <c r="K118" s="64">
        <f>+K119</f>
        <v>0</v>
      </c>
    </row>
    <row r="119" spans="1:11" x14ac:dyDescent="0.25">
      <c r="A119" s="1">
        <v>4</v>
      </c>
      <c r="B119" s="1">
        <v>3</v>
      </c>
      <c r="C119" s="1"/>
      <c r="D119" s="1"/>
      <c r="E119" s="1"/>
      <c r="F119" s="1"/>
      <c r="G119" s="1"/>
      <c r="H119" s="1"/>
      <c r="I119" s="1"/>
      <c r="J119" s="7" t="s">
        <v>136</v>
      </c>
      <c r="K119" s="64">
        <f>+K120</f>
        <v>0</v>
      </c>
    </row>
    <row r="120" spans="1:11" x14ac:dyDescent="0.25">
      <c r="A120" s="1">
        <v>4</v>
      </c>
      <c r="B120" s="1">
        <v>3</v>
      </c>
      <c r="C120" s="1">
        <v>438</v>
      </c>
      <c r="D120" s="1"/>
      <c r="E120" s="1"/>
      <c r="F120" s="1"/>
      <c r="G120" s="1"/>
      <c r="H120" s="1"/>
      <c r="I120" s="1"/>
      <c r="J120" s="7" t="s">
        <v>137</v>
      </c>
      <c r="K120" s="64">
        <f>+K121</f>
        <v>0</v>
      </c>
    </row>
    <row r="121" spans="1:11" x14ac:dyDescent="0.25">
      <c r="A121" s="1">
        <v>4</v>
      </c>
      <c r="B121" s="1">
        <v>3</v>
      </c>
      <c r="C121" s="1">
        <v>438</v>
      </c>
      <c r="D121" s="1">
        <v>1</v>
      </c>
      <c r="E121" s="1"/>
      <c r="F121" s="1"/>
      <c r="G121" s="1"/>
      <c r="H121" s="1"/>
      <c r="I121" s="1"/>
      <c r="J121" s="7" t="s">
        <v>94</v>
      </c>
      <c r="K121" s="64">
        <f>+K122</f>
        <v>0</v>
      </c>
    </row>
    <row r="122" spans="1:11" x14ac:dyDescent="0.25">
      <c r="A122" s="1">
        <v>4</v>
      </c>
      <c r="B122" s="1">
        <v>3</v>
      </c>
      <c r="C122" s="1">
        <v>438</v>
      </c>
      <c r="D122" s="1">
        <v>1</v>
      </c>
      <c r="E122" s="1">
        <v>1</v>
      </c>
      <c r="F122" s="1"/>
      <c r="G122" s="1"/>
      <c r="H122" s="1"/>
      <c r="I122" s="1"/>
      <c r="J122" s="7" t="s">
        <v>138</v>
      </c>
      <c r="K122" s="64">
        <f>+K123</f>
        <v>0</v>
      </c>
    </row>
    <row r="123" spans="1:11" x14ac:dyDescent="0.25">
      <c r="A123" s="1">
        <v>4</v>
      </c>
      <c r="B123" s="1">
        <v>3</v>
      </c>
      <c r="C123" s="1">
        <v>438</v>
      </c>
      <c r="D123" s="1">
        <v>1</v>
      </c>
      <c r="E123" s="1">
        <v>1</v>
      </c>
      <c r="F123" s="1">
        <v>15</v>
      </c>
      <c r="G123" s="3" t="str">
        <f>+G117</f>
        <v>JRE</v>
      </c>
      <c r="H123" s="3">
        <f>+H117</f>
        <v>19</v>
      </c>
      <c r="I123" s="3" t="str">
        <f>+I117</f>
        <v>CAT</v>
      </c>
      <c r="J123" s="7" t="str">
        <f>+J117</f>
        <v>FORTALECIMIENTO DE LAS FINANZAS MUNICIPALES</v>
      </c>
      <c r="K123" s="64">
        <v>0</v>
      </c>
    </row>
    <row r="124" spans="1:11" x14ac:dyDescent="0.25">
      <c r="A124" s="1">
        <v>5</v>
      </c>
      <c r="B124" s="1"/>
      <c r="C124" s="1"/>
      <c r="D124" s="1"/>
      <c r="E124" s="1"/>
      <c r="F124" s="1"/>
      <c r="G124" s="3"/>
      <c r="H124" s="3"/>
      <c r="I124" s="3"/>
      <c r="J124" s="7" t="s">
        <v>162</v>
      </c>
      <c r="K124" s="64">
        <f>+K125+K130+K135</f>
        <v>0</v>
      </c>
    </row>
    <row r="125" spans="1:11" x14ac:dyDescent="0.25">
      <c r="A125" s="1">
        <v>5</v>
      </c>
      <c r="B125" s="1">
        <v>1</v>
      </c>
      <c r="C125" s="1"/>
      <c r="D125" s="1"/>
      <c r="E125" s="1"/>
      <c r="F125" s="1"/>
      <c r="G125" s="3"/>
      <c r="H125" s="3"/>
      <c r="I125" s="3"/>
      <c r="J125" s="7" t="s">
        <v>163</v>
      </c>
      <c r="K125" s="64">
        <f>+K126</f>
        <v>0</v>
      </c>
    </row>
    <row r="126" spans="1:11" x14ac:dyDescent="0.25">
      <c r="A126" s="1">
        <v>5</v>
      </c>
      <c r="B126" s="1">
        <v>1</v>
      </c>
      <c r="C126" s="1">
        <v>515</v>
      </c>
      <c r="D126" s="1"/>
      <c r="E126" s="1"/>
      <c r="F126" s="1"/>
      <c r="G126" s="3"/>
      <c r="H126" s="3"/>
      <c r="I126" s="3"/>
      <c r="J126" s="7" t="s">
        <v>164</v>
      </c>
      <c r="K126" s="64">
        <f>+K127</f>
        <v>0</v>
      </c>
    </row>
    <row r="127" spans="1:11" x14ac:dyDescent="0.25">
      <c r="A127" s="1">
        <v>5</v>
      </c>
      <c r="B127" s="1">
        <v>1</v>
      </c>
      <c r="C127" s="1">
        <v>515</v>
      </c>
      <c r="D127" s="1">
        <v>3</v>
      </c>
      <c r="E127" s="1"/>
      <c r="F127" s="1"/>
      <c r="G127" s="3"/>
      <c r="H127" s="3"/>
      <c r="I127" s="3"/>
      <c r="J127" s="7" t="s">
        <v>165</v>
      </c>
      <c r="K127" s="64">
        <f>+K128</f>
        <v>0</v>
      </c>
    </row>
    <row r="128" spans="1:11" x14ac:dyDescent="0.25">
      <c r="A128" s="1">
        <v>5</v>
      </c>
      <c r="B128" s="1">
        <v>1</v>
      </c>
      <c r="C128" s="1">
        <v>515</v>
      </c>
      <c r="D128" s="1">
        <v>3</v>
      </c>
      <c r="E128" s="1">
        <v>1</v>
      </c>
      <c r="F128" s="1"/>
      <c r="G128" s="3"/>
      <c r="H128" s="3"/>
      <c r="I128" s="3"/>
      <c r="J128" s="7" t="s">
        <v>166</v>
      </c>
      <c r="K128" s="64">
        <f>+K129</f>
        <v>0</v>
      </c>
    </row>
    <row r="129" spans="1:11" x14ac:dyDescent="0.25">
      <c r="A129" s="1">
        <v>5</v>
      </c>
      <c r="B129" s="1">
        <v>1</v>
      </c>
      <c r="C129" s="1">
        <v>515</v>
      </c>
      <c r="D129" s="1">
        <v>3</v>
      </c>
      <c r="E129" s="1">
        <v>1</v>
      </c>
      <c r="F129" s="1">
        <v>25</v>
      </c>
      <c r="G129" s="3" t="str">
        <f>+G123</f>
        <v>JRE</v>
      </c>
      <c r="H129" s="3">
        <f>+H123</f>
        <v>19</v>
      </c>
      <c r="I129" s="3" t="str">
        <f>+I123</f>
        <v>CAT</v>
      </c>
      <c r="J129" s="7" t="str">
        <f>+J123</f>
        <v>FORTALECIMIENTO DE LAS FINANZAS MUNICIPALES</v>
      </c>
      <c r="K129" s="64">
        <v>0</v>
      </c>
    </row>
    <row r="130" spans="1:11" x14ac:dyDescent="0.25">
      <c r="A130" s="1">
        <v>5</v>
      </c>
      <c r="B130" s="1">
        <v>4</v>
      </c>
      <c r="C130" s="1"/>
      <c r="D130" s="1"/>
      <c r="E130" s="1"/>
      <c r="F130" s="1"/>
      <c r="G130" s="3"/>
      <c r="H130" s="3"/>
      <c r="I130" s="3"/>
      <c r="J130" s="7" t="s">
        <v>168</v>
      </c>
      <c r="K130" s="64">
        <f>+K131</f>
        <v>0</v>
      </c>
    </row>
    <row r="131" spans="1:11" x14ac:dyDescent="0.25">
      <c r="A131" s="1">
        <v>5</v>
      </c>
      <c r="B131" s="1">
        <v>4</v>
      </c>
      <c r="C131" s="1">
        <v>541</v>
      </c>
      <c r="D131" s="1"/>
      <c r="E131" s="1"/>
      <c r="F131" s="1"/>
      <c r="G131" s="3"/>
      <c r="H131" s="3"/>
      <c r="I131" s="3"/>
      <c r="J131" s="7" t="s">
        <v>169</v>
      </c>
      <c r="K131" s="64">
        <f>+K132</f>
        <v>0</v>
      </c>
    </row>
    <row r="132" spans="1:11" x14ac:dyDescent="0.25">
      <c r="A132" s="1">
        <v>5</v>
      </c>
      <c r="B132" s="1">
        <v>4</v>
      </c>
      <c r="C132" s="1">
        <v>541</v>
      </c>
      <c r="D132" s="1">
        <v>3</v>
      </c>
      <c r="E132" s="1"/>
      <c r="F132" s="1"/>
      <c r="G132" s="3"/>
      <c r="H132" s="3"/>
      <c r="I132" s="3"/>
      <c r="J132" s="7" t="s">
        <v>165</v>
      </c>
      <c r="K132" s="64">
        <f>+K133</f>
        <v>0</v>
      </c>
    </row>
    <row r="133" spans="1:11" x14ac:dyDescent="0.25">
      <c r="A133" s="1">
        <v>5</v>
      </c>
      <c r="B133" s="1">
        <v>4</v>
      </c>
      <c r="C133" s="1">
        <v>541</v>
      </c>
      <c r="D133" s="1">
        <v>3</v>
      </c>
      <c r="E133" s="1">
        <v>1</v>
      </c>
      <c r="F133" s="1"/>
      <c r="G133" s="3"/>
      <c r="H133" s="3"/>
      <c r="I133" s="3"/>
      <c r="J133" s="7" t="s">
        <v>169</v>
      </c>
      <c r="K133" s="64">
        <f>+K134</f>
        <v>0</v>
      </c>
    </row>
    <row r="134" spans="1:11" x14ac:dyDescent="0.25">
      <c r="A134" s="1">
        <v>5</v>
      </c>
      <c r="B134" s="1">
        <v>4</v>
      </c>
      <c r="C134" s="1">
        <v>541</v>
      </c>
      <c r="D134" s="1">
        <v>3</v>
      </c>
      <c r="E134" s="1">
        <v>1</v>
      </c>
      <c r="F134" s="1">
        <v>25</v>
      </c>
      <c r="G134" s="3" t="str">
        <f>+G129</f>
        <v>JRE</v>
      </c>
      <c r="H134" s="3">
        <f>+H129</f>
        <v>19</v>
      </c>
      <c r="I134" s="3" t="str">
        <f>+I129</f>
        <v>CAT</v>
      </c>
      <c r="J134" s="7" t="str">
        <f>+J129</f>
        <v>FORTALECIMIENTO DE LAS FINANZAS MUNICIPALES</v>
      </c>
      <c r="K134" s="64">
        <v>0</v>
      </c>
    </row>
    <row r="135" spans="1:11" x14ac:dyDescent="0.25">
      <c r="A135" s="1">
        <v>5</v>
      </c>
      <c r="B135" s="1">
        <v>6</v>
      </c>
      <c r="C135" s="1"/>
      <c r="D135" s="1"/>
      <c r="E135" s="1"/>
      <c r="F135" s="1"/>
      <c r="G135" s="3"/>
      <c r="H135" s="3"/>
      <c r="I135" s="3"/>
      <c r="J135" s="7" t="s">
        <v>171</v>
      </c>
      <c r="K135" s="64">
        <f>+K136</f>
        <v>0</v>
      </c>
    </row>
    <row r="136" spans="1:11" x14ac:dyDescent="0.25">
      <c r="A136" s="1">
        <v>5</v>
      </c>
      <c r="B136" s="1">
        <v>6</v>
      </c>
      <c r="C136" s="1">
        <v>565</v>
      </c>
      <c r="D136" s="1"/>
      <c r="E136" s="1"/>
      <c r="F136" s="1"/>
      <c r="G136" s="3"/>
      <c r="H136" s="3"/>
      <c r="I136" s="3"/>
      <c r="J136" s="7" t="s">
        <v>172</v>
      </c>
      <c r="K136" s="64">
        <f>+K137</f>
        <v>0</v>
      </c>
    </row>
    <row r="137" spans="1:11" x14ac:dyDescent="0.25">
      <c r="A137" s="1">
        <v>5</v>
      </c>
      <c r="B137" s="1">
        <v>6</v>
      </c>
      <c r="C137" s="1">
        <v>565</v>
      </c>
      <c r="D137" s="1">
        <v>3</v>
      </c>
      <c r="E137" s="1"/>
      <c r="F137" s="1"/>
      <c r="G137" s="3"/>
      <c r="H137" s="3"/>
      <c r="I137" s="3"/>
      <c r="J137" s="7" t="s">
        <v>165</v>
      </c>
      <c r="K137" s="64">
        <f>+K138</f>
        <v>0</v>
      </c>
    </row>
    <row r="138" spans="1:11" x14ac:dyDescent="0.25">
      <c r="A138" s="1">
        <v>5</v>
      </c>
      <c r="B138" s="1">
        <v>6</v>
      </c>
      <c r="C138" s="1">
        <v>565</v>
      </c>
      <c r="D138" s="1">
        <v>3</v>
      </c>
      <c r="E138" s="1">
        <v>1</v>
      </c>
      <c r="F138" s="1"/>
      <c r="G138" s="3"/>
      <c r="H138" s="3"/>
      <c r="I138" s="3"/>
      <c r="J138" s="7" t="s">
        <v>172</v>
      </c>
      <c r="K138" s="64">
        <f>+K139</f>
        <v>0</v>
      </c>
    </row>
    <row r="139" spans="1:11" x14ac:dyDescent="0.25">
      <c r="A139" s="1">
        <v>5</v>
      </c>
      <c r="B139" s="1">
        <v>6</v>
      </c>
      <c r="C139" s="1">
        <v>565</v>
      </c>
      <c r="D139" s="1">
        <v>3</v>
      </c>
      <c r="E139" s="1">
        <v>1</v>
      </c>
      <c r="F139" s="1">
        <v>25</v>
      </c>
      <c r="G139" s="3" t="str">
        <f>+G134</f>
        <v>JRE</v>
      </c>
      <c r="H139" s="3">
        <f>+H134</f>
        <v>19</v>
      </c>
      <c r="I139" s="3" t="str">
        <f>+I134</f>
        <v>CAT</v>
      </c>
      <c r="J139" s="7" t="str">
        <f>+J134</f>
        <v>FORTALECIMIENTO DE LAS FINANZAS MUNICIPALES</v>
      </c>
      <c r="K139" s="64">
        <f t="shared" ref="K139:K172" si="0">+K140</f>
        <v>0</v>
      </c>
    </row>
    <row r="140" spans="1:11" x14ac:dyDescent="0.25">
      <c r="A140" s="1">
        <v>6</v>
      </c>
      <c r="B140" s="1"/>
      <c r="C140" s="1"/>
      <c r="D140" s="1"/>
      <c r="E140" s="1"/>
      <c r="F140" s="1"/>
      <c r="G140" s="3"/>
      <c r="H140" s="3"/>
      <c r="I140" s="3"/>
      <c r="J140" s="7" t="s">
        <v>143</v>
      </c>
      <c r="K140" s="64">
        <f t="shared" si="0"/>
        <v>0</v>
      </c>
    </row>
    <row r="141" spans="1:11" x14ac:dyDescent="0.25">
      <c r="A141" s="1">
        <v>6</v>
      </c>
      <c r="B141" s="1">
        <v>1</v>
      </c>
      <c r="C141" s="1"/>
      <c r="D141" s="1"/>
      <c r="E141" s="1"/>
      <c r="F141" s="1"/>
      <c r="G141" s="3"/>
      <c r="H141" s="3"/>
      <c r="I141" s="3"/>
      <c r="J141" s="7" t="s">
        <v>144</v>
      </c>
      <c r="K141" s="64">
        <f t="shared" si="0"/>
        <v>0</v>
      </c>
    </row>
    <row r="142" spans="1:11" x14ac:dyDescent="0.25">
      <c r="A142" s="1">
        <v>6</v>
      </c>
      <c r="B142" s="1">
        <v>1</v>
      </c>
      <c r="C142" s="1">
        <v>612</v>
      </c>
      <c r="D142" s="1"/>
      <c r="E142" s="1"/>
      <c r="F142" s="1"/>
      <c r="G142" s="3"/>
      <c r="H142" s="3"/>
      <c r="I142" s="3"/>
      <c r="J142" s="7" t="s">
        <v>145</v>
      </c>
      <c r="K142" s="64">
        <f t="shared" si="0"/>
        <v>0</v>
      </c>
    </row>
    <row r="143" spans="1:11" x14ac:dyDescent="0.25">
      <c r="A143" s="1">
        <v>6</v>
      </c>
      <c r="B143" s="1">
        <v>1</v>
      </c>
      <c r="C143" s="1">
        <v>612</v>
      </c>
      <c r="D143" s="1">
        <v>2</v>
      </c>
      <c r="E143" s="1"/>
      <c r="F143" s="1"/>
      <c r="G143" s="3"/>
      <c r="H143" s="3"/>
      <c r="I143" s="3"/>
      <c r="J143" s="7" t="s">
        <v>146</v>
      </c>
      <c r="K143" s="64">
        <f t="shared" si="0"/>
        <v>0</v>
      </c>
    </row>
    <row r="144" spans="1:11" x14ac:dyDescent="0.25">
      <c r="A144" s="1">
        <v>6</v>
      </c>
      <c r="B144" s="1">
        <v>1</v>
      </c>
      <c r="C144" s="1">
        <v>612</v>
      </c>
      <c r="D144" s="1">
        <v>2</v>
      </c>
      <c r="E144" s="1">
        <v>1</v>
      </c>
      <c r="F144" s="1"/>
      <c r="G144" s="3"/>
      <c r="H144" s="3"/>
      <c r="I144" s="3"/>
      <c r="J144" s="7" t="s">
        <v>147</v>
      </c>
      <c r="K144" s="64">
        <f t="shared" si="0"/>
        <v>0</v>
      </c>
    </row>
    <row r="145" spans="1:11" x14ac:dyDescent="0.25">
      <c r="A145" s="1">
        <v>6</v>
      </c>
      <c r="B145" s="1">
        <v>1</v>
      </c>
      <c r="C145" s="1">
        <v>612</v>
      </c>
      <c r="D145" s="1">
        <v>2</v>
      </c>
      <c r="E145" s="1">
        <v>1</v>
      </c>
      <c r="F145" s="1">
        <v>25</v>
      </c>
      <c r="G145" s="3"/>
      <c r="H145" s="3"/>
      <c r="I145" s="3"/>
      <c r="J145" s="7" t="s">
        <v>148</v>
      </c>
      <c r="K145" s="64">
        <f t="shared" si="0"/>
        <v>0</v>
      </c>
    </row>
    <row r="146" spans="1:11" x14ac:dyDescent="0.25">
      <c r="A146" s="1">
        <v>6</v>
      </c>
      <c r="B146" s="1">
        <v>1</v>
      </c>
      <c r="C146" s="1">
        <v>612</v>
      </c>
      <c r="D146" s="1">
        <v>2</v>
      </c>
      <c r="E146" s="1">
        <v>1</v>
      </c>
      <c r="F146" s="1"/>
      <c r="G146" s="3"/>
      <c r="H146" s="3"/>
      <c r="I146" s="3"/>
      <c r="J146" s="7" t="s">
        <v>149</v>
      </c>
      <c r="K146" s="64">
        <f t="shared" si="0"/>
        <v>0</v>
      </c>
    </row>
    <row r="147" spans="1:11" x14ac:dyDescent="0.25">
      <c r="A147" s="1">
        <v>6</v>
      </c>
      <c r="B147" s="1">
        <v>1</v>
      </c>
      <c r="C147" s="1">
        <v>612</v>
      </c>
      <c r="D147" s="1">
        <v>2</v>
      </c>
      <c r="E147" s="1">
        <v>1</v>
      </c>
      <c r="F147" s="1"/>
      <c r="G147" s="3"/>
      <c r="H147" s="3"/>
      <c r="I147" s="3"/>
      <c r="J147" s="7" t="s">
        <v>150</v>
      </c>
      <c r="K147" s="64">
        <f t="shared" si="0"/>
        <v>0</v>
      </c>
    </row>
    <row r="148" spans="1:11" x14ac:dyDescent="0.25">
      <c r="A148" s="1">
        <v>6</v>
      </c>
      <c r="B148" s="1">
        <v>1</v>
      </c>
      <c r="C148" s="1">
        <v>612</v>
      </c>
      <c r="D148" s="1">
        <v>2</v>
      </c>
      <c r="E148" s="1">
        <v>1</v>
      </c>
      <c r="F148" s="1"/>
      <c r="G148" s="3"/>
      <c r="H148" s="3"/>
      <c r="I148" s="3"/>
      <c r="J148" s="7" t="s">
        <v>151</v>
      </c>
      <c r="K148" s="64">
        <f t="shared" si="0"/>
        <v>0</v>
      </c>
    </row>
    <row r="149" spans="1:11" x14ac:dyDescent="0.25">
      <c r="A149" s="1">
        <v>6</v>
      </c>
      <c r="B149" s="1">
        <v>1</v>
      </c>
      <c r="C149" s="1">
        <v>612</v>
      </c>
      <c r="D149" s="1">
        <v>2</v>
      </c>
      <c r="E149" s="1">
        <v>1</v>
      </c>
      <c r="F149" s="1"/>
      <c r="G149" s="3"/>
      <c r="H149" s="3"/>
      <c r="I149" s="3"/>
      <c r="J149" s="7" t="s">
        <v>152</v>
      </c>
      <c r="K149" s="64">
        <f t="shared" si="0"/>
        <v>0</v>
      </c>
    </row>
    <row r="150" spans="1:11" x14ac:dyDescent="0.25">
      <c r="A150" s="1">
        <v>6</v>
      </c>
      <c r="B150" s="1">
        <v>1</v>
      </c>
      <c r="C150" s="1">
        <v>612</v>
      </c>
      <c r="D150" s="1">
        <v>2</v>
      </c>
      <c r="E150" s="1">
        <v>1</v>
      </c>
      <c r="F150" s="1"/>
      <c r="G150" s="3"/>
      <c r="H150" s="3"/>
      <c r="I150" s="3"/>
      <c r="J150" s="7" t="s">
        <v>153</v>
      </c>
      <c r="K150" s="64">
        <f t="shared" si="0"/>
        <v>0</v>
      </c>
    </row>
    <row r="151" spans="1:11" x14ac:dyDescent="0.25">
      <c r="A151" s="1">
        <v>6</v>
      </c>
      <c r="B151" s="1">
        <v>1</v>
      </c>
      <c r="C151" s="1">
        <v>612</v>
      </c>
      <c r="D151" s="1">
        <v>2</v>
      </c>
      <c r="E151" s="1">
        <v>1</v>
      </c>
      <c r="F151" s="1"/>
      <c r="G151" s="3"/>
      <c r="H151" s="3"/>
      <c r="I151" s="3"/>
      <c r="J151" s="7" t="s">
        <v>154</v>
      </c>
      <c r="K151" s="64">
        <f t="shared" si="0"/>
        <v>0</v>
      </c>
    </row>
    <row r="152" spans="1:11" x14ac:dyDescent="0.25">
      <c r="A152" s="1">
        <v>6</v>
      </c>
      <c r="B152" s="1">
        <v>1</v>
      </c>
      <c r="C152" s="1">
        <v>612</v>
      </c>
      <c r="D152" s="1">
        <v>2</v>
      </c>
      <c r="E152" s="1">
        <v>1</v>
      </c>
      <c r="F152" s="1">
        <v>25</v>
      </c>
      <c r="G152" s="3"/>
      <c r="H152" s="3"/>
      <c r="I152" s="3"/>
      <c r="J152" s="7" t="s">
        <v>148</v>
      </c>
      <c r="K152" s="64">
        <f t="shared" si="0"/>
        <v>0</v>
      </c>
    </row>
    <row r="153" spans="1:11" x14ac:dyDescent="0.25">
      <c r="A153" s="1">
        <v>6</v>
      </c>
      <c r="B153" s="1">
        <v>1</v>
      </c>
      <c r="C153" s="1">
        <v>612</v>
      </c>
      <c r="D153" s="1">
        <v>2</v>
      </c>
      <c r="E153" s="1">
        <v>1</v>
      </c>
      <c r="F153" s="1"/>
      <c r="G153" s="3"/>
      <c r="H153" s="3"/>
      <c r="I153" s="3"/>
      <c r="J153" s="7" t="s">
        <v>155</v>
      </c>
      <c r="K153" s="64">
        <f t="shared" si="0"/>
        <v>0</v>
      </c>
    </row>
    <row r="154" spans="1:11" x14ac:dyDescent="0.25">
      <c r="A154" s="1">
        <v>6</v>
      </c>
      <c r="B154" s="1">
        <v>1</v>
      </c>
      <c r="C154" s="1">
        <v>612</v>
      </c>
      <c r="D154" s="1">
        <v>2</v>
      </c>
      <c r="E154" s="1">
        <v>1</v>
      </c>
      <c r="F154" s="1">
        <v>25</v>
      </c>
      <c r="G154" s="3"/>
      <c r="H154" s="3"/>
      <c r="I154" s="3"/>
      <c r="J154" s="7" t="s">
        <v>148</v>
      </c>
      <c r="K154" s="64">
        <f t="shared" si="0"/>
        <v>0</v>
      </c>
    </row>
    <row r="155" spans="1:11" x14ac:dyDescent="0.25">
      <c r="A155" s="1">
        <v>6</v>
      </c>
      <c r="B155" s="1">
        <v>1</v>
      </c>
      <c r="C155" s="1">
        <v>612</v>
      </c>
      <c r="D155" s="1">
        <v>2</v>
      </c>
      <c r="E155" s="1">
        <v>1</v>
      </c>
      <c r="F155" s="1"/>
      <c r="G155" s="3"/>
      <c r="H155" s="3"/>
      <c r="I155" s="3"/>
      <c r="J155" s="7" t="s">
        <v>156</v>
      </c>
      <c r="K155" s="64">
        <f t="shared" si="0"/>
        <v>0</v>
      </c>
    </row>
    <row r="156" spans="1:11" x14ac:dyDescent="0.25">
      <c r="A156" s="1">
        <v>6</v>
      </c>
      <c r="B156" s="1">
        <v>1</v>
      </c>
      <c r="C156" s="1">
        <v>612</v>
      </c>
      <c r="D156" s="1">
        <v>2</v>
      </c>
      <c r="E156" s="1">
        <v>1</v>
      </c>
      <c r="F156" s="1">
        <v>25</v>
      </c>
      <c r="G156" s="3"/>
      <c r="H156" s="3"/>
      <c r="I156" s="3"/>
      <c r="J156" s="7" t="s">
        <v>148</v>
      </c>
      <c r="K156" s="64">
        <f t="shared" si="0"/>
        <v>0</v>
      </c>
    </row>
    <row r="157" spans="1:11" x14ac:dyDescent="0.25">
      <c r="A157" s="1">
        <v>6</v>
      </c>
      <c r="B157" s="1">
        <v>1</v>
      </c>
      <c r="C157" s="1">
        <v>612</v>
      </c>
      <c r="D157" s="1">
        <v>2</v>
      </c>
      <c r="E157" s="1">
        <v>1</v>
      </c>
      <c r="F157" s="1"/>
      <c r="G157" s="3"/>
      <c r="H157" s="3"/>
      <c r="I157" s="3"/>
      <c r="J157" s="7" t="s">
        <v>157</v>
      </c>
      <c r="K157" s="64">
        <f t="shared" si="0"/>
        <v>0</v>
      </c>
    </row>
    <row r="158" spans="1:11" x14ac:dyDescent="0.25">
      <c r="A158" s="1">
        <v>6</v>
      </c>
      <c r="B158" s="1">
        <v>1</v>
      </c>
      <c r="C158" s="1">
        <v>612</v>
      </c>
      <c r="D158" s="1">
        <v>2</v>
      </c>
      <c r="E158" s="1">
        <v>1</v>
      </c>
      <c r="F158" s="1">
        <v>25</v>
      </c>
      <c r="G158" s="3"/>
      <c r="H158" s="3"/>
      <c r="I158" s="3"/>
      <c r="J158" s="7" t="s">
        <v>148</v>
      </c>
      <c r="K158" s="64">
        <f t="shared" si="0"/>
        <v>0</v>
      </c>
    </row>
    <row r="159" spans="1:11" x14ac:dyDescent="0.25">
      <c r="A159" s="1">
        <v>6</v>
      </c>
      <c r="B159" s="1">
        <v>1</v>
      </c>
      <c r="C159" s="1">
        <v>612</v>
      </c>
      <c r="D159" s="1">
        <v>2</v>
      </c>
      <c r="E159" s="1">
        <v>2</v>
      </c>
      <c r="F159" s="1"/>
      <c r="G159" s="3"/>
      <c r="H159" s="3"/>
      <c r="I159" s="3"/>
      <c r="J159" s="7" t="s">
        <v>158</v>
      </c>
      <c r="K159" s="64">
        <f t="shared" si="0"/>
        <v>0</v>
      </c>
    </row>
    <row r="160" spans="1:11" x14ac:dyDescent="0.25">
      <c r="A160" s="1">
        <v>6</v>
      </c>
      <c r="B160" s="1">
        <v>1</v>
      </c>
      <c r="C160" s="1">
        <v>612</v>
      </c>
      <c r="D160" s="1">
        <v>2</v>
      </c>
      <c r="E160" s="1">
        <v>2</v>
      </c>
      <c r="F160" s="1"/>
      <c r="G160" s="3"/>
      <c r="H160" s="3"/>
      <c r="I160" s="3"/>
      <c r="J160" s="7" t="s">
        <v>159</v>
      </c>
      <c r="K160" s="64">
        <f t="shared" si="0"/>
        <v>0</v>
      </c>
    </row>
    <row r="161" spans="1:11" x14ac:dyDescent="0.25">
      <c r="A161" s="1">
        <v>6</v>
      </c>
      <c r="B161" s="1">
        <v>1</v>
      </c>
      <c r="C161" s="1">
        <v>612</v>
      </c>
      <c r="D161" s="1">
        <v>2</v>
      </c>
      <c r="E161" s="1">
        <v>2</v>
      </c>
      <c r="F161" s="1">
        <v>25</v>
      </c>
      <c r="G161" s="3"/>
      <c r="H161" s="3"/>
      <c r="I161" s="3"/>
      <c r="J161" s="7" t="s">
        <v>160</v>
      </c>
      <c r="K161" s="64">
        <f t="shared" si="0"/>
        <v>0</v>
      </c>
    </row>
    <row r="162" spans="1:11" x14ac:dyDescent="0.25">
      <c r="A162" s="1">
        <v>6</v>
      </c>
      <c r="B162" s="1">
        <v>1</v>
      </c>
      <c r="C162" s="1">
        <v>614</v>
      </c>
      <c r="D162" s="1"/>
      <c r="E162" s="1"/>
      <c r="F162" s="1"/>
      <c r="G162" s="3"/>
      <c r="H162" s="3"/>
      <c r="I162" s="3"/>
      <c r="J162" s="7" t="s">
        <v>161</v>
      </c>
      <c r="K162" s="64">
        <f t="shared" si="0"/>
        <v>0</v>
      </c>
    </row>
    <row r="163" spans="1:11" x14ac:dyDescent="0.25">
      <c r="A163" s="1">
        <v>6</v>
      </c>
      <c r="B163" s="1">
        <v>1</v>
      </c>
      <c r="C163" s="1">
        <v>614</v>
      </c>
      <c r="D163" s="1">
        <v>2</v>
      </c>
      <c r="E163" s="1"/>
      <c r="F163" s="1"/>
      <c r="G163" s="3"/>
      <c r="H163" s="3"/>
      <c r="I163" s="3"/>
      <c r="J163" s="7" t="s">
        <v>146</v>
      </c>
      <c r="K163" s="64">
        <f t="shared" si="0"/>
        <v>0</v>
      </c>
    </row>
    <row r="164" spans="1:11" x14ac:dyDescent="0.25">
      <c r="A164" s="1">
        <v>6</v>
      </c>
      <c r="B164" s="1">
        <v>1</v>
      </c>
      <c r="C164" s="1">
        <v>614</v>
      </c>
      <c r="D164" s="1">
        <v>2</v>
      </c>
      <c r="E164" s="1">
        <v>1</v>
      </c>
      <c r="F164" s="1"/>
      <c r="G164" s="3"/>
      <c r="H164" s="3"/>
      <c r="I164" s="3"/>
      <c r="J164" s="7" t="s">
        <v>174</v>
      </c>
      <c r="K164" s="64">
        <f t="shared" si="0"/>
        <v>0</v>
      </c>
    </row>
    <row r="165" spans="1:11" x14ac:dyDescent="0.25">
      <c r="A165" s="1">
        <v>6</v>
      </c>
      <c r="B165" s="1">
        <v>1</v>
      </c>
      <c r="C165" s="1">
        <v>614</v>
      </c>
      <c r="D165" s="1">
        <v>2</v>
      </c>
      <c r="E165" s="1">
        <v>1</v>
      </c>
      <c r="F165" s="1"/>
      <c r="G165" s="3"/>
      <c r="H165" s="3"/>
      <c r="I165" s="3"/>
      <c r="J165" s="7" t="s">
        <v>175</v>
      </c>
      <c r="K165" s="64">
        <f t="shared" si="0"/>
        <v>0</v>
      </c>
    </row>
    <row r="166" spans="1:11" x14ac:dyDescent="0.25">
      <c r="A166" s="1">
        <v>6</v>
      </c>
      <c r="B166" s="1">
        <v>1</v>
      </c>
      <c r="C166" s="1">
        <v>614</v>
      </c>
      <c r="D166" s="1">
        <v>2</v>
      </c>
      <c r="E166" s="1">
        <v>1</v>
      </c>
      <c r="F166" s="1">
        <v>25</v>
      </c>
      <c r="G166" s="3"/>
      <c r="H166" s="3"/>
      <c r="I166" s="3"/>
      <c r="J166" s="7" t="s">
        <v>176</v>
      </c>
      <c r="K166" s="64">
        <f t="shared" si="0"/>
        <v>0</v>
      </c>
    </row>
    <row r="167" spans="1:11" x14ac:dyDescent="0.25">
      <c r="A167" s="1">
        <v>6</v>
      </c>
      <c r="B167" s="1">
        <v>1</v>
      </c>
      <c r="C167" s="1">
        <v>614</v>
      </c>
      <c r="D167" s="1">
        <v>2</v>
      </c>
      <c r="E167" s="1">
        <v>2</v>
      </c>
      <c r="F167" s="1"/>
      <c r="G167" s="3"/>
      <c r="H167" s="3"/>
      <c r="I167" s="3"/>
      <c r="J167" s="7" t="s">
        <v>177</v>
      </c>
      <c r="K167" s="64">
        <f t="shared" si="0"/>
        <v>0</v>
      </c>
    </row>
    <row r="168" spans="1:11" x14ac:dyDescent="0.25">
      <c r="A168" s="1">
        <v>6</v>
      </c>
      <c r="B168" s="1">
        <v>1</v>
      </c>
      <c r="C168" s="1">
        <v>614</v>
      </c>
      <c r="D168" s="1">
        <v>2</v>
      </c>
      <c r="E168" s="1">
        <v>2</v>
      </c>
      <c r="F168" s="1">
        <v>25</v>
      </c>
      <c r="G168" s="3"/>
      <c r="H168" s="3"/>
      <c r="I168" s="3"/>
      <c r="J168" s="7" t="s">
        <v>178</v>
      </c>
      <c r="K168" s="64">
        <f t="shared" si="0"/>
        <v>0</v>
      </c>
    </row>
    <row r="169" spans="1:11" x14ac:dyDescent="0.25">
      <c r="A169" s="1">
        <v>6</v>
      </c>
      <c r="B169" s="1">
        <v>1</v>
      </c>
      <c r="C169" s="1">
        <v>614</v>
      </c>
      <c r="D169" s="1">
        <v>2</v>
      </c>
      <c r="E169" s="1">
        <v>2</v>
      </c>
      <c r="F169" s="1"/>
      <c r="G169" s="3"/>
      <c r="H169" s="3"/>
      <c r="I169" s="3"/>
      <c r="J169" s="7" t="s">
        <v>179</v>
      </c>
      <c r="K169" s="64">
        <f t="shared" si="0"/>
        <v>0</v>
      </c>
    </row>
    <row r="170" spans="1:11" x14ac:dyDescent="0.25">
      <c r="A170" s="1">
        <v>6</v>
      </c>
      <c r="B170" s="1">
        <v>1</v>
      </c>
      <c r="C170" s="1">
        <v>614</v>
      </c>
      <c r="D170" s="1">
        <v>2</v>
      </c>
      <c r="E170" s="1">
        <v>2</v>
      </c>
      <c r="F170" s="1">
        <v>25</v>
      </c>
      <c r="G170" s="3"/>
      <c r="H170" s="3"/>
      <c r="I170" s="3"/>
      <c r="J170" s="7" t="s">
        <v>178</v>
      </c>
      <c r="K170" s="64">
        <f t="shared" si="0"/>
        <v>0</v>
      </c>
    </row>
    <row r="171" spans="1:11" x14ac:dyDescent="0.25">
      <c r="A171" s="1">
        <v>6</v>
      </c>
      <c r="B171" s="1">
        <v>1</v>
      </c>
      <c r="C171" s="1">
        <v>614</v>
      </c>
      <c r="D171" s="1">
        <v>2</v>
      </c>
      <c r="E171" s="1">
        <v>2</v>
      </c>
      <c r="F171" s="1"/>
      <c r="G171" s="3"/>
      <c r="H171" s="3"/>
      <c r="I171" s="3"/>
      <c r="J171" s="7" t="s">
        <v>180</v>
      </c>
      <c r="K171" s="64">
        <f t="shared" si="0"/>
        <v>0</v>
      </c>
    </row>
    <row r="172" spans="1:11" x14ac:dyDescent="0.25">
      <c r="A172" s="1">
        <v>6</v>
      </c>
      <c r="B172" s="1">
        <v>1</v>
      </c>
      <c r="C172" s="1">
        <v>614</v>
      </c>
      <c r="D172" s="1">
        <v>2</v>
      </c>
      <c r="E172" s="1">
        <v>2</v>
      </c>
      <c r="F172" s="1">
        <v>25</v>
      </c>
      <c r="G172" s="3"/>
      <c r="H172" s="3"/>
      <c r="I172" s="3"/>
      <c r="J172" s="7" t="s">
        <v>178</v>
      </c>
      <c r="K172" s="64">
        <f t="shared" si="0"/>
        <v>0</v>
      </c>
    </row>
  </sheetData>
  <mergeCells count="4">
    <mergeCell ref="A1:K1"/>
    <mergeCell ref="A2:K2"/>
    <mergeCell ref="A3:K3"/>
    <mergeCell ref="G6:I6"/>
  </mergeCells>
  <pageMargins left="0.39370078740157483" right="0.35433070866141736" top="0.47244094488188981" bottom="0.59055118110236227" header="0.31496062992125984" footer="0.31496062992125984"/>
  <pageSetup orientation="landscape"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EE40A-DCCA-49F3-8BA9-8C614497DEE1}">
  <sheetPr>
    <tabColor theme="9" tint="0.39997558519241921"/>
    <pageSetUpPr fitToPage="1"/>
  </sheetPr>
  <dimension ref="A1:M27"/>
  <sheetViews>
    <sheetView view="pageLayout" topLeftCell="A7" zoomScaleNormal="100" workbookViewId="0">
      <selection activeCell="G30" sqref="G30"/>
    </sheetView>
  </sheetViews>
  <sheetFormatPr baseColWidth="10" defaultRowHeight="15" x14ac:dyDescent="0.25"/>
  <cols>
    <col min="1" max="1" width="24.7109375" customWidth="1"/>
    <col min="2" max="4" width="9.7109375" customWidth="1"/>
    <col min="5" max="5" width="14.28515625" customWidth="1"/>
    <col min="6" max="6" width="10.5703125" customWidth="1"/>
    <col min="7" max="7" width="10.7109375" customWidth="1"/>
    <col min="8" max="8" width="14.28515625" customWidth="1"/>
    <col min="9" max="9" width="10.140625" customWidth="1"/>
    <col min="10" max="10" width="10.85546875" customWidth="1"/>
    <col min="11" max="11" width="13" customWidth="1"/>
    <col min="12" max="12" width="8.7109375" customWidth="1"/>
    <col min="13" max="13" width="14.28515625" customWidth="1"/>
  </cols>
  <sheetData>
    <row r="1" spans="1:13" x14ac:dyDescent="0.25">
      <c r="A1" s="347" t="str">
        <f>+'PLANT. SINDICATURA'!A1</f>
        <v>MUNICIPIO DE JUAN R. ESCUDERO, GRO.</v>
      </c>
      <c r="B1" s="347"/>
      <c r="C1" s="347"/>
      <c r="D1" s="347"/>
      <c r="E1" s="347"/>
      <c r="F1" s="347"/>
      <c r="G1" s="347"/>
      <c r="H1" s="347"/>
      <c r="I1" s="347"/>
      <c r="J1" s="347"/>
      <c r="K1" s="347"/>
      <c r="L1" s="347"/>
      <c r="M1" s="347"/>
    </row>
    <row r="2" spans="1:13" x14ac:dyDescent="0.25">
      <c r="A2" s="347" t="str">
        <f>+'PLANT. SINDICATURA'!A2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80</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17</v>
      </c>
      <c r="B9" s="2">
        <v>0</v>
      </c>
      <c r="C9" s="2">
        <v>1</v>
      </c>
      <c r="D9" s="2">
        <f>SUM(B9:C9)</f>
        <v>1</v>
      </c>
      <c r="E9" s="30">
        <v>10869.7</v>
      </c>
      <c r="F9" s="30">
        <v>0</v>
      </c>
      <c r="G9" s="30">
        <v>0</v>
      </c>
      <c r="H9" s="30">
        <f>+D9*E9*12</f>
        <v>130436.40000000001</v>
      </c>
      <c r="I9" s="30">
        <f>+F9*12</f>
        <v>0</v>
      </c>
      <c r="J9" s="30">
        <f>+G9*12</f>
        <v>0</v>
      </c>
      <c r="K9" s="30">
        <f>SUM(H9:J9)</f>
        <v>130436.40000000001</v>
      </c>
      <c r="L9" s="30">
        <v>0</v>
      </c>
      <c r="M9" s="30">
        <f>+H9/360*'RESUMEN POR AREA'!Z83</f>
        <v>10869.7</v>
      </c>
    </row>
    <row r="10" spans="1:13" x14ac:dyDescent="0.25">
      <c r="A10" s="7"/>
      <c r="B10" s="3"/>
      <c r="C10" s="3"/>
      <c r="D10" s="2"/>
      <c r="E10" s="17"/>
      <c r="F10" s="17"/>
      <c r="G10" s="17"/>
      <c r="H10" s="30"/>
      <c r="I10" s="30"/>
      <c r="J10" s="30"/>
      <c r="K10" s="30"/>
      <c r="L10" s="17"/>
      <c r="M10" s="30"/>
    </row>
    <row r="11" spans="1:13" x14ac:dyDescent="0.25">
      <c r="A11" s="7"/>
      <c r="B11" s="3"/>
      <c r="C11" s="3"/>
      <c r="D11" s="2"/>
      <c r="E11" s="17"/>
      <c r="F11" s="17"/>
      <c r="G11" s="17"/>
      <c r="H11" s="30"/>
      <c r="I11" s="30"/>
      <c r="J11" s="30"/>
      <c r="K11" s="30"/>
      <c r="L11" s="17"/>
      <c r="M11" s="30"/>
    </row>
    <row r="12" spans="1:13" x14ac:dyDescent="0.25">
      <c r="A12" s="7"/>
      <c r="B12" s="3"/>
      <c r="C12" s="3"/>
      <c r="D12" s="2"/>
      <c r="E12" s="17"/>
      <c r="F12" s="17"/>
      <c r="G12" s="17"/>
      <c r="H12" s="30"/>
      <c r="I12" s="30"/>
      <c r="J12" s="30"/>
      <c r="K12" s="30"/>
      <c r="L12" s="17"/>
      <c r="M12" s="30"/>
    </row>
    <row r="13" spans="1:13" x14ac:dyDescent="0.25">
      <c r="A13" s="7"/>
      <c r="B13" s="3"/>
      <c r="C13" s="3"/>
      <c r="D13" s="2"/>
      <c r="E13" s="17"/>
      <c r="F13" s="17"/>
      <c r="G13" s="17"/>
      <c r="H13" s="30"/>
      <c r="I13" s="30"/>
      <c r="J13" s="30"/>
      <c r="K13" s="30"/>
      <c r="L13" s="17"/>
      <c r="M13" s="30"/>
    </row>
    <row r="14" spans="1:13" x14ac:dyDescent="0.25">
      <c r="A14" s="7"/>
      <c r="B14" s="3"/>
      <c r="C14" s="3"/>
      <c r="D14" s="2"/>
      <c r="E14" s="17"/>
      <c r="F14" s="17"/>
      <c r="G14" s="17"/>
      <c r="H14" s="30"/>
      <c r="I14" s="30"/>
      <c r="J14" s="30"/>
      <c r="K14" s="30"/>
      <c r="L14" s="17"/>
      <c r="M14" s="30"/>
    </row>
    <row r="15" spans="1:13" x14ac:dyDescent="0.25">
      <c r="A15" s="7"/>
      <c r="B15" s="3"/>
      <c r="C15" s="3"/>
      <c r="D15" s="2"/>
      <c r="E15" s="17"/>
      <c r="F15" s="17"/>
      <c r="G15" s="17"/>
      <c r="H15" s="30"/>
      <c r="I15" s="30"/>
      <c r="J15" s="30"/>
      <c r="K15" s="30"/>
      <c r="L15" s="17"/>
      <c r="M15" s="30"/>
    </row>
    <row r="16" spans="1:13" ht="32.450000000000003" customHeight="1" x14ac:dyDescent="0.25">
      <c r="A16" s="7"/>
      <c r="B16" s="3"/>
      <c r="C16" s="3"/>
      <c r="D16" s="2"/>
      <c r="E16" s="17"/>
      <c r="F16" s="17"/>
      <c r="G16" s="17"/>
      <c r="H16" s="30"/>
      <c r="I16" s="30"/>
      <c r="J16" s="30"/>
      <c r="K16" s="30"/>
      <c r="L16" s="17"/>
      <c r="M16" s="30"/>
    </row>
    <row r="17" spans="1:13" x14ac:dyDescent="0.25">
      <c r="A17" s="1"/>
      <c r="B17" s="3"/>
      <c r="C17" s="3"/>
      <c r="D17" s="3"/>
      <c r="E17" s="17"/>
      <c r="F17" s="17"/>
      <c r="G17" s="17"/>
      <c r="H17" s="17"/>
      <c r="I17" s="17"/>
      <c r="J17" s="17"/>
      <c r="K17" s="17"/>
      <c r="L17" s="17"/>
      <c r="M17" s="17"/>
    </row>
    <row r="18" spans="1:13" x14ac:dyDescent="0.25">
      <c r="A18" s="1"/>
      <c r="B18" s="3">
        <f>SUM(B9:B17)</f>
        <v>0</v>
      </c>
      <c r="C18" s="3">
        <f>SUM(C9:C17)</f>
        <v>1</v>
      </c>
      <c r="D18" s="3">
        <f>SUM(D9:D17)</f>
        <v>1</v>
      </c>
      <c r="E18" s="17">
        <f t="shared" ref="E18:M18" si="0">SUM(E9:E16)</f>
        <v>10869.7</v>
      </c>
      <c r="F18" s="17">
        <f t="shared" si="0"/>
        <v>0</v>
      </c>
      <c r="G18" s="17">
        <f t="shared" si="0"/>
        <v>0</v>
      </c>
      <c r="H18" s="17">
        <f t="shared" si="0"/>
        <v>130436.40000000001</v>
      </c>
      <c r="I18" s="17">
        <f t="shared" si="0"/>
        <v>0</v>
      </c>
      <c r="J18" s="17">
        <f t="shared" si="0"/>
        <v>0</v>
      </c>
      <c r="K18" s="17">
        <f t="shared" si="0"/>
        <v>130436.40000000001</v>
      </c>
      <c r="L18" s="17">
        <f t="shared" si="0"/>
        <v>0</v>
      </c>
      <c r="M18" s="17">
        <f t="shared" si="0"/>
        <v>10869.7</v>
      </c>
    </row>
    <row r="22" spans="1:13" x14ac:dyDescent="0.25">
      <c r="A22" s="348"/>
      <c r="B22" s="348"/>
      <c r="C22" s="348"/>
      <c r="D22" s="348"/>
      <c r="E22" s="348"/>
      <c r="F22" s="348"/>
      <c r="G22" s="348"/>
      <c r="H22" s="348"/>
      <c r="I22" s="23"/>
      <c r="J22" s="23"/>
      <c r="K22" s="348"/>
      <c r="L22" s="348"/>
      <c r="M22" s="348"/>
    </row>
    <row r="25" spans="1:13" x14ac:dyDescent="0.25">
      <c r="A25" s="348"/>
      <c r="B25" s="348"/>
      <c r="C25" s="348"/>
      <c r="D25" s="348"/>
      <c r="E25" s="348"/>
      <c r="F25" s="348"/>
      <c r="G25" s="348"/>
      <c r="H25" s="348"/>
      <c r="I25" s="23"/>
      <c r="J25" s="23"/>
      <c r="K25" s="348"/>
      <c r="L25" s="348"/>
      <c r="M25" s="348"/>
    </row>
    <row r="26" spans="1:13" x14ac:dyDescent="0.25">
      <c r="A26" s="348"/>
      <c r="B26" s="348"/>
      <c r="C26" s="348"/>
      <c r="D26" s="348"/>
      <c r="E26" s="348"/>
      <c r="F26" s="348"/>
      <c r="G26" s="348"/>
      <c r="H26" s="348"/>
      <c r="I26" s="23"/>
      <c r="J26" s="23"/>
      <c r="K26" s="348"/>
      <c r="L26" s="348"/>
      <c r="M26" s="348"/>
    </row>
    <row r="27" spans="1:13" x14ac:dyDescent="0.25">
      <c r="A27" s="348"/>
      <c r="B27" s="348"/>
      <c r="C27" s="348"/>
      <c r="D27" s="348"/>
      <c r="E27" s="348"/>
      <c r="F27" s="348"/>
      <c r="G27" s="348"/>
      <c r="H27" s="348"/>
      <c r="I27" s="23"/>
      <c r="J27" s="23"/>
      <c r="K27" s="348"/>
      <c r="L27" s="348"/>
      <c r="M27" s="348"/>
    </row>
  </sheetData>
  <mergeCells count="23">
    <mergeCell ref="A26:D26"/>
    <mergeCell ref="E26:H26"/>
    <mergeCell ref="K26:M26"/>
    <mergeCell ref="A27:D27"/>
    <mergeCell ref="E27:H27"/>
    <mergeCell ref="K27:M27"/>
    <mergeCell ref="A22:D22"/>
    <mergeCell ref="E22:H22"/>
    <mergeCell ref="K22:M22"/>
    <mergeCell ref="A25:D25"/>
    <mergeCell ref="E25:H25"/>
    <mergeCell ref="K25:M25"/>
    <mergeCell ref="M7:M8"/>
    <mergeCell ref="A1:M1"/>
    <mergeCell ref="A2:M2"/>
    <mergeCell ref="A3:M3"/>
    <mergeCell ref="A4:M4"/>
    <mergeCell ref="A5:M5"/>
    <mergeCell ref="A7:A8"/>
    <mergeCell ref="B7:D7"/>
    <mergeCell ref="E7:G7"/>
    <mergeCell ref="H7:K7"/>
    <mergeCell ref="L7:L8"/>
  </mergeCells>
  <pageMargins left="0.41666666666666669" right="0.41666666666666669" top="0.48958333333333331" bottom="0.61458333333333337" header="0.3" footer="0.3"/>
  <pageSetup paperSize="121" scale="75" fitToHeight="0" orientation="landscape"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E5FE6-1393-4FDF-825E-03D1443988AC}">
  <dimension ref="A1:K166"/>
  <sheetViews>
    <sheetView showRuler="0" view="pageLayout" topLeftCell="A166" zoomScale="130" zoomScaleNormal="100" zoomScalePageLayoutView="130" workbookViewId="0">
      <selection activeCell="J182" sqref="J182"/>
    </sheetView>
  </sheetViews>
  <sheetFormatPr baseColWidth="10" defaultRowHeight="15" x14ac:dyDescent="0.25"/>
  <cols>
    <col min="1" max="2" width="4.28515625" customWidth="1"/>
    <col min="3" max="5" width="4.7109375" customWidth="1"/>
    <col min="6" max="6" width="4.42578125" customWidth="1"/>
    <col min="7" max="7" width="3.5703125" customWidth="1"/>
    <col min="8" max="8" width="3.85546875" customWidth="1"/>
    <col min="9" max="9" width="4.28515625" customWidth="1"/>
    <col min="10" max="10" width="74.7109375" customWidth="1"/>
    <col min="11" max="11" width="16"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COMUNA'!A2</f>
        <v>PRESUPUESTO DE EGRESOS PARA EL EJERCICIO FISCAL 2025</v>
      </c>
      <c r="B2" s="347"/>
      <c r="C2" s="347"/>
      <c r="D2" s="347"/>
      <c r="E2" s="347"/>
      <c r="F2" s="347"/>
      <c r="G2" s="347"/>
      <c r="H2" s="347"/>
      <c r="I2" s="347"/>
      <c r="J2" s="347"/>
      <c r="K2" s="347"/>
    </row>
    <row r="3" spans="1:11" x14ac:dyDescent="0.25">
      <c r="A3" s="347" t="str">
        <f>+'PPTO COMUNA'!A3</f>
        <v>PRESUPUESTO DE EGRESOS CLASIFICADO POR OBJETO DEL GASTO</v>
      </c>
      <c r="B3" s="347"/>
      <c r="C3" s="347"/>
      <c r="D3" s="347"/>
      <c r="E3" s="347"/>
      <c r="F3" s="347"/>
      <c r="G3" s="347"/>
      <c r="H3" s="347"/>
      <c r="I3" s="347"/>
      <c r="J3" s="347"/>
      <c r="K3" s="347"/>
    </row>
    <row r="5" spans="1:11" x14ac:dyDescent="0.25">
      <c r="A5" s="12" t="str">
        <f>+'PLANT. OFICIA MAYOR.'!A5:M5</f>
        <v>UNIDAD ADMINISTRATIVA: OFICIALIA MAYOR</v>
      </c>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+K8+K33+K86+K123+K129+K145</f>
        <v>3135241.1</v>
      </c>
    </row>
    <row r="8" spans="1:11" x14ac:dyDescent="0.25">
      <c r="A8" s="15">
        <v>1</v>
      </c>
      <c r="B8" s="15"/>
      <c r="C8" s="15"/>
      <c r="D8" s="15"/>
      <c r="E8" s="15"/>
      <c r="F8" s="15"/>
      <c r="G8" s="15"/>
      <c r="H8" s="15"/>
      <c r="I8" s="15"/>
      <c r="J8" s="6" t="s">
        <v>91</v>
      </c>
      <c r="K8" s="4">
        <f>+K9+K14+K19+K28</f>
        <v>388581.10000000003</v>
      </c>
    </row>
    <row r="9" spans="1:11" x14ac:dyDescent="0.25">
      <c r="A9" s="1">
        <v>1</v>
      </c>
      <c r="B9" s="1">
        <v>1</v>
      </c>
      <c r="C9" s="1"/>
      <c r="D9" s="1"/>
      <c r="E9" s="1"/>
      <c r="F9" s="1"/>
      <c r="G9" s="1"/>
      <c r="H9" s="1"/>
      <c r="I9" s="1"/>
      <c r="J9" s="7" t="s">
        <v>92</v>
      </c>
      <c r="K9" s="5">
        <f>+K10</f>
        <v>298256.40000000002</v>
      </c>
    </row>
    <row r="10" spans="1:11" x14ac:dyDescent="0.25">
      <c r="A10" s="1">
        <v>1</v>
      </c>
      <c r="B10" s="1">
        <v>1</v>
      </c>
      <c r="C10" s="1">
        <v>113</v>
      </c>
      <c r="D10" s="1"/>
      <c r="E10" s="1"/>
      <c r="F10" s="1"/>
      <c r="G10" s="1"/>
      <c r="H10" s="1"/>
      <c r="I10" s="1"/>
      <c r="J10" s="7" t="s">
        <v>93</v>
      </c>
      <c r="K10" s="5">
        <f>+K11</f>
        <v>298256.40000000002</v>
      </c>
    </row>
    <row r="11" spans="1:11" x14ac:dyDescent="0.25">
      <c r="A11" s="1">
        <v>1</v>
      </c>
      <c r="B11" s="1">
        <v>1</v>
      </c>
      <c r="C11" s="1">
        <v>113</v>
      </c>
      <c r="D11" s="1">
        <v>1</v>
      </c>
      <c r="E11" s="1"/>
      <c r="F11" s="1"/>
      <c r="G11" s="1"/>
      <c r="H11" s="1"/>
      <c r="I11" s="1"/>
      <c r="J11" s="7" t="s">
        <v>94</v>
      </c>
      <c r="K11" s="5">
        <f>+K12</f>
        <v>298256.40000000002</v>
      </c>
    </row>
    <row r="12" spans="1:11" x14ac:dyDescent="0.25">
      <c r="A12" s="1">
        <v>1</v>
      </c>
      <c r="B12" s="1">
        <v>1</v>
      </c>
      <c r="C12" s="1">
        <v>113</v>
      </c>
      <c r="D12" s="1">
        <v>1</v>
      </c>
      <c r="E12" s="1">
        <v>1</v>
      </c>
      <c r="F12" s="1"/>
      <c r="G12" s="1"/>
      <c r="H12" s="1"/>
      <c r="I12" s="1"/>
      <c r="J12" s="7" t="s">
        <v>95</v>
      </c>
      <c r="K12" s="5">
        <f>SUM(K13:K13)</f>
        <v>298256.40000000002</v>
      </c>
    </row>
    <row r="13" spans="1:11" x14ac:dyDescent="0.25">
      <c r="A13" s="1">
        <v>1</v>
      </c>
      <c r="B13" s="1">
        <v>1</v>
      </c>
      <c r="C13" s="1">
        <v>113</v>
      </c>
      <c r="D13" s="1">
        <v>1</v>
      </c>
      <c r="E13" s="1">
        <v>1</v>
      </c>
      <c r="F13" s="1">
        <v>15</v>
      </c>
      <c r="G13" s="3" t="s">
        <v>1003</v>
      </c>
      <c r="H13" s="3">
        <v>15</v>
      </c>
      <c r="I13" s="3" t="s">
        <v>1010</v>
      </c>
      <c r="J13" s="36" t="s">
        <v>1011</v>
      </c>
      <c r="K13" s="5">
        <f>+'PLANT. OFICIA MAYOR.'!K18</f>
        <v>298256.40000000002</v>
      </c>
    </row>
    <row r="14" spans="1:11" x14ac:dyDescent="0.25">
      <c r="A14" s="1">
        <v>1</v>
      </c>
      <c r="B14" s="1">
        <v>3</v>
      </c>
      <c r="C14" s="1"/>
      <c r="D14" s="1"/>
      <c r="E14" s="1"/>
      <c r="F14" s="1"/>
      <c r="G14" s="1"/>
      <c r="H14" s="1"/>
      <c r="I14" s="1"/>
      <c r="J14" s="7" t="s">
        <v>96</v>
      </c>
      <c r="K14" s="5">
        <f>+K15</f>
        <v>24854.7</v>
      </c>
    </row>
    <row r="15" spans="1:11" x14ac:dyDescent="0.25">
      <c r="A15" s="1">
        <v>1</v>
      </c>
      <c r="B15" s="1">
        <v>3</v>
      </c>
      <c r="C15" s="1">
        <v>132</v>
      </c>
      <c r="D15" s="1"/>
      <c r="E15" s="1"/>
      <c r="F15" s="1"/>
      <c r="G15" s="1"/>
      <c r="H15" s="1"/>
      <c r="I15" s="1"/>
      <c r="J15" s="7" t="s">
        <v>97</v>
      </c>
      <c r="K15" s="5">
        <f>+K16</f>
        <v>24854.7</v>
      </c>
    </row>
    <row r="16" spans="1:11" x14ac:dyDescent="0.25">
      <c r="A16" s="1">
        <v>1</v>
      </c>
      <c r="B16" s="1">
        <v>3</v>
      </c>
      <c r="C16" s="1">
        <v>132</v>
      </c>
      <c r="D16" s="1">
        <v>1</v>
      </c>
      <c r="E16" s="1"/>
      <c r="F16" s="1"/>
      <c r="G16" s="1"/>
      <c r="H16" s="1"/>
      <c r="I16" s="1"/>
      <c r="J16" s="7" t="s">
        <v>94</v>
      </c>
      <c r="K16" s="5">
        <f>+K17</f>
        <v>24854.7</v>
      </c>
    </row>
    <row r="17" spans="1:11" x14ac:dyDescent="0.25">
      <c r="A17" s="1">
        <v>1</v>
      </c>
      <c r="B17" s="1">
        <v>3</v>
      </c>
      <c r="C17" s="1">
        <v>132</v>
      </c>
      <c r="D17" s="1">
        <v>1</v>
      </c>
      <c r="E17" s="1">
        <v>1</v>
      </c>
      <c r="F17" s="1"/>
      <c r="G17" s="1"/>
      <c r="H17" s="1"/>
      <c r="I17" s="1"/>
      <c r="J17" s="7" t="s">
        <v>5</v>
      </c>
      <c r="K17" s="5">
        <f>SUM(K18:K18)</f>
        <v>24854.7</v>
      </c>
    </row>
    <row r="18" spans="1:11" x14ac:dyDescent="0.25">
      <c r="A18" s="1">
        <v>1</v>
      </c>
      <c r="B18" s="1">
        <v>3</v>
      </c>
      <c r="C18" s="1">
        <v>132</v>
      </c>
      <c r="D18" s="1">
        <v>1</v>
      </c>
      <c r="E18" s="1">
        <v>1</v>
      </c>
      <c r="F18" s="1">
        <v>15</v>
      </c>
      <c r="G18" s="3" t="str">
        <f>+G13</f>
        <v>JRE</v>
      </c>
      <c r="H18" s="3">
        <f>+H13</f>
        <v>15</v>
      </c>
      <c r="I18" s="3" t="str">
        <f>+I13</f>
        <v>OMY</v>
      </c>
      <c r="J18" s="7" t="str">
        <f>+J13</f>
        <v>RESPETO A LA LEGALIDAD Y A LOS DERECHOS HUMANOS</v>
      </c>
      <c r="K18" s="5">
        <f>+'PLANT. OFICIA MAYOR.'!M18</f>
        <v>24854.7</v>
      </c>
    </row>
    <row r="19" spans="1:11" x14ac:dyDescent="0.25">
      <c r="A19" s="1">
        <v>1</v>
      </c>
      <c r="B19" s="1">
        <v>5</v>
      </c>
      <c r="C19" s="1"/>
      <c r="D19" s="1"/>
      <c r="E19" s="1"/>
      <c r="F19" s="1"/>
      <c r="G19" s="1"/>
      <c r="H19" s="1"/>
      <c r="I19" s="1"/>
      <c r="J19" s="7" t="s">
        <v>98</v>
      </c>
      <c r="K19" s="64">
        <f>+K20</f>
        <v>50000</v>
      </c>
    </row>
    <row r="20" spans="1:11" x14ac:dyDescent="0.25">
      <c r="A20" s="1">
        <v>1</v>
      </c>
      <c r="B20" s="1">
        <v>5</v>
      </c>
      <c r="C20" s="1">
        <v>152</v>
      </c>
      <c r="D20" s="1"/>
      <c r="E20" s="1"/>
      <c r="F20" s="1"/>
      <c r="G20" s="1"/>
      <c r="H20" s="1"/>
      <c r="I20" s="1"/>
      <c r="J20" s="7" t="s">
        <v>99</v>
      </c>
      <c r="K20" s="64">
        <f>+K21</f>
        <v>50000</v>
      </c>
    </row>
    <row r="21" spans="1:11" x14ac:dyDescent="0.25">
      <c r="A21" s="1">
        <v>1</v>
      </c>
      <c r="B21" s="1">
        <v>5</v>
      </c>
      <c r="C21" s="1">
        <v>152</v>
      </c>
      <c r="D21" s="1">
        <v>1</v>
      </c>
      <c r="E21" s="1"/>
      <c r="F21" s="1"/>
      <c r="G21" s="1"/>
      <c r="H21" s="1"/>
      <c r="I21" s="1"/>
      <c r="J21" s="7" t="s">
        <v>94</v>
      </c>
      <c r="K21" s="64">
        <f>+K22</f>
        <v>50000</v>
      </c>
    </row>
    <row r="22" spans="1:11" x14ac:dyDescent="0.25">
      <c r="A22" s="1">
        <v>1</v>
      </c>
      <c r="B22" s="1">
        <v>5</v>
      </c>
      <c r="C22" s="1">
        <v>152</v>
      </c>
      <c r="D22" s="1">
        <v>1</v>
      </c>
      <c r="E22" s="1">
        <v>1</v>
      </c>
      <c r="F22" s="1"/>
      <c r="G22" s="1"/>
      <c r="H22" s="1"/>
      <c r="I22" s="1"/>
      <c r="J22" s="7" t="s">
        <v>100</v>
      </c>
      <c r="K22" s="64">
        <f>+K23</f>
        <v>50000</v>
      </c>
    </row>
    <row r="23" spans="1:11" x14ac:dyDescent="0.25">
      <c r="A23" s="1">
        <v>1</v>
      </c>
      <c r="B23" s="1">
        <v>5</v>
      </c>
      <c r="C23" s="1">
        <v>152</v>
      </c>
      <c r="D23" s="1">
        <v>1</v>
      </c>
      <c r="E23" s="1">
        <v>1</v>
      </c>
      <c r="F23" s="1">
        <f>+F18</f>
        <v>15</v>
      </c>
      <c r="G23" s="3" t="str">
        <f>+G18</f>
        <v>JRE</v>
      </c>
      <c r="H23" s="3">
        <f>+H18</f>
        <v>15</v>
      </c>
      <c r="I23" s="3" t="str">
        <f>+I18</f>
        <v>OMY</v>
      </c>
      <c r="J23" s="7" t="str">
        <f>+J18</f>
        <v>RESPETO A LA LEGALIDAD Y A LOS DERECHOS HUMANOS</v>
      </c>
      <c r="K23" s="64">
        <v>50000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x14ac:dyDescent="0.25">
      <c r="A27" s="1">
        <v>1</v>
      </c>
      <c r="B27" s="1">
        <v>5</v>
      </c>
      <c r="C27" s="1">
        <v>159</v>
      </c>
      <c r="D27" s="1">
        <v>1</v>
      </c>
      <c r="E27" s="1">
        <v>1</v>
      </c>
      <c r="F27" s="1">
        <v>15</v>
      </c>
      <c r="G27" s="3" t="str">
        <f>+G23</f>
        <v>JRE</v>
      </c>
      <c r="H27" s="3">
        <f>+H23</f>
        <v>15</v>
      </c>
      <c r="I27" s="3" t="str">
        <f>+I23</f>
        <v>OMY</v>
      </c>
      <c r="J27" s="7" t="str">
        <f>+J23</f>
        <v>RESPETO A LA LEGALIDAD Y A LOS DERECHOS HUMANOS</v>
      </c>
      <c r="K27" s="64">
        <v>0</v>
      </c>
    </row>
    <row r="28" spans="1:11" x14ac:dyDescent="0.25">
      <c r="A28" s="1">
        <v>1</v>
      </c>
      <c r="B28" s="1">
        <v>6</v>
      </c>
      <c r="C28" s="1"/>
      <c r="D28" s="1"/>
      <c r="E28" s="1"/>
      <c r="F28" s="1"/>
      <c r="G28" s="1"/>
      <c r="H28" s="1"/>
      <c r="I28" s="1"/>
      <c r="J28" s="7" t="s">
        <v>101</v>
      </c>
      <c r="K28" s="64">
        <f>+K29</f>
        <v>15470</v>
      </c>
    </row>
    <row r="29" spans="1:11" x14ac:dyDescent="0.25">
      <c r="A29" s="1">
        <v>1</v>
      </c>
      <c r="B29" s="1">
        <v>6</v>
      </c>
      <c r="C29" s="1">
        <v>161</v>
      </c>
      <c r="D29" s="1"/>
      <c r="E29" s="1"/>
      <c r="F29" s="1"/>
      <c r="G29" s="1"/>
      <c r="H29" s="1"/>
      <c r="I29" s="1"/>
      <c r="J29" s="7" t="s">
        <v>102</v>
      </c>
      <c r="K29" s="64">
        <f>+K30</f>
        <v>15470</v>
      </c>
    </row>
    <row r="30" spans="1:11" x14ac:dyDescent="0.25">
      <c r="A30" s="1">
        <v>1</v>
      </c>
      <c r="B30" s="1">
        <v>6</v>
      </c>
      <c r="C30" s="1">
        <v>161</v>
      </c>
      <c r="D30" s="1">
        <v>1</v>
      </c>
      <c r="E30" s="1"/>
      <c r="F30" s="1"/>
      <c r="G30" s="1"/>
      <c r="H30" s="1"/>
      <c r="I30" s="1"/>
      <c r="J30" s="7" t="s">
        <v>94</v>
      </c>
      <c r="K30" s="64">
        <f>+K31</f>
        <v>15470</v>
      </c>
    </row>
    <row r="31" spans="1:11" x14ac:dyDescent="0.25">
      <c r="A31" s="1">
        <v>1</v>
      </c>
      <c r="B31" s="1">
        <v>6</v>
      </c>
      <c r="C31" s="1">
        <v>161</v>
      </c>
      <c r="D31" s="1">
        <v>1</v>
      </c>
      <c r="E31" s="1">
        <v>1</v>
      </c>
      <c r="F31" s="1"/>
      <c r="G31" s="1"/>
      <c r="H31" s="1"/>
      <c r="I31" s="1"/>
      <c r="J31" s="7" t="s">
        <v>102</v>
      </c>
      <c r="K31" s="64">
        <f>+K32</f>
        <v>15470</v>
      </c>
    </row>
    <row r="32" spans="1:11" x14ac:dyDescent="0.25">
      <c r="A32" s="1">
        <v>1</v>
      </c>
      <c r="B32" s="1">
        <v>6</v>
      </c>
      <c r="C32" s="1">
        <v>161</v>
      </c>
      <c r="D32" s="1">
        <v>1</v>
      </c>
      <c r="E32" s="1">
        <v>1</v>
      </c>
      <c r="F32" s="1">
        <v>15</v>
      </c>
      <c r="G32" s="3" t="str">
        <f>+G27</f>
        <v>JRE</v>
      </c>
      <c r="H32" s="3">
        <f>+H27</f>
        <v>15</v>
      </c>
      <c r="I32" s="3" t="str">
        <f>+I27</f>
        <v>OMY</v>
      </c>
      <c r="J32" s="7" t="str">
        <f>+J27</f>
        <v>RESPETO A LA LEGALIDAD Y A LOS DERECHOS HUMANOS</v>
      </c>
      <c r="K32" s="64">
        <v>15470</v>
      </c>
    </row>
    <row r="33" spans="1:11" x14ac:dyDescent="0.25">
      <c r="A33" s="1">
        <v>2</v>
      </c>
      <c r="B33" s="1"/>
      <c r="C33" s="1"/>
      <c r="D33" s="1"/>
      <c r="E33" s="1"/>
      <c r="F33" s="1"/>
      <c r="G33" s="1"/>
      <c r="H33" s="1"/>
      <c r="I33" s="1"/>
      <c r="J33" s="7" t="s">
        <v>103</v>
      </c>
      <c r="K33" s="5">
        <f>+K34+K55+K60+K71</f>
        <v>490660</v>
      </c>
    </row>
    <row r="34" spans="1:11" x14ac:dyDescent="0.25">
      <c r="A34" s="1">
        <v>2</v>
      </c>
      <c r="B34" s="1">
        <v>1</v>
      </c>
      <c r="C34" s="1"/>
      <c r="D34" s="1"/>
      <c r="E34" s="1"/>
      <c r="F34" s="1"/>
      <c r="G34" s="1"/>
      <c r="H34" s="1"/>
      <c r="I34" s="1"/>
      <c r="J34" s="7" t="s">
        <v>104</v>
      </c>
      <c r="K34" s="5">
        <f>+K35+K45</f>
        <v>425660</v>
      </c>
    </row>
    <row r="35" spans="1:11" x14ac:dyDescent="0.25">
      <c r="A35" s="1">
        <v>2</v>
      </c>
      <c r="B35" s="1">
        <v>1</v>
      </c>
      <c r="C35" s="1">
        <v>211</v>
      </c>
      <c r="D35" s="1"/>
      <c r="E35" s="1"/>
      <c r="F35" s="1"/>
      <c r="G35" s="1"/>
      <c r="H35" s="1"/>
      <c r="I35" s="1"/>
      <c r="J35" s="7" t="s">
        <v>105</v>
      </c>
      <c r="K35" s="5">
        <f>+K36+K39+K42</f>
        <v>271000</v>
      </c>
    </row>
    <row r="36" spans="1:11" x14ac:dyDescent="0.25">
      <c r="A36" s="1">
        <v>2</v>
      </c>
      <c r="B36" s="1">
        <v>1</v>
      </c>
      <c r="C36" s="1">
        <v>211</v>
      </c>
      <c r="D36" s="1">
        <v>1</v>
      </c>
      <c r="E36" s="1"/>
      <c r="F36" s="1"/>
      <c r="G36" s="1"/>
      <c r="H36" s="1"/>
      <c r="I36" s="1"/>
      <c r="J36" s="7" t="s">
        <v>94</v>
      </c>
      <c r="K36" s="5">
        <f>+K37</f>
        <v>156000</v>
      </c>
    </row>
    <row r="37" spans="1:11" x14ac:dyDescent="0.25">
      <c r="A37" s="1">
        <v>2</v>
      </c>
      <c r="B37" s="1">
        <v>1</v>
      </c>
      <c r="C37" s="1">
        <v>211</v>
      </c>
      <c r="D37" s="1">
        <v>1</v>
      </c>
      <c r="E37" s="1">
        <v>1</v>
      </c>
      <c r="F37" s="1"/>
      <c r="G37" s="1"/>
      <c r="H37" s="1"/>
      <c r="I37" s="1"/>
      <c r="J37" s="7" t="s">
        <v>106</v>
      </c>
      <c r="K37" s="5">
        <f>SUM(K38:K38)</f>
        <v>156000</v>
      </c>
    </row>
    <row r="38" spans="1:11" x14ac:dyDescent="0.25">
      <c r="A38" s="1">
        <v>2</v>
      </c>
      <c r="B38" s="1">
        <v>1</v>
      </c>
      <c r="C38" s="1">
        <v>211</v>
      </c>
      <c r="D38" s="1">
        <v>1</v>
      </c>
      <c r="E38" s="1">
        <v>1</v>
      </c>
      <c r="F38" s="1">
        <v>15</v>
      </c>
      <c r="G38" s="3" t="str">
        <f>+G32</f>
        <v>JRE</v>
      </c>
      <c r="H38" s="3">
        <f>+H32</f>
        <v>15</v>
      </c>
      <c r="I38" s="3" t="str">
        <f>+I32</f>
        <v>OMY</v>
      </c>
      <c r="J38" s="7" t="str">
        <f>+J32</f>
        <v>RESPETO A LA LEGALIDAD Y A LOS DERECHOS HUMANOS</v>
      </c>
      <c r="K38" s="5">
        <v>156000</v>
      </c>
    </row>
    <row r="39" spans="1:11" x14ac:dyDescent="0.25">
      <c r="A39" s="1">
        <v>2</v>
      </c>
      <c r="B39" s="1">
        <v>1</v>
      </c>
      <c r="C39" s="1">
        <v>211</v>
      </c>
      <c r="D39" s="1">
        <f>+'PPTO COMUNA'!D49</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SUM(K41:K41)</f>
        <v>0</v>
      </c>
    </row>
    <row r="41" spans="1:11" x14ac:dyDescent="0.25">
      <c r="A41" s="1">
        <v>2</v>
      </c>
      <c r="B41" s="1">
        <v>1</v>
      </c>
      <c r="C41" s="1">
        <v>211</v>
      </c>
      <c r="D41" s="1">
        <f>+D39</f>
        <v>7</v>
      </c>
      <c r="E41" s="1">
        <v>1</v>
      </c>
      <c r="F41" s="1">
        <v>11</v>
      </c>
      <c r="G41" s="3" t="str">
        <f>+G38</f>
        <v>JRE</v>
      </c>
      <c r="H41" s="3">
        <f>+H38</f>
        <v>15</v>
      </c>
      <c r="I41" s="3" t="str">
        <f>+I38</f>
        <v>OMY</v>
      </c>
      <c r="J41" s="7" t="str">
        <f>+J38</f>
        <v>RESPETO A LA LEGALIDAD Y A LOS DERECHOS HUMANOS</v>
      </c>
      <c r="K41" s="5">
        <v>0</v>
      </c>
    </row>
    <row r="42" spans="1:11" x14ac:dyDescent="0.25">
      <c r="A42" s="1">
        <v>2</v>
      </c>
      <c r="B42" s="1">
        <v>1</v>
      </c>
      <c r="C42" s="1">
        <v>211</v>
      </c>
      <c r="D42" s="1">
        <f>+'PPTO COMUNA'!D52</f>
        <v>8</v>
      </c>
      <c r="E42" s="1"/>
      <c r="F42" s="1"/>
      <c r="G42" s="1"/>
      <c r="H42" s="1"/>
      <c r="I42" s="1"/>
      <c r="J42" s="7" t="s">
        <v>108</v>
      </c>
      <c r="K42" s="64">
        <f>+K43</f>
        <v>115000</v>
      </c>
    </row>
    <row r="43" spans="1:11" x14ac:dyDescent="0.25">
      <c r="A43" s="1">
        <v>2</v>
      </c>
      <c r="B43" s="1">
        <v>1</v>
      </c>
      <c r="C43" s="1">
        <v>211</v>
      </c>
      <c r="D43" s="1">
        <f>+D42</f>
        <v>8</v>
      </c>
      <c r="E43" s="1">
        <v>1</v>
      </c>
      <c r="F43" s="1"/>
      <c r="G43" s="1"/>
      <c r="H43" s="1"/>
      <c r="I43" s="1"/>
      <c r="J43" s="7" t="s">
        <v>106</v>
      </c>
      <c r="K43" s="64">
        <f>+K44</f>
        <v>115000</v>
      </c>
    </row>
    <row r="44" spans="1:11" x14ac:dyDescent="0.25">
      <c r="A44" s="1">
        <v>2</v>
      </c>
      <c r="B44" s="1">
        <v>1</v>
      </c>
      <c r="C44" s="1">
        <v>211</v>
      </c>
      <c r="D44" s="1">
        <f>+D42</f>
        <v>8</v>
      </c>
      <c r="E44" s="1">
        <v>1</v>
      </c>
      <c r="F44" s="1">
        <v>15</v>
      </c>
      <c r="G44" s="3" t="str">
        <f>+G41</f>
        <v>JRE</v>
      </c>
      <c r="H44" s="3">
        <f>+H41</f>
        <v>15</v>
      </c>
      <c r="I44" s="3" t="str">
        <f>+I41</f>
        <v>OMY</v>
      </c>
      <c r="J44" s="7" t="str">
        <f>+J41</f>
        <v>RESPETO A LA LEGALIDAD Y A LOS DERECHOS HUMANOS</v>
      </c>
      <c r="K44" s="64">
        <v>115000</v>
      </c>
    </row>
    <row r="45" spans="1:11" ht="26.25" x14ac:dyDescent="0.25">
      <c r="A45" s="1">
        <v>2</v>
      </c>
      <c r="B45" s="1">
        <v>1</v>
      </c>
      <c r="C45" s="1">
        <v>214</v>
      </c>
      <c r="D45" s="1"/>
      <c r="E45" s="1"/>
      <c r="F45" s="1"/>
      <c r="G45" s="1"/>
      <c r="H45" s="1"/>
      <c r="I45" s="1"/>
      <c r="J45" s="7" t="s">
        <v>109</v>
      </c>
      <c r="K45" s="5">
        <f>+K46+K49+K52</f>
        <v>154660</v>
      </c>
    </row>
    <row r="46" spans="1:11" x14ac:dyDescent="0.25">
      <c r="A46" s="1">
        <v>2</v>
      </c>
      <c r="B46" s="1">
        <v>1</v>
      </c>
      <c r="C46" s="1">
        <v>214</v>
      </c>
      <c r="D46" s="1">
        <v>1</v>
      </c>
      <c r="E46" s="1"/>
      <c r="F46" s="1"/>
      <c r="G46" s="1"/>
      <c r="H46" s="1"/>
      <c r="I46" s="1"/>
      <c r="J46" s="7" t="s">
        <v>94</v>
      </c>
      <c r="K46" s="5">
        <f>+K47</f>
        <v>154660</v>
      </c>
    </row>
    <row r="47" spans="1:11" x14ac:dyDescent="0.25">
      <c r="A47" s="1">
        <v>2</v>
      </c>
      <c r="B47" s="1">
        <v>1</v>
      </c>
      <c r="C47" s="1">
        <v>214</v>
      </c>
      <c r="D47" s="1">
        <v>1</v>
      </c>
      <c r="E47" s="1">
        <v>1</v>
      </c>
      <c r="F47" s="1"/>
      <c r="G47" s="1"/>
      <c r="H47" s="1"/>
      <c r="I47" s="1"/>
      <c r="J47" s="7" t="s">
        <v>110</v>
      </c>
      <c r="K47" s="5">
        <f>SUM(K48:K48)</f>
        <v>154660</v>
      </c>
    </row>
    <row r="48" spans="1:11" x14ac:dyDescent="0.25">
      <c r="A48" s="1">
        <v>2</v>
      </c>
      <c r="B48" s="1">
        <v>1</v>
      </c>
      <c r="C48" s="1">
        <v>214</v>
      </c>
      <c r="D48" s="1">
        <v>1</v>
      </c>
      <c r="E48" s="1">
        <v>1</v>
      </c>
      <c r="F48" s="1">
        <v>15</v>
      </c>
      <c r="G48" s="3" t="str">
        <f>+G44</f>
        <v>JRE</v>
      </c>
      <c r="H48" s="3">
        <f>+H44</f>
        <v>15</v>
      </c>
      <c r="I48" s="3" t="str">
        <f>+I44</f>
        <v>OMY</v>
      </c>
      <c r="J48" s="7" t="str">
        <f>+J44</f>
        <v>RESPETO A LA LEGALIDAD Y A LOS DERECHOS HUMANOS</v>
      </c>
      <c r="K48" s="5">
        <v>154660</v>
      </c>
    </row>
    <row r="49" spans="1:11" x14ac:dyDescent="0.25">
      <c r="A49" s="1">
        <v>2</v>
      </c>
      <c r="B49" s="1">
        <v>1</v>
      </c>
      <c r="C49" s="1">
        <v>214</v>
      </c>
      <c r="D49" s="1">
        <f>+D39</f>
        <v>7</v>
      </c>
      <c r="E49" s="1"/>
      <c r="F49" s="1"/>
      <c r="G49" s="1"/>
      <c r="H49" s="1"/>
      <c r="I49" s="1"/>
      <c r="J49" s="7" t="s">
        <v>107</v>
      </c>
      <c r="K49" s="5">
        <f>+K50</f>
        <v>0</v>
      </c>
    </row>
    <row r="50" spans="1:11" x14ac:dyDescent="0.25">
      <c r="A50" s="1">
        <v>2</v>
      </c>
      <c r="B50" s="1">
        <v>1</v>
      </c>
      <c r="C50" s="1">
        <v>214</v>
      </c>
      <c r="D50" s="1">
        <f>+D39</f>
        <v>7</v>
      </c>
      <c r="E50" s="1">
        <v>1</v>
      </c>
      <c r="F50" s="1"/>
      <c r="G50" s="1"/>
      <c r="H50" s="1"/>
      <c r="I50" s="1"/>
      <c r="J50" s="7" t="s">
        <v>110</v>
      </c>
      <c r="K50" s="5">
        <f>SUM(K51:K51)</f>
        <v>0</v>
      </c>
    </row>
    <row r="51" spans="1:11" x14ac:dyDescent="0.25">
      <c r="A51" s="1">
        <v>2</v>
      </c>
      <c r="B51" s="1">
        <v>1</v>
      </c>
      <c r="C51" s="1">
        <v>214</v>
      </c>
      <c r="D51" s="1">
        <f>+D39</f>
        <v>7</v>
      </c>
      <c r="E51" s="1">
        <v>1</v>
      </c>
      <c r="F51" s="1">
        <v>11</v>
      </c>
      <c r="G51" s="3" t="str">
        <f>+G48</f>
        <v>JRE</v>
      </c>
      <c r="H51" s="3">
        <f>+H48</f>
        <v>15</v>
      </c>
      <c r="I51" s="3" t="str">
        <f>+I48</f>
        <v>OMY</v>
      </c>
      <c r="J51" s="7" t="str">
        <f>+J48</f>
        <v>RESPETO A LA LEGALIDAD Y A LOS DERECHOS HUMANOS</v>
      </c>
      <c r="K51" s="5">
        <v>0</v>
      </c>
    </row>
    <row r="52" spans="1:11" x14ac:dyDescent="0.25">
      <c r="A52" s="1">
        <v>2</v>
      </c>
      <c r="B52" s="1">
        <v>1</v>
      </c>
      <c r="C52" s="1">
        <v>214</v>
      </c>
      <c r="D52" s="1">
        <f>+D42</f>
        <v>8</v>
      </c>
      <c r="E52" s="1"/>
      <c r="F52" s="1"/>
      <c r="G52" s="1"/>
      <c r="H52" s="1"/>
      <c r="I52" s="1"/>
      <c r="J52" s="7" t="s">
        <v>108</v>
      </c>
      <c r="K52" s="64">
        <f>+K53</f>
        <v>0</v>
      </c>
    </row>
    <row r="53" spans="1:11" x14ac:dyDescent="0.25">
      <c r="A53" s="1">
        <v>2</v>
      </c>
      <c r="B53" s="1">
        <v>1</v>
      </c>
      <c r="C53" s="1">
        <v>214</v>
      </c>
      <c r="D53" s="1">
        <f>+D52</f>
        <v>8</v>
      </c>
      <c r="E53" s="1">
        <v>1</v>
      </c>
      <c r="F53" s="1"/>
      <c r="G53" s="1"/>
      <c r="H53" s="1"/>
      <c r="I53" s="1"/>
      <c r="J53" s="7" t="s">
        <v>110</v>
      </c>
      <c r="K53" s="64">
        <f>+K54</f>
        <v>0</v>
      </c>
    </row>
    <row r="54" spans="1:11" x14ac:dyDescent="0.25">
      <c r="A54" s="1">
        <v>2</v>
      </c>
      <c r="B54" s="1">
        <v>1</v>
      </c>
      <c r="C54" s="1">
        <v>214</v>
      </c>
      <c r="D54" s="1">
        <f>+D52</f>
        <v>8</v>
      </c>
      <c r="E54" s="1">
        <v>1</v>
      </c>
      <c r="F54" s="1">
        <v>15</v>
      </c>
      <c r="G54" s="3" t="str">
        <f>+G51</f>
        <v>JRE</v>
      </c>
      <c r="H54" s="3">
        <f>+H51</f>
        <v>15</v>
      </c>
      <c r="I54" s="3" t="str">
        <f>+I51</f>
        <v>OMY</v>
      </c>
      <c r="J54" s="7" t="str">
        <f>+J51</f>
        <v>RESPETO A LA LEGALIDAD Y A LOS DERECHOS HUMANOS</v>
      </c>
      <c r="K54" s="64">
        <v>0</v>
      </c>
    </row>
    <row r="55" spans="1:11" x14ac:dyDescent="0.25">
      <c r="A55" s="1">
        <v>2</v>
      </c>
      <c r="B55" s="1">
        <v>2</v>
      </c>
      <c r="C55" s="1"/>
      <c r="D55" s="1"/>
      <c r="E55" s="1"/>
      <c r="F55" s="1"/>
      <c r="G55" s="1"/>
      <c r="H55" s="1"/>
      <c r="I55" s="1"/>
      <c r="J55" s="7" t="s">
        <v>111</v>
      </c>
      <c r="K55" s="64">
        <f>+K56</f>
        <v>65000</v>
      </c>
    </row>
    <row r="56" spans="1:11" x14ac:dyDescent="0.25">
      <c r="A56" s="1">
        <v>2</v>
      </c>
      <c r="B56" s="1">
        <v>2</v>
      </c>
      <c r="C56" s="1">
        <v>221</v>
      </c>
      <c r="D56" s="1"/>
      <c r="E56" s="1"/>
      <c r="F56" s="1"/>
      <c r="G56" s="1"/>
      <c r="H56" s="1"/>
      <c r="I56" s="1"/>
      <c r="J56" s="7" t="s">
        <v>112</v>
      </c>
      <c r="K56" s="64">
        <f>+K57</f>
        <v>65000</v>
      </c>
    </row>
    <row r="57" spans="1:11" x14ac:dyDescent="0.25">
      <c r="A57" s="1">
        <v>2</v>
      </c>
      <c r="B57" s="1">
        <v>2</v>
      </c>
      <c r="C57" s="1">
        <v>221</v>
      </c>
      <c r="D57" s="1">
        <v>1</v>
      </c>
      <c r="E57" s="1"/>
      <c r="F57" s="1"/>
      <c r="G57" s="1"/>
      <c r="H57" s="1"/>
      <c r="I57" s="1"/>
      <c r="J57" s="7" t="s">
        <v>94</v>
      </c>
      <c r="K57" s="64">
        <f>+K58</f>
        <v>65000</v>
      </c>
    </row>
    <row r="58" spans="1:11" x14ac:dyDescent="0.25">
      <c r="A58" s="1">
        <v>2</v>
      </c>
      <c r="B58" s="1">
        <v>2</v>
      </c>
      <c r="C58" s="1">
        <v>221</v>
      </c>
      <c r="D58" s="1">
        <v>1</v>
      </c>
      <c r="E58" s="1">
        <v>1</v>
      </c>
      <c r="F58" s="1"/>
      <c r="G58" s="1"/>
      <c r="H58" s="1"/>
      <c r="I58" s="1"/>
      <c r="J58" s="7" t="s">
        <v>113</v>
      </c>
      <c r="K58" s="64">
        <f>+K59</f>
        <v>65000</v>
      </c>
    </row>
    <row r="59" spans="1:11" x14ac:dyDescent="0.25">
      <c r="A59" s="1">
        <v>2</v>
      </c>
      <c r="B59" s="1">
        <v>2</v>
      </c>
      <c r="C59" s="1">
        <v>221</v>
      </c>
      <c r="D59" s="1">
        <v>1</v>
      </c>
      <c r="E59" s="1">
        <v>1</v>
      </c>
      <c r="F59" s="1">
        <v>15</v>
      </c>
      <c r="G59" s="3" t="str">
        <f>+G54</f>
        <v>JRE</v>
      </c>
      <c r="H59" s="3">
        <f>+H54</f>
        <v>15</v>
      </c>
      <c r="I59" s="3" t="str">
        <f>+I54</f>
        <v>OMY</v>
      </c>
      <c r="J59" s="7" t="str">
        <f>+J54</f>
        <v>RESPETO A LA LEGALIDAD Y A LOS DERECHOS HUMANOS</v>
      </c>
      <c r="K59" s="64">
        <v>65000</v>
      </c>
    </row>
    <row r="60" spans="1:11" x14ac:dyDescent="0.25">
      <c r="A60" s="1">
        <v>2</v>
      </c>
      <c r="B60" s="1">
        <v>6</v>
      </c>
      <c r="C60" s="1"/>
      <c r="D60" s="1"/>
      <c r="E60" s="1"/>
      <c r="F60" s="1"/>
      <c r="G60" s="1"/>
      <c r="H60" s="1"/>
      <c r="I60" s="1"/>
      <c r="J60" s="7" t="s">
        <v>114</v>
      </c>
      <c r="K60" s="64">
        <f>+K61</f>
        <v>0</v>
      </c>
    </row>
    <row r="61" spans="1:11" x14ac:dyDescent="0.25">
      <c r="A61" s="1">
        <v>2</v>
      </c>
      <c r="B61" s="1">
        <v>6</v>
      </c>
      <c r="C61" s="1">
        <v>261</v>
      </c>
      <c r="D61" s="1"/>
      <c r="E61" s="1"/>
      <c r="F61" s="1"/>
      <c r="G61" s="1"/>
      <c r="H61" s="1"/>
      <c r="I61" s="1"/>
      <c r="J61" s="7" t="s">
        <v>114</v>
      </c>
      <c r="K61" s="64">
        <f>+K62+K65</f>
        <v>0</v>
      </c>
    </row>
    <row r="62" spans="1:11" x14ac:dyDescent="0.25">
      <c r="A62" s="1">
        <v>2</v>
      </c>
      <c r="B62" s="1">
        <v>6</v>
      </c>
      <c r="C62" s="1">
        <v>261</v>
      </c>
      <c r="D62" s="1">
        <v>1</v>
      </c>
      <c r="E62" s="1"/>
      <c r="F62" s="1"/>
      <c r="G62" s="1"/>
      <c r="H62" s="1"/>
      <c r="I62" s="1"/>
      <c r="J62" s="7" t="s">
        <v>94</v>
      </c>
      <c r="K62" s="64">
        <f>+K63</f>
        <v>0</v>
      </c>
    </row>
    <row r="63" spans="1:11" x14ac:dyDescent="0.25">
      <c r="A63" s="1">
        <v>2</v>
      </c>
      <c r="B63" s="1">
        <v>6</v>
      </c>
      <c r="C63" s="1">
        <v>261</v>
      </c>
      <c r="D63" s="1">
        <v>1</v>
      </c>
      <c r="E63" s="1">
        <v>1</v>
      </c>
      <c r="F63" s="1"/>
      <c r="G63" s="1"/>
      <c r="H63" s="1"/>
      <c r="I63" s="1"/>
      <c r="J63" s="7" t="s">
        <v>115</v>
      </c>
      <c r="K63" s="64">
        <f>+K64</f>
        <v>0</v>
      </c>
    </row>
    <row r="64" spans="1:11" x14ac:dyDescent="0.25">
      <c r="A64" s="1">
        <v>2</v>
      </c>
      <c r="B64" s="1">
        <v>6</v>
      </c>
      <c r="C64" s="1">
        <v>261</v>
      </c>
      <c r="D64" s="1">
        <v>1</v>
      </c>
      <c r="E64" s="1">
        <v>1</v>
      </c>
      <c r="F64" s="1">
        <v>15</v>
      </c>
      <c r="G64" s="3" t="str">
        <f>+G59</f>
        <v>JRE</v>
      </c>
      <c r="H64" s="3">
        <f>+H59</f>
        <v>15</v>
      </c>
      <c r="I64" s="3" t="str">
        <f>+I59</f>
        <v>OMY</v>
      </c>
      <c r="J64" s="7" t="str">
        <f>+J59</f>
        <v>RESPETO A LA LEGALIDAD Y A LOS DERECHOS HUMANOS</v>
      </c>
      <c r="K64" s="64">
        <v>0</v>
      </c>
    </row>
    <row r="65" spans="1:11" x14ac:dyDescent="0.25">
      <c r="A65" s="1">
        <v>2</v>
      </c>
      <c r="B65" s="1">
        <v>6</v>
      </c>
      <c r="C65" s="1">
        <v>261</v>
      </c>
      <c r="D65" s="1">
        <f>+'PPTO COMUNA'!D49</f>
        <v>7</v>
      </c>
      <c r="E65" s="1"/>
      <c r="F65" s="1"/>
      <c r="G65" s="1"/>
      <c r="H65" s="1"/>
      <c r="I65" s="1"/>
      <c r="J65" s="7" t="s">
        <v>107</v>
      </c>
      <c r="K65" s="64">
        <f>+K66</f>
        <v>0</v>
      </c>
    </row>
    <row r="66" spans="1:11" x14ac:dyDescent="0.25">
      <c r="A66" s="1">
        <v>2</v>
      </c>
      <c r="B66" s="1">
        <v>6</v>
      </c>
      <c r="C66" s="1">
        <v>261</v>
      </c>
      <c r="D66" s="1">
        <f>+D65</f>
        <v>7</v>
      </c>
      <c r="E66" s="1">
        <v>1</v>
      </c>
      <c r="F66" s="1"/>
      <c r="G66" s="1"/>
      <c r="H66" s="1"/>
      <c r="I66" s="1"/>
      <c r="J66" s="7" t="s">
        <v>115</v>
      </c>
      <c r="K66" s="64">
        <f>+K67</f>
        <v>0</v>
      </c>
    </row>
    <row r="67" spans="1:11" x14ac:dyDescent="0.25">
      <c r="A67" s="1">
        <v>2</v>
      </c>
      <c r="B67" s="1">
        <v>6</v>
      </c>
      <c r="C67" s="1">
        <v>261</v>
      </c>
      <c r="D67" s="1">
        <f>+D65</f>
        <v>7</v>
      </c>
      <c r="E67" s="1">
        <v>1</v>
      </c>
      <c r="F67" s="1">
        <v>11</v>
      </c>
      <c r="G67" s="3" t="str">
        <f>+G64</f>
        <v>JRE</v>
      </c>
      <c r="H67" s="3">
        <f>+H64</f>
        <v>15</v>
      </c>
      <c r="I67" s="3" t="str">
        <f>+I64</f>
        <v>OMY</v>
      </c>
      <c r="J67" s="7" t="str">
        <f>+J64</f>
        <v>RESPETO A LA LEGALIDAD Y A LOS DERECHOS HUMANOS</v>
      </c>
      <c r="K67" s="64">
        <v>0</v>
      </c>
    </row>
    <row r="68" spans="1:11" x14ac:dyDescent="0.25">
      <c r="A68" s="1">
        <v>2</v>
      </c>
      <c r="B68" s="1">
        <v>6</v>
      </c>
      <c r="C68" s="1">
        <v>261</v>
      </c>
      <c r="D68" s="1">
        <f>+D52</f>
        <v>8</v>
      </c>
      <c r="E68" s="1"/>
      <c r="F68" s="1"/>
      <c r="G68" s="1"/>
      <c r="H68" s="1"/>
      <c r="I68" s="1"/>
      <c r="J68" s="7" t="s">
        <v>108</v>
      </c>
      <c r="K68" s="64">
        <f>+K69</f>
        <v>0</v>
      </c>
    </row>
    <row r="69" spans="1:11" x14ac:dyDescent="0.25">
      <c r="A69" s="1">
        <v>2</v>
      </c>
      <c r="B69" s="1">
        <v>6</v>
      </c>
      <c r="C69" s="1">
        <v>261</v>
      </c>
      <c r="D69" s="1">
        <f>+D52</f>
        <v>8</v>
      </c>
      <c r="E69" s="1">
        <v>1</v>
      </c>
      <c r="F69" s="1"/>
      <c r="G69" s="1"/>
      <c r="H69" s="1"/>
      <c r="I69" s="1"/>
      <c r="J69" s="7" t="s">
        <v>115</v>
      </c>
      <c r="K69" s="64">
        <f>+K70</f>
        <v>0</v>
      </c>
    </row>
    <row r="70" spans="1:11" x14ac:dyDescent="0.25">
      <c r="A70" s="1">
        <v>2</v>
      </c>
      <c r="B70" s="1">
        <v>6</v>
      </c>
      <c r="C70" s="1">
        <v>261</v>
      </c>
      <c r="D70" s="1">
        <f>+D52</f>
        <v>8</v>
      </c>
      <c r="E70" s="1">
        <v>1</v>
      </c>
      <c r="F70" s="1">
        <v>15</v>
      </c>
      <c r="G70" s="3" t="str">
        <f>+G67</f>
        <v>JRE</v>
      </c>
      <c r="H70" s="3">
        <f>+H67</f>
        <v>15</v>
      </c>
      <c r="I70" s="3" t="str">
        <f>+I67</f>
        <v>OMY</v>
      </c>
      <c r="J70" s="7" t="str">
        <f>+J67</f>
        <v>RESPETO A LA LEGALIDAD Y A LOS DERECHOS HUMANOS</v>
      </c>
      <c r="K70" s="64">
        <v>0</v>
      </c>
    </row>
    <row r="71" spans="1:11" x14ac:dyDescent="0.25">
      <c r="A71" s="1">
        <v>2</v>
      </c>
      <c r="B71" s="1">
        <v>9</v>
      </c>
      <c r="C71" s="1"/>
      <c r="D71" s="1"/>
      <c r="E71" s="1"/>
      <c r="F71" s="1"/>
      <c r="G71" s="1"/>
      <c r="H71" s="1"/>
      <c r="I71" s="1"/>
      <c r="J71" s="7" t="s">
        <v>116</v>
      </c>
      <c r="K71" s="64">
        <f>+K72+K76</f>
        <v>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+D66</f>
        <v>7</v>
      </c>
      <c r="E73" s="1"/>
      <c r="F73" s="1"/>
      <c r="G73" s="1"/>
      <c r="H73" s="1"/>
      <c r="I73" s="1"/>
      <c r="J73" s="7" t="s">
        <v>107</v>
      </c>
      <c r="K73" s="64">
        <f>+K74</f>
        <v>0</v>
      </c>
    </row>
    <row r="74" spans="1:11" ht="26.25" x14ac:dyDescent="0.25">
      <c r="A74" s="1">
        <v>2</v>
      </c>
      <c r="B74" s="1">
        <v>9</v>
      </c>
      <c r="C74" s="1">
        <v>291</v>
      </c>
      <c r="D74" s="1">
        <f>+D73</f>
        <v>7</v>
      </c>
      <c r="E74" s="1">
        <v>1</v>
      </c>
      <c r="F74" s="1"/>
      <c r="G74" s="1"/>
      <c r="H74" s="1"/>
      <c r="I74" s="1"/>
      <c r="J74" s="7" t="s">
        <v>118</v>
      </c>
      <c r="K74" s="64">
        <f>+K75</f>
        <v>0</v>
      </c>
    </row>
    <row r="75" spans="1:11" x14ac:dyDescent="0.25">
      <c r="A75" s="1">
        <v>2</v>
      </c>
      <c r="B75" s="1">
        <v>9</v>
      </c>
      <c r="C75" s="1">
        <v>291</v>
      </c>
      <c r="D75" s="1">
        <f>+D73</f>
        <v>7</v>
      </c>
      <c r="E75" s="1">
        <v>1</v>
      </c>
      <c r="F75" s="1">
        <v>11</v>
      </c>
      <c r="G75" s="3" t="str">
        <f>+G70</f>
        <v>JRE</v>
      </c>
      <c r="H75" s="3">
        <f>+H70</f>
        <v>15</v>
      </c>
      <c r="I75" s="3" t="str">
        <f>+I70</f>
        <v>OMY</v>
      </c>
      <c r="J75" s="7" t="str">
        <f>+J70</f>
        <v>RESPETO A LA LEGALIDAD Y A LOS DERECHOS HUMANOS</v>
      </c>
      <c r="K75" s="64">
        <v>0</v>
      </c>
    </row>
    <row r="76" spans="1:11" x14ac:dyDescent="0.25">
      <c r="A76" s="1">
        <v>2</v>
      </c>
      <c r="B76" s="1">
        <v>9</v>
      </c>
      <c r="C76" s="1">
        <v>296</v>
      </c>
      <c r="D76" s="1"/>
      <c r="E76" s="1"/>
      <c r="F76" s="1"/>
      <c r="G76" s="1"/>
      <c r="H76" s="1"/>
      <c r="I76" s="1"/>
      <c r="J76" s="7" t="s">
        <v>119</v>
      </c>
      <c r="K76" s="64">
        <v>0</v>
      </c>
    </row>
    <row r="77" spans="1:11" x14ac:dyDescent="0.25">
      <c r="A77" s="1">
        <v>2</v>
      </c>
      <c r="B77" s="1">
        <v>9</v>
      </c>
      <c r="C77" s="1">
        <v>296</v>
      </c>
      <c r="D77" s="1">
        <v>1</v>
      </c>
      <c r="E77" s="1"/>
      <c r="F77" s="1"/>
      <c r="G77" s="1"/>
      <c r="H77" s="1"/>
      <c r="I77" s="1"/>
      <c r="J77" s="7" t="s">
        <v>94</v>
      </c>
      <c r="K77" s="64">
        <f>+K78</f>
        <v>0</v>
      </c>
    </row>
    <row r="78" spans="1:11" x14ac:dyDescent="0.25">
      <c r="A78" s="1">
        <v>2</v>
      </c>
      <c r="B78" s="1">
        <v>9</v>
      </c>
      <c r="C78" s="1">
        <v>296</v>
      </c>
      <c r="D78" s="1">
        <v>1</v>
      </c>
      <c r="E78" s="1">
        <v>1</v>
      </c>
      <c r="F78" s="1"/>
      <c r="G78" s="1"/>
      <c r="H78" s="1"/>
      <c r="I78" s="1"/>
      <c r="J78" s="7" t="s">
        <v>120</v>
      </c>
      <c r="K78" s="64">
        <f>+K79</f>
        <v>0</v>
      </c>
    </row>
    <row r="79" spans="1:11" x14ac:dyDescent="0.25">
      <c r="A79" s="1">
        <v>2</v>
      </c>
      <c r="B79" s="1">
        <v>9</v>
      </c>
      <c r="C79" s="1">
        <v>296</v>
      </c>
      <c r="D79" s="1">
        <v>1</v>
      </c>
      <c r="E79" s="1">
        <v>1</v>
      </c>
      <c r="F79" s="1">
        <v>15</v>
      </c>
      <c r="G79" s="3" t="str">
        <f>+G75</f>
        <v>JRE</v>
      </c>
      <c r="H79" s="3">
        <f>+H75</f>
        <v>15</v>
      </c>
      <c r="I79" s="3" t="str">
        <f>+I75</f>
        <v>OMY</v>
      </c>
      <c r="J79" s="7" t="str">
        <f>+J75</f>
        <v>RESPETO A LA LEGALIDAD Y A LOS DERECHOS HUMANOS</v>
      </c>
      <c r="K79" s="64">
        <v>0</v>
      </c>
    </row>
    <row r="80" spans="1:11" x14ac:dyDescent="0.25">
      <c r="A80" s="1">
        <v>2</v>
      </c>
      <c r="B80" s="1">
        <v>9</v>
      </c>
      <c r="C80" s="1">
        <v>296</v>
      </c>
      <c r="D80" s="1">
        <f>+D74</f>
        <v>7</v>
      </c>
      <c r="E80" s="1"/>
      <c r="F80" s="1"/>
      <c r="G80" s="1"/>
      <c r="H80" s="1"/>
      <c r="I80" s="1"/>
      <c r="J80" s="7" t="s">
        <v>107</v>
      </c>
      <c r="K80" s="64">
        <f>+K81</f>
        <v>0</v>
      </c>
    </row>
    <row r="81" spans="1:11" x14ac:dyDescent="0.25">
      <c r="A81" s="1">
        <v>2</v>
      </c>
      <c r="B81" s="1">
        <v>9</v>
      </c>
      <c r="C81" s="1">
        <v>296</v>
      </c>
      <c r="D81" s="1">
        <f>+D74</f>
        <v>7</v>
      </c>
      <c r="E81" s="1">
        <v>1</v>
      </c>
      <c r="F81" s="1"/>
      <c r="G81" s="1"/>
      <c r="H81" s="1"/>
      <c r="I81" s="1"/>
      <c r="J81" s="7" t="s">
        <v>120</v>
      </c>
      <c r="K81" s="64">
        <f>+K82</f>
        <v>0</v>
      </c>
    </row>
    <row r="82" spans="1:11" x14ac:dyDescent="0.25">
      <c r="A82" s="1">
        <v>2</v>
      </c>
      <c r="B82" s="1">
        <v>9</v>
      </c>
      <c r="C82" s="1">
        <v>296</v>
      </c>
      <c r="D82" s="1">
        <f>+D74</f>
        <v>7</v>
      </c>
      <c r="E82" s="1">
        <v>1</v>
      </c>
      <c r="F82" s="1">
        <v>11</v>
      </c>
      <c r="G82" s="3" t="str">
        <f>+G79</f>
        <v>JRE</v>
      </c>
      <c r="H82" s="3">
        <f>+H79</f>
        <v>15</v>
      </c>
      <c r="I82" s="3" t="str">
        <f>+I79</f>
        <v>OMY</v>
      </c>
      <c r="J82" s="7" t="str">
        <f>+J79</f>
        <v>RESPETO A LA LEGALIDAD Y A LOS DERECHOS HUMANOS</v>
      </c>
      <c r="K82" s="64">
        <v>0</v>
      </c>
    </row>
    <row r="83" spans="1:11" x14ac:dyDescent="0.25">
      <c r="A83" s="1">
        <v>2</v>
      </c>
      <c r="B83" s="1">
        <v>9</v>
      </c>
      <c r="C83" s="1">
        <v>296</v>
      </c>
      <c r="D83" s="1">
        <f>+'PPTO COMUNA'!D52</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x14ac:dyDescent="0.25">
      <c r="A85" s="1">
        <v>2</v>
      </c>
      <c r="B85" s="1">
        <v>9</v>
      </c>
      <c r="C85" s="1">
        <v>296</v>
      </c>
      <c r="D85" s="1">
        <f>+D83</f>
        <v>8</v>
      </c>
      <c r="E85" s="1">
        <v>1</v>
      </c>
      <c r="F85" s="1">
        <v>15</v>
      </c>
      <c r="G85" s="3" t="str">
        <f>+G82</f>
        <v>JRE</v>
      </c>
      <c r="H85" s="3">
        <f>+H82</f>
        <v>15</v>
      </c>
      <c r="I85" s="3" t="str">
        <f>+I82</f>
        <v>OMY</v>
      </c>
      <c r="J85" s="7" t="str">
        <f>+J82</f>
        <v>RESPETO A LA LEGALIDAD Y A LOS DERECHOS HUMANOS</v>
      </c>
      <c r="K85" s="64">
        <v>0</v>
      </c>
    </row>
    <row r="86" spans="1:11" x14ac:dyDescent="0.25">
      <c r="A86" s="1">
        <v>3</v>
      </c>
      <c r="B86" s="1"/>
      <c r="C86" s="1"/>
      <c r="D86" s="1"/>
      <c r="E86" s="1"/>
      <c r="F86" s="1"/>
      <c r="G86" s="1"/>
      <c r="H86" s="1"/>
      <c r="I86" s="1"/>
      <c r="J86" s="7" t="s">
        <v>121</v>
      </c>
      <c r="K86" s="64">
        <f>+K87+K95+K106+K111+K116</f>
        <v>2256000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x14ac:dyDescent="0.25">
      <c r="A91" s="1">
        <v>3</v>
      </c>
      <c r="B91" s="1">
        <v>1</v>
      </c>
      <c r="C91" s="1">
        <v>314</v>
      </c>
      <c r="D91" s="1">
        <v>1</v>
      </c>
      <c r="E91" s="1">
        <v>1</v>
      </c>
      <c r="F91" s="1">
        <v>15</v>
      </c>
      <c r="G91" s="3" t="str">
        <f>+G85</f>
        <v>JRE</v>
      </c>
      <c r="H91" s="3">
        <f>+H85</f>
        <v>15</v>
      </c>
      <c r="I91" s="3" t="str">
        <f>+I85</f>
        <v>OMY</v>
      </c>
      <c r="J91" s="7" t="str">
        <f>+J85</f>
        <v>RESPETO A LA LEGALIDAD Y A LOS DERECHOS HUMANOS</v>
      </c>
      <c r="K91" s="64">
        <v>0</v>
      </c>
    </row>
    <row r="92" spans="1:11" x14ac:dyDescent="0.25">
      <c r="A92" s="1">
        <v>3</v>
      </c>
      <c r="B92" s="1">
        <v>1</v>
      </c>
      <c r="C92" s="1">
        <v>314</v>
      </c>
      <c r="D92" s="1">
        <f>+D80</f>
        <v>7</v>
      </c>
      <c r="E92" s="1"/>
      <c r="F92" s="1"/>
      <c r="G92" s="1"/>
      <c r="H92" s="1"/>
      <c r="I92" s="1"/>
      <c r="J92" s="7" t="s">
        <v>107</v>
      </c>
      <c r="K92" s="64">
        <f>+K93</f>
        <v>0</v>
      </c>
    </row>
    <row r="93" spans="1:11" x14ac:dyDescent="0.25">
      <c r="A93" s="1">
        <v>3</v>
      </c>
      <c r="B93" s="1">
        <v>1</v>
      </c>
      <c r="C93" s="1">
        <v>314</v>
      </c>
      <c r="D93" s="1">
        <f>+D80</f>
        <v>7</v>
      </c>
      <c r="E93" s="1">
        <v>1</v>
      </c>
      <c r="F93" s="1"/>
      <c r="G93" s="1"/>
      <c r="H93" s="1"/>
      <c r="I93" s="1"/>
      <c r="J93" s="7" t="s">
        <v>124</v>
      </c>
      <c r="K93" s="64">
        <f>+K94</f>
        <v>0</v>
      </c>
    </row>
    <row r="94" spans="1:11" x14ac:dyDescent="0.25">
      <c r="A94" s="1">
        <v>3</v>
      </c>
      <c r="B94" s="1">
        <v>1</v>
      </c>
      <c r="C94" s="1">
        <v>314</v>
      </c>
      <c r="D94" s="1">
        <f>+D80</f>
        <v>7</v>
      </c>
      <c r="E94" s="1">
        <v>1</v>
      </c>
      <c r="F94" s="1">
        <v>11</v>
      </c>
      <c r="G94" s="3" t="str">
        <f>+G91</f>
        <v>JRE</v>
      </c>
      <c r="H94" s="3">
        <f>+H91</f>
        <v>15</v>
      </c>
      <c r="I94" s="3" t="str">
        <f>+I91</f>
        <v>OMY</v>
      </c>
      <c r="J94" s="7" t="str">
        <f>+J91</f>
        <v>RESPETO A LA LEGALIDAD Y A LOS DERECHOS HUMANOS</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x14ac:dyDescent="0.25">
      <c r="A99" s="1">
        <v>3</v>
      </c>
      <c r="B99" s="1">
        <v>4</v>
      </c>
      <c r="C99" s="1">
        <v>341</v>
      </c>
      <c r="D99" s="1">
        <v>1</v>
      </c>
      <c r="E99" s="1">
        <v>1</v>
      </c>
      <c r="F99" s="1">
        <v>15</v>
      </c>
      <c r="G99" s="3" t="str">
        <f>+G94</f>
        <v>JRE</v>
      </c>
      <c r="H99" s="3">
        <f>+H94</f>
        <v>15</v>
      </c>
      <c r="I99" s="3" t="str">
        <f>+I94</f>
        <v>OMY</v>
      </c>
      <c r="J99" s="7" t="str">
        <f>+J94</f>
        <v>RESPETO A LA LEGALIDAD Y A LOS DERECHOS HUMANOS</v>
      </c>
      <c r="K99" s="64">
        <v>0</v>
      </c>
    </row>
    <row r="100" spans="1:11" x14ac:dyDescent="0.25">
      <c r="A100" s="1">
        <v>3</v>
      </c>
      <c r="B100" s="1">
        <v>4</v>
      </c>
      <c r="C100" s="1">
        <v>341</v>
      </c>
      <c r="D100" s="1">
        <f>+D92</f>
        <v>7</v>
      </c>
      <c r="E100" s="1"/>
      <c r="F100" s="1"/>
      <c r="G100" s="1"/>
      <c r="H100" s="1"/>
      <c r="I100" s="1"/>
      <c r="J100" s="7" t="s">
        <v>107</v>
      </c>
      <c r="K100" s="64">
        <f>+K101</f>
        <v>0</v>
      </c>
    </row>
    <row r="101" spans="1:11" x14ac:dyDescent="0.25">
      <c r="A101" s="1">
        <v>3</v>
      </c>
      <c r="B101" s="1">
        <v>4</v>
      </c>
      <c r="C101" s="1">
        <v>341</v>
      </c>
      <c r="D101" s="1">
        <f>+D92</f>
        <v>7</v>
      </c>
      <c r="E101" s="1">
        <v>1</v>
      </c>
      <c r="F101" s="1"/>
      <c r="G101" s="1"/>
      <c r="H101" s="1"/>
      <c r="I101" s="1"/>
      <c r="J101" s="7" t="s">
        <v>127</v>
      </c>
      <c r="K101" s="64">
        <f>+K102</f>
        <v>0</v>
      </c>
    </row>
    <row r="102" spans="1:11" x14ac:dyDescent="0.25">
      <c r="A102" s="1">
        <v>3</v>
      </c>
      <c r="B102" s="1">
        <v>4</v>
      </c>
      <c r="C102" s="1">
        <v>341</v>
      </c>
      <c r="D102" s="1">
        <f>+D92</f>
        <v>7</v>
      </c>
      <c r="E102" s="1">
        <v>1</v>
      </c>
      <c r="F102" s="1">
        <v>11</v>
      </c>
      <c r="G102" s="3" t="str">
        <f>+G99</f>
        <v>JRE</v>
      </c>
      <c r="H102" s="3">
        <f>+H99</f>
        <v>15</v>
      </c>
      <c r="I102" s="3" t="str">
        <f>+I99</f>
        <v>OMY</v>
      </c>
      <c r="J102" s="7" t="str">
        <f>+J99</f>
        <v>RESPETO A LA LEGALIDAD Y A LOS DERECHOS HUMANOS</v>
      </c>
      <c r="K102" s="64">
        <v>0</v>
      </c>
    </row>
    <row r="103" spans="1:11" x14ac:dyDescent="0.25">
      <c r="A103" s="1">
        <v>3</v>
      </c>
      <c r="B103" s="1">
        <v>4</v>
      </c>
      <c r="C103" s="1">
        <v>341</v>
      </c>
      <c r="D103" s="1">
        <f>+'PPTO COMUNA'!D52</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x14ac:dyDescent="0.25">
      <c r="A105" s="1">
        <v>3</v>
      </c>
      <c r="B105" s="1">
        <v>4</v>
      </c>
      <c r="C105" s="1">
        <v>341</v>
      </c>
      <c r="D105" s="1">
        <f>+D103</f>
        <v>8</v>
      </c>
      <c r="E105" s="1">
        <v>1</v>
      </c>
      <c r="F105" s="1">
        <v>15</v>
      </c>
      <c r="G105" s="3" t="str">
        <f>+G102</f>
        <v>JRE</v>
      </c>
      <c r="H105" s="3">
        <f>+H102</f>
        <v>15</v>
      </c>
      <c r="I105" s="3" t="str">
        <f>+I102</f>
        <v>OMY</v>
      </c>
      <c r="J105" s="7" t="str">
        <f>+J102</f>
        <v>RESPETO A LA LEGALIDAD Y A LOS DERECHOS HUMANOS</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+D100</f>
        <v>7</v>
      </c>
      <c r="E108" s="1"/>
      <c r="F108" s="1"/>
      <c r="G108" s="1"/>
      <c r="H108" s="1"/>
      <c r="I108" s="1"/>
      <c r="J108" s="7" t="s">
        <v>107</v>
      </c>
      <c r="K108" s="64">
        <f>+K109</f>
        <v>0</v>
      </c>
    </row>
    <row r="109" spans="1:11" x14ac:dyDescent="0.25">
      <c r="A109" s="1">
        <v>3</v>
      </c>
      <c r="B109" s="1">
        <v>5</v>
      </c>
      <c r="C109" s="1">
        <v>353</v>
      </c>
      <c r="D109" s="1">
        <f>+D101</f>
        <v>7</v>
      </c>
      <c r="E109" s="1">
        <v>1</v>
      </c>
      <c r="F109" s="1"/>
      <c r="G109" s="1"/>
      <c r="H109" s="1"/>
      <c r="I109" s="1"/>
      <c r="J109" s="7" t="s">
        <v>130</v>
      </c>
      <c r="K109" s="64">
        <f>+K110</f>
        <v>0</v>
      </c>
    </row>
    <row r="110" spans="1:11" x14ac:dyDescent="0.25">
      <c r="A110" s="1">
        <v>3</v>
      </c>
      <c r="B110" s="1">
        <v>5</v>
      </c>
      <c r="C110" s="1">
        <v>353</v>
      </c>
      <c r="D110" s="1">
        <f>+D102</f>
        <v>7</v>
      </c>
      <c r="E110" s="1">
        <v>1</v>
      </c>
      <c r="F110" s="1">
        <v>11</v>
      </c>
      <c r="G110" s="3" t="str">
        <f>+G105</f>
        <v>JRE</v>
      </c>
      <c r="H110" s="3">
        <f>+H105</f>
        <v>15</v>
      </c>
      <c r="I110" s="3" t="str">
        <f>+I105</f>
        <v>OMY</v>
      </c>
      <c r="J110" s="7" t="str">
        <f>+J105</f>
        <v>RESPETO A LA LEGALIDAD Y A LOS DERECHOS HUMANOS</v>
      </c>
      <c r="K110" s="64">
        <v>0</v>
      </c>
    </row>
    <row r="111" spans="1:11" x14ac:dyDescent="0.25">
      <c r="A111" s="1">
        <v>3</v>
      </c>
      <c r="B111" s="1">
        <v>8</v>
      </c>
      <c r="C111" s="1"/>
      <c r="D111" s="1"/>
      <c r="E111" s="1"/>
      <c r="F111" s="1"/>
      <c r="G111" s="3"/>
      <c r="H111" s="3"/>
      <c r="I111" s="3"/>
      <c r="J111" s="7" t="s">
        <v>1072</v>
      </c>
      <c r="K111" s="64">
        <f>+K112</f>
        <v>2256000</v>
      </c>
    </row>
    <row r="112" spans="1:11" x14ac:dyDescent="0.25">
      <c r="A112" s="1">
        <v>3</v>
      </c>
      <c r="B112" s="1">
        <v>8</v>
      </c>
      <c r="C112" s="1">
        <v>382</v>
      </c>
      <c r="D112" s="1"/>
      <c r="E112" s="1"/>
      <c r="F112" s="1"/>
      <c r="G112" s="3"/>
      <c r="H112" s="3"/>
      <c r="I112" s="3"/>
      <c r="J112" s="7" t="s">
        <v>1071</v>
      </c>
      <c r="K112" s="64">
        <f>+K113</f>
        <v>2256000</v>
      </c>
    </row>
    <row r="113" spans="1:11" x14ac:dyDescent="0.25">
      <c r="A113" s="1">
        <v>3</v>
      </c>
      <c r="B113" s="1">
        <v>8</v>
      </c>
      <c r="C113" s="1">
        <v>382</v>
      </c>
      <c r="D113" s="1">
        <v>1</v>
      </c>
      <c r="E113" s="1"/>
      <c r="F113" s="1"/>
      <c r="G113" s="3"/>
      <c r="H113" s="3"/>
      <c r="I113" s="3"/>
      <c r="J113" s="7" t="str">
        <f>+J97</f>
        <v>GASTO CORRIENTE (RAMO 28 PARTICIPACIONES)</v>
      </c>
      <c r="K113" s="64">
        <f>+K114</f>
        <v>2256000</v>
      </c>
    </row>
    <row r="114" spans="1:11" x14ac:dyDescent="0.25">
      <c r="A114" s="1">
        <v>3</v>
      </c>
      <c r="B114" s="1">
        <v>8</v>
      </c>
      <c r="C114" s="1">
        <v>382</v>
      </c>
      <c r="D114" s="1">
        <v>1</v>
      </c>
      <c r="E114" s="1">
        <v>1</v>
      </c>
      <c r="F114" s="1"/>
      <c r="G114" s="3"/>
      <c r="H114" s="3"/>
      <c r="I114" s="3"/>
      <c r="J114" s="7" t="s">
        <v>1070</v>
      </c>
      <c r="K114" s="64">
        <f>+K115</f>
        <v>2256000</v>
      </c>
    </row>
    <row r="115" spans="1:11" x14ac:dyDescent="0.25">
      <c r="A115" s="1">
        <v>3</v>
      </c>
      <c r="B115" s="1">
        <v>8</v>
      </c>
      <c r="C115" s="1">
        <v>382</v>
      </c>
      <c r="D115" s="1">
        <v>1</v>
      </c>
      <c r="E115" s="1">
        <v>1</v>
      </c>
      <c r="F115" s="1">
        <f>+F105</f>
        <v>15</v>
      </c>
      <c r="G115" s="1" t="str">
        <f t="shared" ref="G115:J115" si="0">+G105</f>
        <v>JRE</v>
      </c>
      <c r="H115" s="1">
        <f t="shared" si="0"/>
        <v>15</v>
      </c>
      <c r="I115" s="1" t="str">
        <f t="shared" si="0"/>
        <v>OMY</v>
      </c>
      <c r="J115" s="1" t="str">
        <f t="shared" si="0"/>
        <v>RESPETO A LA LEGALIDAD Y A LOS DERECHOS HUMANOS</v>
      </c>
      <c r="K115" s="64">
        <v>2256000</v>
      </c>
    </row>
    <row r="116" spans="1:11" x14ac:dyDescent="0.25">
      <c r="A116" s="1">
        <v>3</v>
      </c>
      <c r="B116" s="1">
        <v>9</v>
      </c>
      <c r="C116" s="1"/>
      <c r="D116" s="1"/>
      <c r="E116" s="1"/>
      <c r="F116" s="1"/>
      <c r="G116" s="1"/>
      <c r="H116" s="1"/>
      <c r="I116" s="1"/>
      <c r="J116" s="7" t="s">
        <v>131</v>
      </c>
      <c r="K116" s="64">
        <f>+K117</f>
        <v>0</v>
      </c>
    </row>
    <row r="117" spans="1:11" x14ac:dyDescent="0.25">
      <c r="A117" s="1">
        <v>3</v>
      </c>
      <c r="B117" s="1">
        <v>9</v>
      </c>
      <c r="C117" s="1">
        <v>395</v>
      </c>
      <c r="D117" s="1"/>
      <c r="E117" s="1"/>
      <c r="F117" s="1"/>
      <c r="G117" s="1"/>
      <c r="H117" s="1"/>
      <c r="I117" s="1"/>
      <c r="J117" s="7" t="s">
        <v>132</v>
      </c>
      <c r="K117" s="64">
        <f>+K118+K121</f>
        <v>0</v>
      </c>
    </row>
    <row r="118" spans="1:11" x14ac:dyDescent="0.25">
      <c r="A118" s="1">
        <v>3</v>
      </c>
      <c r="B118" s="1">
        <v>9</v>
      </c>
      <c r="C118" s="1">
        <v>395</v>
      </c>
      <c r="D118" s="1">
        <v>1</v>
      </c>
      <c r="E118" s="1"/>
      <c r="F118" s="1"/>
      <c r="G118" s="1"/>
      <c r="H118" s="1"/>
      <c r="I118" s="1"/>
      <c r="J118" s="7" t="s">
        <v>94</v>
      </c>
      <c r="K118" s="64">
        <f>+K119</f>
        <v>0</v>
      </c>
    </row>
    <row r="119" spans="1:11" x14ac:dyDescent="0.25">
      <c r="A119" s="1">
        <v>3</v>
      </c>
      <c r="B119" s="1">
        <v>9</v>
      </c>
      <c r="C119" s="1">
        <v>395</v>
      </c>
      <c r="D119" s="1">
        <v>1</v>
      </c>
      <c r="E119" s="1">
        <v>1</v>
      </c>
      <c r="F119" s="1"/>
      <c r="G119" s="1"/>
      <c r="H119" s="1"/>
      <c r="I119" s="1"/>
      <c r="J119" s="7" t="s">
        <v>133</v>
      </c>
      <c r="K119" s="64">
        <f>+K120</f>
        <v>0</v>
      </c>
    </row>
    <row r="120" spans="1:11" x14ac:dyDescent="0.25">
      <c r="A120" s="1">
        <v>3</v>
      </c>
      <c r="B120" s="1">
        <v>9</v>
      </c>
      <c r="C120" s="1">
        <v>395</v>
      </c>
      <c r="D120" s="1">
        <v>1</v>
      </c>
      <c r="E120" s="1">
        <v>1</v>
      </c>
      <c r="F120" s="1">
        <v>15</v>
      </c>
      <c r="G120" s="3" t="str">
        <f>+G110</f>
        <v>JRE</v>
      </c>
      <c r="H120" s="3">
        <f>+H110</f>
        <v>15</v>
      </c>
      <c r="I120" s="3" t="str">
        <f>+I110</f>
        <v>OMY</v>
      </c>
      <c r="J120" s="7" t="str">
        <f>+J110</f>
        <v>RESPETO A LA LEGALIDAD Y A LOS DERECHOS HUMANOS</v>
      </c>
      <c r="K120" s="64">
        <v>0</v>
      </c>
    </row>
    <row r="121" spans="1:11" x14ac:dyDescent="0.25">
      <c r="A121" s="1">
        <v>3</v>
      </c>
      <c r="B121" s="1">
        <v>9</v>
      </c>
      <c r="C121" s="1">
        <v>395</v>
      </c>
      <c r="D121" s="1">
        <v>1</v>
      </c>
      <c r="E121" s="1">
        <v>2</v>
      </c>
      <c r="F121" s="1"/>
      <c r="G121" s="1"/>
      <c r="H121" s="1"/>
      <c r="I121" s="1"/>
      <c r="J121" s="7" t="s">
        <v>134</v>
      </c>
      <c r="K121" s="64">
        <f>+K122</f>
        <v>0</v>
      </c>
    </row>
    <row r="122" spans="1:11" x14ac:dyDescent="0.25">
      <c r="A122" s="1">
        <v>3</v>
      </c>
      <c r="B122" s="1">
        <v>9</v>
      </c>
      <c r="C122" s="1">
        <v>395</v>
      </c>
      <c r="D122" s="1">
        <v>1</v>
      </c>
      <c r="E122" s="1">
        <v>2</v>
      </c>
      <c r="F122" s="1">
        <v>15</v>
      </c>
      <c r="G122" s="3" t="str">
        <f>+G120</f>
        <v>JRE</v>
      </c>
      <c r="H122" s="3">
        <f>+H120</f>
        <v>15</v>
      </c>
      <c r="I122" s="3" t="str">
        <f>+I120</f>
        <v>OMY</v>
      </c>
      <c r="J122" s="7" t="str">
        <f>+J120</f>
        <v>RESPETO A LA LEGALIDAD Y A LOS DERECHOS HUMANOS</v>
      </c>
      <c r="K122" s="64">
        <v>0</v>
      </c>
    </row>
    <row r="123" spans="1:11" x14ac:dyDescent="0.25">
      <c r="A123" s="1">
        <v>4</v>
      </c>
      <c r="B123" s="1"/>
      <c r="C123" s="1"/>
      <c r="D123" s="1"/>
      <c r="E123" s="1"/>
      <c r="F123" s="1"/>
      <c r="G123" s="1"/>
      <c r="H123" s="1"/>
      <c r="I123" s="1"/>
      <c r="J123" s="7" t="s">
        <v>135</v>
      </c>
      <c r="K123" s="64">
        <f>+K124</f>
        <v>0</v>
      </c>
    </row>
    <row r="124" spans="1:11" x14ac:dyDescent="0.25">
      <c r="A124" s="1">
        <v>4</v>
      </c>
      <c r="B124" s="1">
        <v>3</v>
      </c>
      <c r="C124" s="1"/>
      <c r="D124" s="1"/>
      <c r="E124" s="1"/>
      <c r="F124" s="1"/>
      <c r="G124" s="1"/>
      <c r="H124" s="1"/>
      <c r="I124" s="1"/>
      <c r="J124" s="7" t="s">
        <v>136</v>
      </c>
      <c r="K124" s="64">
        <f>+K125</f>
        <v>0</v>
      </c>
    </row>
    <row r="125" spans="1:11" x14ac:dyDescent="0.25">
      <c r="A125" s="1">
        <v>4</v>
      </c>
      <c r="B125" s="1">
        <v>3</v>
      </c>
      <c r="C125" s="1">
        <v>438</v>
      </c>
      <c r="D125" s="1"/>
      <c r="E125" s="1"/>
      <c r="F125" s="1"/>
      <c r="G125" s="1"/>
      <c r="H125" s="1"/>
      <c r="I125" s="1"/>
      <c r="J125" s="7" t="s">
        <v>137</v>
      </c>
      <c r="K125" s="64">
        <f>+K126</f>
        <v>0</v>
      </c>
    </row>
    <row r="126" spans="1:11" x14ac:dyDescent="0.25">
      <c r="A126" s="1">
        <v>4</v>
      </c>
      <c r="B126" s="1">
        <v>3</v>
      </c>
      <c r="C126" s="1">
        <v>438</v>
      </c>
      <c r="D126" s="1">
        <v>1</v>
      </c>
      <c r="E126" s="1"/>
      <c r="F126" s="1"/>
      <c r="G126" s="1"/>
      <c r="H126" s="1"/>
      <c r="I126" s="1"/>
      <c r="J126" s="7" t="s">
        <v>94</v>
      </c>
      <c r="K126" s="64">
        <f>+K127</f>
        <v>0</v>
      </c>
    </row>
    <row r="127" spans="1:11" x14ac:dyDescent="0.25">
      <c r="A127" s="1">
        <v>4</v>
      </c>
      <c r="B127" s="1">
        <v>3</v>
      </c>
      <c r="C127" s="1">
        <v>438</v>
      </c>
      <c r="D127" s="1">
        <v>1</v>
      </c>
      <c r="E127" s="1">
        <v>1</v>
      </c>
      <c r="F127" s="1"/>
      <c r="G127" s="1"/>
      <c r="H127" s="1"/>
      <c r="I127" s="1"/>
      <c r="J127" s="7" t="s">
        <v>138</v>
      </c>
      <c r="K127" s="64">
        <f>+K128</f>
        <v>0</v>
      </c>
    </row>
    <row r="128" spans="1:11" x14ac:dyDescent="0.25">
      <c r="A128" s="1">
        <v>4</v>
      </c>
      <c r="B128" s="1">
        <v>3</v>
      </c>
      <c r="C128" s="1">
        <v>438</v>
      </c>
      <c r="D128" s="1">
        <v>1</v>
      </c>
      <c r="E128" s="1">
        <v>1</v>
      </c>
      <c r="F128" s="1">
        <v>15</v>
      </c>
      <c r="G128" s="3" t="str">
        <f>+G122</f>
        <v>JRE</v>
      </c>
      <c r="H128" s="3">
        <f>+H122</f>
        <v>15</v>
      </c>
      <c r="I128" s="3" t="str">
        <f>+I122</f>
        <v>OMY</v>
      </c>
      <c r="J128" s="7" t="str">
        <f>+J122</f>
        <v>RESPETO A LA LEGALIDAD Y A LOS DERECHOS HUMANOS</v>
      </c>
      <c r="K128" s="64">
        <v>0</v>
      </c>
    </row>
    <row r="129" spans="1:11" x14ac:dyDescent="0.25">
      <c r="A129" s="1">
        <v>5</v>
      </c>
      <c r="B129" s="1"/>
      <c r="C129" s="1"/>
      <c r="D129" s="1"/>
      <c r="E129" s="1"/>
      <c r="F129" s="1"/>
      <c r="G129" s="3"/>
      <c r="H129" s="3"/>
      <c r="I129" s="3"/>
      <c r="J129" s="7" t="s">
        <v>162</v>
      </c>
      <c r="K129" s="64">
        <f>+K130+K135+K140</f>
        <v>0</v>
      </c>
    </row>
    <row r="130" spans="1:11" x14ac:dyDescent="0.25">
      <c r="A130" s="1">
        <v>5</v>
      </c>
      <c r="B130" s="1">
        <v>1</v>
      </c>
      <c r="C130" s="1"/>
      <c r="D130" s="1"/>
      <c r="E130" s="1"/>
      <c r="F130" s="1"/>
      <c r="G130" s="3"/>
      <c r="H130" s="3"/>
      <c r="I130" s="3"/>
      <c r="J130" s="7" t="s">
        <v>163</v>
      </c>
      <c r="K130" s="64">
        <f>+K131</f>
        <v>0</v>
      </c>
    </row>
    <row r="131" spans="1:11" x14ac:dyDescent="0.25">
      <c r="A131" s="1">
        <v>5</v>
      </c>
      <c r="B131" s="1">
        <v>1</v>
      </c>
      <c r="C131" s="1">
        <v>515</v>
      </c>
      <c r="D131" s="1"/>
      <c r="E131" s="1"/>
      <c r="F131" s="1"/>
      <c r="G131" s="3"/>
      <c r="H131" s="3"/>
      <c r="I131" s="3"/>
      <c r="J131" s="7" t="s">
        <v>164</v>
      </c>
      <c r="K131" s="64">
        <f>+K132</f>
        <v>0</v>
      </c>
    </row>
    <row r="132" spans="1:11" x14ac:dyDescent="0.25">
      <c r="A132" s="1">
        <v>5</v>
      </c>
      <c r="B132" s="1">
        <v>1</v>
      </c>
      <c r="C132" s="1">
        <v>515</v>
      </c>
      <c r="D132" s="1">
        <v>3</v>
      </c>
      <c r="E132" s="1"/>
      <c r="F132" s="1"/>
      <c r="G132" s="3"/>
      <c r="H132" s="3"/>
      <c r="I132" s="3"/>
      <c r="J132" s="7" t="s">
        <v>165</v>
      </c>
      <c r="K132" s="64">
        <f>+K133</f>
        <v>0</v>
      </c>
    </row>
    <row r="133" spans="1:11" x14ac:dyDescent="0.25">
      <c r="A133" s="1">
        <v>5</v>
      </c>
      <c r="B133" s="1">
        <v>1</v>
      </c>
      <c r="C133" s="1">
        <v>515</v>
      </c>
      <c r="D133" s="1">
        <v>3</v>
      </c>
      <c r="E133" s="1">
        <v>1</v>
      </c>
      <c r="F133" s="1"/>
      <c r="G133" s="3"/>
      <c r="H133" s="3"/>
      <c r="I133" s="3"/>
      <c r="J133" s="7" t="s">
        <v>166</v>
      </c>
      <c r="K133" s="64">
        <f>+K134</f>
        <v>0</v>
      </c>
    </row>
    <row r="134" spans="1:11" x14ac:dyDescent="0.25">
      <c r="A134" s="1">
        <v>5</v>
      </c>
      <c r="B134" s="1">
        <v>1</v>
      </c>
      <c r="C134" s="1">
        <v>515</v>
      </c>
      <c r="D134" s="1">
        <v>3</v>
      </c>
      <c r="E134" s="1">
        <v>1</v>
      </c>
      <c r="F134" s="1">
        <v>25</v>
      </c>
      <c r="G134" s="3" t="str">
        <f>+G128</f>
        <v>JRE</v>
      </c>
      <c r="H134" s="3">
        <f>+H128</f>
        <v>15</v>
      </c>
      <c r="I134" s="3" t="str">
        <f>+I128</f>
        <v>OMY</v>
      </c>
      <c r="J134" s="7" t="str">
        <f>+J128</f>
        <v>RESPETO A LA LEGALIDAD Y A LOS DERECHOS HUMANOS</v>
      </c>
      <c r="K134" s="64">
        <v>0</v>
      </c>
    </row>
    <row r="135" spans="1:11" x14ac:dyDescent="0.25">
      <c r="A135" s="1">
        <v>5</v>
      </c>
      <c r="B135" s="1">
        <v>4</v>
      </c>
      <c r="C135" s="1"/>
      <c r="D135" s="1"/>
      <c r="E135" s="1"/>
      <c r="F135" s="1"/>
      <c r="G135" s="3"/>
      <c r="H135" s="3"/>
      <c r="I135" s="3"/>
      <c r="J135" s="7" t="s">
        <v>168</v>
      </c>
      <c r="K135" s="64">
        <f>+K136</f>
        <v>0</v>
      </c>
    </row>
    <row r="136" spans="1:11" x14ac:dyDescent="0.25">
      <c r="A136" s="1">
        <v>5</v>
      </c>
      <c r="B136" s="1">
        <v>4</v>
      </c>
      <c r="C136" s="1">
        <v>541</v>
      </c>
      <c r="D136" s="1"/>
      <c r="E136" s="1"/>
      <c r="F136" s="1"/>
      <c r="G136" s="3"/>
      <c r="H136" s="3"/>
      <c r="I136" s="3"/>
      <c r="J136" s="7" t="s">
        <v>169</v>
      </c>
      <c r="K136" s="64">
        <f>+K137</f>
        <v>0</v>
      </c>
    </row>
    <row r="137" spans="1:11" x14ac:dyDescent="0.25">
      <c r="A137" s="1">
        <v>5</v>
      </c>
      <c r="B137" s="1">
        <v>4</v>
      </c>
      <c r="C137" s="1">
        <v>541</v>
      </c>
      <c r="D137" s="1">
        <v>3</v>
      </c>
      <c r="E137" s="1"/>
      <c r="F137" s="1"/>
      <c r="G137" s="3"/>
      <c r="H137" s="3"/>
      <c r="I137" s="3"/>
      <c r="J137" s="7" t="s">
        <v>165</v>
      </c>
      <c r="K137" s="64">
        <f>+K138</f>
        <v>0</v>
      </c>
    </row>
    <row r="138" spans="1:11" x14ac:dyDescent="0.25">
      <c r="A138" s="1">
        <v>5</v>
      </c>
      <c r="B138" s="1">
        <v>4</v>
      </c>
      <c r="C138" s="1">
        <v>541</v>
      </c>
      <c r="D138" s="1">
        <v>3</v>
      </c>
      <c r="E138" s="1">
        <v>1</v>
      </c>
      <c r="F138" s="1"/>
      <c r="G138" s="3"/>
      <c r="H138" s="3"/>
      <c r="I138" s="3"/>
      <c r="J138" s="7" t="s">
        <v>169</v>
      </c>
      <c r="K138" s="64">
        <f>+K139</f>
        <v>0</v>
      </c>
    </row>
    <row r="139" spans="1:11" x14ac:dyDescent="0.25">
      <c r="A139" s="1">
        <v>5</v>
      </c>
      <c r="B139" s="1">
        <v>4</v>
      </c>
      <c r="C139" s="1">
        <v>541</v>
      </c>
      <c r="D139" s="1">
        <v>3</v>
      </c>
      <c r="E139" s="1">
        <v>1</v>
      </c>
      <c r="F139" s="1">
        <v>25</v>
      </c>
      <c r="G139" s="3" t="str">
        <f>+G134</f>
        <v>JRE</v>
      </c>
      <c r="H139" s="3">
        <f>+H134</f>
        <v>15</v>
      </c>
      <c r="I139" s="3" t="str">
        <f>+I134</f>
        <v>OMY</v>
      </c>
      <c r="J139" s="7" t="str">
        <f>+J134</f>
        <v>RESPETO A LA LEGALIDAD Y A LOS DERECHOS HUMANOS</v>
      </c>
      <c r="K139" s="64">
        <v>0</v>
      </c>
    </row>
    <row r="140" spans="1:11" x14ac:dyDescent="0.25">
      <c r="A140" s="1">
        <v>5</v>
      </c>
      <c r="B140" s="1">
        <v>6</v>
      </c>
      <c r="C140" s="1"/>
      <c r="D140" s="1"/>
      <c r="E140" s="1"/>
      <c r="F140" s="1"/>
      <c r="G140" s="3"/>
      <c r="H140" s="3"/>
      <c r="I140" s="3"/>
      <c r="J140" s="7" t="s">
        <v>171</v>
      </c>
      <c r="K140" s="64">
        <f>+K141</f>
        <v>0</v>
      </c>
    </row>
    <row r="141" spans="1:11" x14ac:dyDescent="0.25">
      <c r="A141" s="1">
        <v>5</v>
      </c>
      <c r="B141" s="1">
        <v>6</v>
      </c>
      <c r="C141" s="1">
        <v>565</v>
      </c>
      <c r="D141" s="1"/>
      <c r="E141" s="1"/>
      <c r="F141" s="1"/>
      <c r="G141" s="3"/>
      <c r="H141" s="3"/>
      <c r="I141" s="3"/>
      <c r="J141" s="7" t="s">
        <v>172</v>
      </c>
      <c r="K141" s="64">
        <f>+K142</f>
        <v>0</v>
      </c>
    </row>
    <row r="142" spans="1:11" x14ac:dyDescent="0.25">
      <c r="A142" s="1">
        <v>5</v>
      </c>
      <c r="B142" s="1">
        <v>6</v>
      </c>
      <c r="C142" s="1">
        <v>565</v>
      </c>
      <c r="D142" s="1">
        <v>3</v>
      </c>
      <c r="E142" s="1"/>
      <c r="F142" s="1"/>
      <c r="G142" s="3"/>
      <c r="H142" s="3"/>
      <c r="I142" s="3"/>
      <c r="J142" s="7" t="s">
        <v>165</v>
      </c>
      <c r="K142" s="64">
        <f>+K143</f>
        <v>0</v>
      </c>
    </row>
    <row r="143" spans="1:11" x14ac:dyDescent="0.25">
      <c r="A143" s="1">
        <v>5</v>
      </c>
      <c r="B143" s="1">
        <v>6</v>
      </c>
      <c r="C143" s="1">
        <v>565</v>
      </c>
      <c r="D143" s="1">
        <v>3</v>
      </c>
      <c r="E143" s="1">
        <v>1</v>
      </c>
      <c r="F143" s="1"/>
      <c r="G143" s="3"/>
      <c r="H143" s="3"/>
      <c r="I143" s="3"/>
      <c r="J143" s="7" t="s">
        <v>172</v>
      </c>
      <c r="K143" s="64">
        <f>+K144</f>
        <v>0</v>
      </c>
    </row>
    <row r="144" spans="1:11" x14ac:dyDescent="0.25">
      <c r="A144" s="1">
        <v>5</v>
      </c>
      <c r="B144" s="1">
        <v>6</v>
      </c>
      <c r="C144" s="1">
        <v>565</v>
      </c>
      <c r="D144" s="1">
        <v>3</v>
      </c>
      <c r="E144" s="1">
        <v>1</v>
      </c>
      <c r="F144" s="1">
        <v>25</v>
      </c>
      <c r="G144" s="3" t="str">
        <f>+G139</f>
        <v>JRE</v>
      </c>
      <c r="H144" s="3">
        <f>+H139</f>
        <v>15</v>
      </c>
      <c r="I144" s="3" t="str">
        <f>+I139</f>
        <v>OMY</v>
      </c>
      <c r="J144" s="7" t="str">
        <f>+J139</f>
        <v>RESPETO A LA LEGALIDAD Y A LOS DERECHOS HUMANOS</v>
      </c>
      <c r="K144" s="64">
        <f t="shared" ref="K144:K166" si="1">+K145</f>
        <v>0</v>
      </c>
    </row>
    <row r="145" spans="1:11" x14ac:dyDescent="0.25">
      <c r="A145" s="1">
        <v>6</v>
      </c>
      <c r="B145" s="1"/>
      <c r="C145" s="1"/>
      <c r="D145" s="1"/>
      <c r="E145" s="1"/>
      <c r="F145" s="1"/>
      <c r="G145" s="3"/>
      <c r="H145" s="3"/>
      <c r="I145" s="3"/>
      <c r="J145" s="7" t="s">
        <v>143</v>
      </c>
      <c r="K145" s="64">
        <f t="shared" si="1"/>
        <v>0</v>
      </c>
    </row>
    <row r="146" spans="1:11" x14ac:dyDescent="0.25">
      <c r="A146" s="1">
        <v>6</v>
      </c>
      <c r="B146" s="1">
        <v>1</v>
      </c>
      <c r="C146" s="1"/>
      <c r="D146" s="1"/>
      <c r="E146" s="1"/>
      <c r="F146" s="1"/>
      <c r="G146" s="3"/>
      <c r="H146" s="3"/>
      <c r="I146" s="3"/>
      <c r="J146" s="7" t="s">
        <v>144</v>
      </c>
      <c r="K146" s="64">
        <f t="shared" si="1"/>
        <v>0</v>
      </c>
    </row>
    <row r="147" spans="1:11" x14ac:dyDescent="0.25">
      <c r="A147" s="1">
        <v>6</v>
      </c>
      <c r="B147" s="1">
        <v>1</v>
      </c>
      <c r="C147" s="1">
        <v>612</v>
      </c>
      <c r="D147" s="1"/>
      <c r="E147" s="1"/>
      <c r="F147" s="1"/>
      <c r="G147" s="3"/>
      <c r="H147" s="3"/>
      <c r="I147" s="3"/>
      <c r="J147" s="7" t="s">
        <v>145</v>
      </c>
      <c r="K147" s="64">
        <f t="shared" si="1"/>
        <v>0</v>
      </c>
    </row>
    <row r="148" spans="1:11" x14ac:dyDescent="0.25">
      <c r="A148" s="1">
        <v>6</v>
      </c>
      <c r="B148" s="1">
        <v>1</v>
      </c>
      <c r="C148" s="1">
        <v>612</v>
      </c>
      <c r="D148" s="1">
        <v>2</v>
      </c>
      <c r="E148" s="1"/>
      <c r="F148" s="1"/>
      <c r="G148" s="3"/>
      <c r="H148" s="3"/>
      <c r="I148" s="3"/>
      <c r="J148" s="7" t="s">
        <v>146</v>
      </c>
      <c r="K148" s="64">
        <f t="shared" si="1"/>
        <v>0</v>
      </c>
    </row>
    <row r="149" spans="1:11" x14ac:dyDescent="0.25">
      <c r="A149" s="1">
        <v>6</v>
      </c>
      <c r="B149" s="1">
        <v>1</v>
      </c>
      <c r="C149" s="1">
        <v>612</v>
      </c>
      <c r="D149" s="1">
        <v>2</v>
      </c>
      <c r="E149" s="1">
        <v>1</v>
      </c>
      <c r="F149" s="1"/>
      <c r="G149" s="3"/>
      <c r="H149" s="3"/>
      <c r="I149" s="3"/>
      <c r="J149" s="7" t="s">
        <v>147</v>
      </c>
      <c r="K149" s="64">
        <f t="shared" si="1"/>
        <v>0</v>
      </c>
    </row>
    <row r="150" spans="1:11" x14ac:dyDescent="0.25">
      <c r="A150" s="1">
        <v>6</v>
      </c>
      <c r="B150" s="1">
        <v>1</v>
      </c>
      <c r="C150" s="1">
        <v>612</v>
      </c>
      <c r="D150" s="1">
        <v>2</v>
      </c>
      <c r="E150" s="1">
        <v>1</v>
      </c>
      <c r="F150" s="1">
        <v>25</v>
      </c>
      <c r="G150" s="3"/>
      <c r="H150" s="3"/>
      <c r="I150" s="3"/>
      <c r="J150" s="7" t="s">
        <v>148</v>
      </c>
      <c r="K150" s="64">
        <f t="shared" si="1"/>
        <v>0</v>
      </c>
    </row>
    <row r="151" spans="1:11" x14ac:dyDescent="0.25">
      <c r="A151" s="1">
        <v>6</v>
      </c>
      <c r="B151" s="1">
        <v>1</v>
      </c>
      <c r="C151" s="1">
        <v>612</v>
      </c>
      <c r="D151" s="1">
        <v>2</v>
      </c>
      <c r="E151" s="1">
        <v>1</v>
      </c>
      <c r="F151" s="1"/>
      <c r="G151" s="3"/>
      <c r="H151" s="3"/>
      <c r="I151" s="3"/>
      <c r="J151" s="7" t="s">
        <v>149</v>
      </c>
      <c r="K151" s="64">
        <f t="shared" si="1"/>
        <v>0</v>
      </c>
    </row>
    <row r="152" spans="1:11" x14ac:dyDescent="0.25">
      <c r="A152" s="1">
        <v>6</v>
      </c>
      <c r="B152" s="1">
        <v>1</v>
      </c>
      <c r="C152" s="1">
        <v>612</v>
      </c>
      <c r="D152" s="1">
        <v>2</v>
      </c>
      <c r="E152" s="1">
        <v>1</v>
      </c>
      <c r="F152" s="1"/>
      <c r="G152" s="3"/>
      <c r="H152" s="3"/>
      <c r="I152" s="3"/>
      <c r="J152" s="7" t="s">
        <v>150</v>
      </c>
      <c r="K152" s="64">
        <f t="shared" si="1"/>
        <v>0</v>
      </c>
    </row>
    <row r="153" spans="1:11" x14ac:dyDescent="0.25">
      <c r="A153" s="1">
        <v>6</v>
      </c>
      <c r="B153" s="1">
        <v>1</v>
      </c>
      <c r="C153" s="1">
        <v>612</v>
      </c>
      <c r="D153" s="1">
        <v>2</v>
      </c>
      <c r="E153" s="1">
        <v>1</v>
      </c>
      <c r="F153" s="1"/>
      <c r="G153" s="3"/>
      <c r="H153" s="3"/>
      <c r="I153" s="3"/>
      <c r="J153" s="7" t="s">
        <v>151</v>
      </c>
      <c r="K153" s="64">
        <f t="shared" si="1"/>
        <v>0</v>
      </c>
    </row>
    <row r="154" spans="1:11" x14ac:dyDescent="0.25">
      <c r="A154" s="1">
        <v>6</v>
      </c>
      <c r="B154" s="1">
        <v>1</v>
      </c>
      <c r="C154" s="1">
        <v>612</v>
      </c>
      <c r="D154" s="1">
        <v>2</v>
      </c>
      <c r="E154" s="1">
        <v>1</v>
      </c>
      <c r="F154" s="1"/>
      <c r="G154" s="3"/>
      <c r="H154" s="3"/>
      <c r="I154" s="3"/>
      <c r="J154" s="7" t="s">
        <v>152</v>
      </c>
      <c r="K154" s="64">
        <f t="shared" si="1"/>
        <v>0</v>
      </c>
    </row>
    <row r="155" spans="1:11" x14ac:dyDescent="0.25">
      <c r="A155" s="1">
        <v>6</v>
      </c>
      <c r="B155" s="1">
        <v>1</v>
      </c>
      <c r="C155" s="1">
        <v>612</v>
      </c>
      <c r="D155" s="1">
        <v>2</v>
      </c>
      <c r="E155" s="1">
        <v>1</v>
      </c>
      <c r="F155" s="1"/>
      <c r="G155" s="3"/>
      <c r="H155" s="3"/>
      <c r="I155" s="3"/>
      <c r="J155" s="7" t="s">
        <v>153</v>
      </c>
      <c r="K155" s="64">
        <f t="shared" si="1"/>
        <v>0</v>
      </c>
    </row>
    <row r="156" spans="1:11" x14ac:dyDescent="0.25">
      <c r="A156" s="1">
        <v>6</v>
      </c>
      <c r="B156" s="1">
        <v>1</v>
      </c>
      <c r="C156" s="1">
        <v>612</v>
      </c>
      <c r="D156" s="1">
        <v>2</v>
      </c>
      <c r="E156" s="1">
        <v>1</v>
      </c>
      <c r="F156" s="1"/>
      <c r="G156" s="3"/>
      <c r="H156" s="3"/>
      <c r="I156" s="3"/>
      <c r="J156" s="7" t="s">
        <v>154</v>
      </c>
      <c r="K156" s="64">
        <f t="shared" si="1"/>
        <v>0</v>
      </c>
    </row>
    <row r="157" spans="1:11" x14ac:dyDescent="0.25">
      <c r="A157" s="1">
        <v>6</v>
      </c>
      <c r="B157" s="1">
        <v>1</v>
      </c>
      <c r="C157" s="1">
        <v>612</v>
      </c>
      <c r="D157" s="1">
        <v>2</v>
      </c>
      <c r="E157" s="1">
        <v>1</v>
      </c>
      <c r="F157" s="1">
        <v>25</v>
      </c>
      <c r="G157" s="3"/>
      <c r="H157" s="3"/>
      <c r="I157" s="3"/>
      <c r="J157" s="7" t="s">
        <v>148</v>
      </c>
      <c r="K157" s="64">
        <f t="shared" si="1"/>
        <v>0</v>
      </c>
    </row>
    <row r="158" spans="1:11" x14ac:dyDescent="0.25">
      <c r="A158" s="1">
        <v>6</v>
      </c>
      <c r="B158" s="1">
        <v>1</v>
      </c>
      <c r="C158" s="1">
        <v>612</v>
      </c>
      <c r="D158" s="1">
        <v>2</v>
      </c>
      <c r="E158" s="1">
        <v>1</v>
      </c>
      <c r="F158" s="1"/>
      <c r="G158" s="3"/>
      <c r="H158" s="3"/>
      <c r="I158" s="3"/>
      <c r="J158" s="7" t="s">
        <v>155</v>
      </c>
      <c r="K158" s="64">
        <f t="shared" si="1"/>
        <v>0</v>
      </c>
    </row>
    <row r="159" spans="1:11" x14ac:dyDescent="0.25">
      <c r="A159" s="1">
        <v>6</v>
      </c>
      <c r="B159" s="1">
        <v>1</v>
      </c>
      <c r="C159" s="1">
        <v>612</v>
      </c>
      <c r="D159" s="1">
        <v>2</v>
      </c>
      <c r="E159" s="1">
        <v>1</v>
      </c>
      <c r="F159" s="1">
        <v>25</v>
      </c>
      <c r="G159" s="3"/>
      <c r="H159" s="3"/>
      <c r="I159" s="3"/>
      <c r="J159" s="7" t="s">
        <v>148</v>
      </c>
      <c r="K159" s="64">
        <f t="shared" si="1"/>
        <v>0</v>
      </c>
    </row>
    <row r="160" spans="1:11" x14ac:dyDescent="0.25">
      <c r="A160" s="1">
        <v>6</v>
      </c>
      <c r="B160" s="1">
        <v>1</v>
      </c>
      <c r="C160" s="1">
        <v>612</v>
      </c>
      <c r="D160" s="1">
        <v>2</v>
      </c>
      <c r="E160" s="1">
        <v>1</v>
      </c>
      <c r="F160" s="1"/>
      <c r="G160" s="3"/>
      <c r="H160" s="3"/>
      <c r="I160" s="3"/>
      <c r="J160" s="7" t="s">
        <v>156</v>
      </c>
      <c r="K160" s="64">
        <f t="shared" si="1"/>
        <v>0</v>
      </c>
    </row>
    <row r="161" spans="1:11" x14ac:dyDescent="0.25">
      <c r="A161" s="1">
        <v>6</v>
      </c>
      <c r="B161" s="1">
        <v>1</v>
      </c>
      <c r="C161" s="1">
        <v>612</v>
      </c>
      <c r="D161" s="1">
        <v>2</v>
      </c>
      <c r="E161" s="1">
        <v>1</v>
      </c>
      <c r="F161" s="1">
        <v>25</v>
      </c>
      <c r="G161" s="3"/>
      <c r="H161" s="3"/>
      <c r="I161" s="3"/>
      <c r="J161" s="7" t="s">
        <v>148</v>
      </c>
      <c r="K161" s="64">
        <f t="shared" si="1"/>
        <v>0</v>
      </c>
    </row>
    <row r="162" spans="1:11" x14ac:dyDescent="0.25">
      <c r="A162" s="1">
        <v>6</v>
      </c>
      <c r="B162" s="1">
        <v>1</v>
      </c>
      <c r="C162" s="1">
        <v>612</v>
      </c>
      <c r="D162" s="1">
        <v>2</v>
      </c>
      <c r="E162" s="1">
        <v>1</v>
      </c>
      <c r="F162" s="1"/>
      <c r="G162" s="3"/>
      <c r="H162" s="3"/>
      <c r="I162" s="3"/>
      <c r="J162" s="7" t="s">
        <v>157</v>
      </c>
      <c r="K162" s="64">
        <f t="shared" si="1"/>
        <v>0</v>
      </c>
    </row>
    <row r="163" spans="1:11" x14ac:dyDescent="0.25">
      <c r="A163" s="1">
        <v>6</v>
      </c>
      <c r="B163" s="1">
        <v>1</v>
      </c>
      <c r="C163" s="1">
        <v>612</v>
      </c>
      <c r="D163" s="1">
        <v>2</v>
      </c>
      <c r="E163" s="1">
        <v>1</v>
      </c>
      <c r="F163" s="1">
        <v>25</v>
      </c>
      <c r="G163" s="3"/>
      <c r="H163" s="3"/>
      <c r="I163" s="3"/>
      <c r="J163" s="7" t="s">
        <v>148</v>
      </c>
      <c r="K163" s="64">
        <f t="shared" si="1"/>
        <v>0</v>
      </c>
    </row>
    <row r="164" spans="1:11" x14ac:dyDescent="0.25">
      <c r="A164" s="1">
        <v>6</v>
      </c>
      <c r="B164" s="1">
        <v>1</v>
      </c>
      <c r="C164" s="1">
        <v>612</v>
      </c>
      <c r="D164" s="1">
        <v>2</v>
      </c>
      <c r="E164" s="1">
        <v>2</v>
      </c>
      <c r="F164" s="1"/>
      <c r="G164" s="3"/>
      <c r="H164" s="3"/>
      <c r="I164" s="3"/>
      <c r="J164" s="7" t="s">
        <v>158</v>
      </c>
      <c r="K164" s="64">
        <f t="shared" si="1"/>
        <v>0</v>
      </c>
    </row>
    <row r="165" spans="1:11" x14ac:dyDescent="0.25">
      <c r="A165" s="1">
        <v>6</v>
      </c>
      <c r="B165" s="1">
        <v>1</v>
      </c>
      <c r="C165" s="1">
        <v>612</v>
      </c>
      <c r="D165" s="1">
        <v>2</v>
      </c>
      <c r="E165" s="1">
        <v>2</v>
      </c>
      <c r="F165" s="1"/>
      <c r="G165" s="3"/>
      <c r="H165" s="3"/>
      <c r="I165" s="3"/>
      <c r="J165" s="7" t="s">
        <v>159</v>
      </c>
      <c r="K165" s="64">
        <f t="shared" si="1"/>
        <v>0</v>
      </c>
    </row>
    <row r="166" spans="1:11" x14ac:dyDescent="0.25">
      <c r="A166" s="1">
        <v>6</v>
      </c>
      <c r="B166" s="1">
        <v>1</v>
      </c>
      <c r="C166" s="1">
        <v>612</v>
      </c>
      <c r="D166" s="1">
        <v>2</v>
      </c>
      <c r="E166" s="1">
        <v>2</v>
      </c>
      <c r="F166" s="1">
        <v>25</v>
      </c>
      <c r="G166" s="3"/>
      <c r="H166" s="3"/>
      <c r="I166" s="3"/>
      <c r="J166" s="7" t="s">
        <v>160</v>
      </c>
      <c r="K166" s="64">
        <f t="shared" si="1"/>
        <v>0</v>
      </c>
    </row>
  </sheetData>
  <mergeCells count="4">
    <mergeCell ref="A1:K1"/>
    <mergeCell ref="A2:K2"/>
    <mergeCell ref="A3:K3"/>
    <mergeCell ref="G6:I6"/>
  </mergeCells>
  <pageMargins left="0.39370078740157483" right="0.35433070866141736" top="0.47244094488188981" bottom="0.59055118110236227" header="0.31496062992125984" footer="0.31496062992125984"/>
  <pageSetup orientation="landscape"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1D4E87-0E20-437D-9966-1468E3278933}">
  <sheetPr>
    <tabColor theme="9" tint="0.39997558519241921"/>
    <pageSetUpPr fitToPage="1"/>
  </sheetPr>
  <dimension ref="A1:M27"/>
  <sheetViews>
    <sheetView view="pageLayout" topLeftCell="A10" zoomScaleNormal="100" workbookViewId="0">
      <selection activeCell="G33" sqref="G33"/>
    </sheetView>
  </sheetViews>
  <sheetFormatPr baseColWidth="10" defaultRowHeight="15" x14ac:dyDescent="0.25"/>
  <cols>
    <col min="1" max="1" width="24.7109375" customWidth="1"/>
    <col min="2" max="3" width="9.7109375" customWidth="1"/>
    <col min="4" max="4" width="6.28515625" customWidth="1"/>
    <col min="5" max="5" width="9.7109375" customWidth="1"/>
    <col min="6" max="7" width="10.28515625" customWidth="1"/>
    <col min="8" max="8" width="12.42578125" customWidth="1"/>
    <col min="9" max="11" width="14.28515625" customWidth="1"/>
    <col min="12" max="12" width="12.85546875" customWidth="1"/>
    <col min="13" max="13" width="14.28515625" customWidth="1"/>
  </cols>
  <sheetData>
    <row r="1" spans="1:13" x14ac:dyDescent="0.25">
      <c r="A1" s="347" t="str">
        <f>+'PLANT. CATASTRO'!A1</f>
        <v>MUNICIPIO DE JUAN R. ESCUDERO, GRO.</v>
      </c>
      <c r="B1" s="347"/>
      <c r="C1" s="347"/>
      <c r="D1" s="347"/>
      <c r="E1" s="347"/>
      <c r="F1" s="347"/>
      <c r="G1" s="347"/>
      <c r="H1" s="347"/>
      <c r="I1" s="347"/>
      <c r="J1" s="347"/>
      <c r="K1" s="347"/>
      <c r="L1" s="347"/>
      <c r="M1" s="347"/>
    </row>
    <row r="2" spans="1:13" x14ac:dyDescent="0.25">
      <c r="A2" s="347" t="str">
        <f>+'PLANT. CATASTRO'!A2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977</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978</v>
      </c>
      <c r="B9" s="2">
        <v>0</v>
      </c>
      <c r="C9" s="2">
        <v>1</v>
      </c>
      <c r="D9" s="2">
        <f>SUM(B9:C9)</f>
        <v>1</v>
      </c>
      <c r="E9" s="30">
        <v>7854.7</v>
      </c>
      <c r="F9" s="30"/>
      <c r="G9" s="30">
        <v>0</v>
      </c>
      <c r="H9" s="30">
        <f>+D9*E9*12</f>
        <v>94256.4</v>
      </c>
      <c r="I9" s="30">
        <f>+F9*12</f>
        <v>0</v>
      </c>
      <c r="J9" s="30">
        <f>+G9*12</f>
        <v>0</v>
      </c>
      <c r="K9" s="30">
        <f>SUM(H9:J9)</f>
        <v>94256.4</v>
      </c>
      <c r="L9" s="30">
        <v>0</v>
      </c>
      <c r="M9" s="30">
        <f>+H9/360*'RESUMEN POR AREA'!Z83</f>
        <v>7854.7</v>
      </c>
    </row>
    <row r="10" spans="1:13" x14ac:dyDescent="0.25">
      <c r="A10" s="7" t="s">
        <v>609</v>
      </c>
      <c r="B10" s="3">
        <v>0</v>
      </c>
      <c r="C10" s="3">
        <v>1</v>
      </c>
      <c r="D10" s="2">
        <f t="shared" ref="D10:D11" si="0">SUM(B10:C10)</f>
        <v>1</v>
      </c>
      <c r="E10" s="30">
        <v>5000</v>
      </c>
      <c r="F10" s="30"/>
      <c r="G10" s="30">
        <v>0</v>
      </c>
      <c r="H10" s="30">
        <f t="shared" ref="H10:H11" si="1">+D10*E10*12</f>
        <v>60000</v>
      </c>
      <c r="I10" s="30">
        <f t="shared" ref="I10:I11" si="2">+F10*12</f>
        <v>0</v>
      </c>
      <c r="J10" s="30">
        <f t="shared" ref="J10:J11" si="3">+G10*12</f>
        <v>0</v>
      </c>
      <c r="K10" s="30">
        <f t="shared" ref="K10:K11" si="4">SUM(H10:J10)</f>
        <v>60000</v>
      </c>
      <c r="L10" s="30">
        <v>0</v>
      </c>
      <c r="M10" s="30">
        <f>H10/360*'RESUMEN POR AREA'!Z83</f>
        <v>5000</v>
      </c>
    </row>
    <row r="11" spans="1:13" x14ac:dyDescent="0.25">
      <c r="A11" s="7" t="s">
        <v>949</v>
      </c>
      <c r="B11" s="3">
        <v>0</v>
      </c>
      <c r="C11" s="3">
        <v>2</v>
      </c>
      <c r="D11" s="2">
        <f t="shared" si="0"/>
        <v>2</v>
      </c>
      <c r="E11" s="30">
        <v>6000</v>
      </c>
      <c r="F11" s="30"/>
      <c r="G11" s="30">
        <v>0</v>
      </c>
      <c r="H11" s="30">
        <f t="shared" si="1"/>
        <v>144000</v>
      </c>
      <c r="I11" s="30">
        <f t="shared" si="2"/>
        <v>0</v>
      </c>
      <c r="J11" s="30">
        <f t="shared" si="3"/>
        <v>0</v>
      </c>
      <c r="K11" s="30">
        <f t="shared" si="4"/>
        <v>144000</v>
      </c>
      <c r="L11" s="30">
        <v>0</v>
      </c>
      <c r="M11" s="30">
        <f>+H11/360*'RESUMEN POR AREA'!Z83</f>
        <v>12000</v>
      </c>
    </row>
    <row r="12" spans="1:13" x14ac:dyDescent="0.25">
      <c r="A12" s="7"/>
      <c r="B12" s="3"/>
      <c r="C12" s="3"/>
      <c r="D12" s="2"/>
      <c r="E12" s="17"/>
      <c r="F12" s="17"/>
      <c r="G12" s="17"/>
      <c r="H12" s="30"/>
      <c r="I12" s="30"/>
      <c r="J12" s="30"/>
      <c r="K12" s="30"/>
      <c r="L12" s="17"/>
      <c r="M12" s="30"/>
    </row>
    <row r="13" spans="1:13" x14ac:dyDescent="0.25">
      <c r="A13" s="7"/>
      <c r="B13" s="3"/>
      <c r="C13" s="3"/>
      <c r="D13" s="2"/>
      <c r="E13" s="17"/>
      <c r="F13" s="17"/>
      <c r="G13" s="17"/>
      <c r="H13" s="30"/>
      <c r="I13" s="30"/>
      <c r="J13" s="30"/>
      <c r="K13" s="30"/>
      <c r="L13" s="17"/>
      <c r="M13" s="30"/>
    </row>
    <row r="14" spans="1:13" x14ac:dyDescent="0.25">
      <c r="A14" s="7"/>
      <c r="B14" s="3"/>
      <c r="C14" s="3"/>
      <c r="D14" s="2"/>
      <c r="E14" s="17"/>
      <c r="F14" s="17"/>
      <c r="G14" s="17"/>
      <c r="H14" s="30"/>
      <c r="I14" s="30"/>
      <c r="J14" s="30"/>
      <c r="K14" s="30"/>
      <c r="L14" s="17"/>
      <c r="M14" s="30"/>
    </row>
    <row r="15" spans="1:13" x14ac:dyDescent="0.25">
      <c r="A15" s="7"/>
      <c r="B15" s="3"/>
      <c r="C15" s="3"/>
      <c r="D15" s="2"/>
      <c r="E15" s="17"/>
      <c r="F15" s="17"/>
      <c r="G15" s="17"/>
      <c r="H15" s="30"/>
      <c r="I15" s="30"/>
      <c r="J15" s="30"/>
      <c r="K15" s="30"/>
      <c r="L15" s="17"/>
      <c r="M15" s="30"/>
    </row>
    <row r="16" spans="1:13" ht="32.450000000000003" customHeight="1" x14ac:dyDescent="0.25">
      <c r="A16" s="7"/>
      <c r="B16" s="3"/>
      <c r="C16" s="3"/>
      <c r="D16" s="2"/>
      <c r="E16" s="17"/>
      <c r="F16" s="17"/>
      <c r="G16" s="17"/>
      <c r="H16" s="30"/>
      <c r="I16" s="30"/>
      <c r="J16" s="30"/>
      <c r="K16" s="30"/>
      <c r="L16" s="17"/>
      <c r="M16" s="30"/>
    </row>
    <row r="17" spans="1:13" x14ac:dyDescent="0.25">
      <c r="A17" s="1"/>
      <c r="B17" s="3"/>
      <c r="C17" s="3"/>
      <c r="D17" s="3"/>
      <c r="E17" s="17"/>
      <c r="F17" s="17"/>
      <c r="G17" s="17"/>
      <c r="H17" s="17"/>
      <c r="I17" s="17"/>
      <c r="J17" s="17"/>
      <c r="K17" s="17"/>
      <c r="L17" s="17"/>
      <c r="M17" s="17"/>
    </row>
    <row r="18" spans="1:13" x14ac:dyDescent="0.25">
      <c r="A18" s="1"/>
      <c r="B18" s="3">
        <f>SUM(B9:B17)</f>
        <v>0</v>
      </c>
      <c r="C18" s="3">
        <f>SUM(C9:C17)</f>
        <v>4</v>
      </c>
      <c r="D18" s="3">
        <f>SUM(D9:D17)</f>
        <v>4</v>
      </c>
      <c r="E18" s="17">
        <f t="shared" ref="E18:M18" si="5">SUM(E9:E16)</f>
        <v>18854.7</v>
      </c>
      <c r="F18" s="17">
        <v>0</v>
      </c>
      <c r="G18" s="17">
        <f t="shared" si="5"/>
        <v>0</v>
      </c>
      <c r="H18" s="17">
        <f t="shared" si="5"/>
        <v>298256.40000000002</v>
      </c>
      <c r="I18" s="17">
        <v>0</v>
      </c>
      <c r="J18" s="17">
        <v>0</v>
      </c>
      <c r="K18" s="17">
        <f t="shared" si="5"/>
        <v>298256.40000000002</v>
      </c>
      <c r="L18" s="17">
        <f t="shared" si="5"/>
        <v>0</v>
      </c>
      <c r="M18" s="17">
        <f t="shared" si="5"/>
        <v>24854.7</v>
      </c>
    </row>
    <row r="22" spans="1:13" x14ac:dyDescent="0.25">
      <c r="A22" s="348"/>
      <c r="B22" s="348"/>
      <c r="C22" s="348"/>
      <c r="D22" s="348"/>
      <c r="E22" s="348"/>
      <c r="F22" s="348"/>
      <c r="G22" s="348"/>
      <c r="H22" s="348"/>
      <c r="I22" s="23"/>
      <c r="J22" s="23"/>
      <c r="K22" s="348"/>
      <c r="L22" s="348"/>
      <c r="M22" s="348"/>
    </row>
    <row r="25" spans="1:13" x14ac:dyDescent="0.25">
      <c r="A25" s="348"/>
      <c r="B25" s="348"/>
      <c r="C25" s="348"/>
      <c r="D25" s="348"/>
      <c r="E25" s="348"/>
      <c r="F25" s="348"/>
      <c r="G25" s="348"/>
      <c r="H25" s="348"/>
      <c r="I25" s="23"/>
      <c r="J25" s="23"/>
      <c r="K25" s="348"/>
      <c r="L25" s="348"/>
      <c r="M25" s="348"/>
    </row>
    <row r="26" spans="1:13" x14ac:dyDescent="0.25">
      <c r="A26" s="348"/>
      <c r="B26" s="348"/>
      <c r="C26" s="348"/>
      <c r="D26" s="348"/>
      <c r="E26" s="348"/>
      <c r="F26" s="348"/>
      <c r="G26" s="348"/>
      <c r="H26" s="348"/>
      <c r="I26" s="23"/>
      <c r="J26" s="23"/>
      <c r="K26" s="348"/>
      <c r="L26" s="348"/>
      <c r="M26" s="348"/>
    </row>
    <row r="27" spans="1:13" x14ac:dyDescent="0.25">
      <c r="A27" s="348"/>
      <c r="B27" s="348"/>
      <c r="C27" s="348"/>
      <c r="D27" s="348"/>
      <c r="E27" s="348"/>
      <c r="F27" s="348"/>
      <c r="G27" s="348"/>
      <c r="H27" s="348"/>
      <c r="I27" s="23"/>
      <c r="J27" s="23"/>
      <c r="K27" s="348"/>
      <c r="L27" s="348"/>
      <c r="M27" s="348"/>
    </row>
  </sheetData>
  <mergeCells count="23">
    <mergeCell ref="A26:D26"/>
    <mergeCell ref="E26:H26"/>
    <mergeCell ref="K26:M26"/>
    <mergeCell ref="A27:D27"/>
    <mergeCell ref="E27:H27"/>
    <mergeCell ref="K27:M27"/>
    <mergeCell ref="A22:D22"/>
    <mergeCell ref="E22:H22"/>
    <mergeCell ref="K22:M22"/>
    <mergeCell ref="A25:D25"/>
    <mergeCell ref="E25:H25"/>
    <mergeCell ref="K25:M25"/>
    <mergeCell ref="M7:M8"/>
    <mergeCell ref="A1:M1"/>
    <mergeCell ref="A2:M2"/>
    <mergeCell ref="A3:M3"/>
    <mergeCell ref="A4:M4"/>
    <mergeCell ref="A5:M5"/>
    <mergeCell ref="A7:A8"/>
    <mergeCell ref="B7:D7"/>
    <mergeCell ref="E7:G7"/>
    <mergeCell ref="H7:K7"/>
    <mergeCell ref="L7:L8"/>
  </mergeCells>
  <pageMargins left="0.41666666666666669" right="0.41666666666666669" top="0.48958333333333331" bottom="0.61458333333333337" header="0.3" footer="0.3"/>
  <pageSetup paperSize="121" scale="79" fitToHeight="0" orientation="landscape"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18062B-2D6C-4028-B3B3-C2D3588A5621}">
  <dimension ref="A1:K172"/>
  <sheetViews>
    <sheetView showRuler="0" view="pageLayout" topLeftCell="A168" zoomScale="115" zoomScaleNormal="100" zoomScalePageLayoutView="115" workbookViewId="0">
      <selection activeCell="J185" sqref="J185"/>
    </sheetView>
  </sheetViews>
  <sheetFormatPr baseColWidth="10" defaultRowHeight="15" x14ac:dyDescent="0.25"/>
  <cols>
    <col min="1" max="2" width="4.28515625" customWidth="1"/>
    <col min="3" max="5" width="4.7109375" customWidth="1"/>
    <col min="6" max="6" width="4.42578125" customWidth="1"/>
    <col min="7" max="7" width="3.5703125" customWidth="1"/>
    <col min="8" max="8" width="3.42578125" customWidth="1"/>
    <col min="9" max="9" width="4.28515625" customWidth="1"/>
    <col min="10" max="10" width="74.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COMUNA'!A2</f>
        <v>PRESUPUESTO DE EGRESOS PARA EL EJERCICIO FISCAL 2025</v>
      </c>
      <c r="B2" s="347"/>
      <c r="C2" s="347"/>
      <c r="D2" s="347"/>
      <c r="E2" s="347"/>
      <c r="F2" s="347"/>
      <c r="G2" s="347"/>
      <c r="H2" s="347"/>
      <c r="I2" s="347"/>
      <c r="J2" s="347"/>
      <c r="K2" s="347"/>
    </row>
    <row r="3" spans="1:11" x14ac:dyDescent="0.25">
      <c r="A3" s="347" t="str">
        <f>+'PPTO COMUNA'!A3</f>
        <v>PRESUPUESTO DE EGRESOS CLASIFICADO POR OBJETO DEL GASTO</v>
      </c>
      <c r="B3" s="347"/>
      <c r="C3" s="347"/>
      <c r="D3" s="347"/>
      <c r="E3" s="347"/>
      <c r="F3" s="347"/>
      <c r="G3" s="347"/>
      <c r="H3" s="347"/>
      <c r="I3" s="347"/>
      <c r="J3" s="347"/>
      <c r="K3" s="347"/>
    </row>
    <row r="5" spans="1:11" x14ac:dyDescent="0.25">
      <c r="A5" s="12" t="str">
        <f>+'PLANT. ORGANO CONTROL'!A5:M5</f>
        <v>UNIDAD ADMINISTRATIVA: ORGANO DE CONTROL INTERNO MUNICIPAL</v>
      </c>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+K8+K33+K86+K118+K124+K140</f>
        <v>667989.29</v>
      </c>
    </row>
    <row r="8" spans="1:11" x14ac:dyDescent="0.25">
      <c r="A8" s="15">
        <v>1</v>
      </c>
      <c r="B8" s="15"/>
      <c r="C8" s="15"/>
      <c r="D8" s="15"/>
      <c r="E8" s="15"/>
      <c r="F8" s="15"/>
      <c r="G8" s="15"/>
      <c r="H8" s="15"/>
      <c r="I8" s="15"/>
      <c r="J8" s="6" t="s">
        <v>91</v>
      </c>
      <c r="K8" s="4">
        <f>+K9+K14+K19+K28</f>
        <v>282562.07</v>
      </c>
    </row>
    <row r="9" spans="1:11" x14ac:dyDescent="0.25">
      <c r="A9" s="1">
        <v>1</v>
      </c>
      <c r="B9" s="1">
        <v>1</v>
      </c>
      <c r="C9" s="1"/>
      <c r="D9" s="1"/>
      <c r="E9" s="1"/>
      <c r="F9" s="1"/>
      <c r="G9" s="1"/>
      <c r="H9" s="1"/>
      <c r="I9" s="1"/>
      <c r="J9" s="7" t="s">
        <v>92</v>
      </c>
      <c r="K9" s="5">
        <f>+K10</f>
        <v>201021.84</v>
      </c>
    </row>
    <row r="10" spans="1:11" x14ac:dyDescent="0.25">
      <c r="A10" s="1">
        <v>1</v>
      </c>
      <c r="B10" s="1">
        <v>1</v>
      </c>
      <c r="C10" s="1">
        <v>113</v>
      </c>
      <c r="D10" s="1"/>
      <c r="E10" s="1"/>
      <c r="F10" s="1"/>
      <c r="G10" s="1"/>
      <c r="H10" s="1"/>
      <c r="I10" s="1"/>
      <c r="J10" s="7" t="s">
        <v>93</v>
      </c>
      <c r="K10" s="5">
        <f>+K11</f>
        <v>201021.84</v>
      </c>
    </row>
    <row r="11" spans="1:11" x14ac:dyDescent="0.25">
      <c r="A11" s="1">
        <v>1</v>
      </c>
      <c r="B11" s="1">
        <v>1</v>
      </c>
      <c r="C11" s="1">
        <v>113</v>
      </c>
      <c r="D11" s="1">
        <v>1</v>
      </c>
      <c r="E11" s="1"/>
      <c r="F11" s="1"/>
      <c r="G11" s="1"/>
      <c r="H11" s="1"/>
      <c r="I11" s="1"/>
      <c r="J11" s="7" t="s">
        <v>94</v>
      </c>
      <c r="K11" s="5">
        <f>+K12</f>
        <v>201021.84</v>
      </c>
    </row>
    <row r="12" spans="1:11" x14ac:dyDescent="0.25">
      <c r="A12" s="1">
        <v>1</v>
      </c>
      <c r="B12" s="1">
        <v>1</v>
      </c>
      <c r="C12" s="1">
        <v>113</v>
      </c>
      <c r="D12" s="1">
        <v>1</v>
      </c>
      <c r="E12" s="1">
        <v>1</v>
      </c>
      <c r="F12" s="1"/>
      <c r="G12" s="1"/>
      <c r="H12" s="1"/>
      <c r="I12" s="1"/>
      <c r="J12" s="7" t="s">
        <v>95</v>
      </c>
      <c r="K12" s="5">
        <f>SUM(K13:K13)</f>
        <v>201021.84</v>
      </c>
    </row>
    <row r="13" spans="1:11" x14ac:dyDescent="0.25">
      <c r="A13" s="1">
        <v>1</v>
      </c>
      <c r="B13" s="1">
        <v>1</v>
      </c>
      <c r="C13" s="1">
        <v>113</v>
      </c>
      <c r="D13" s="1">
        <v>1</v>
      </c>
      <c r="E13" s="1">
        <v>1</v>
      </c>
      <c r="F13" s="1">
        <v>15</v>
      </c>
      <c r="G13" s="3" t="s">
        <v>1003</v>
      </c>
      <c r="H13" s="25" t="s">
        <v>234</v>
      </c>
      <c r="I13" s="3" t="s">
        <v>1012</v>
      </c>
      <c r="J13" s="232" t="s">
        <v>1013</v>
      </c>
      <c r="K13" s="5">
        <f>+'PLANT. ORGANO CONTROL'!K18</f>
        <v>201021.84</v>
      </c>
    </row>
    <row r="14" spans="1:11" x14ac:dyDescent="0.25">
      <c r="A14" s="1">
        <v>1</v>
      </c>
      <c r="B14" s="1">
        <v>3</v>
      </c>
      <c r="C14" s="1"/>
      <c r="D14" s="1"/>
      <c r="E14" s="1"/>
      <c r="F14" s="1"/>
      <c r="G14" s="1"/>
      <c r="H14" s="1"/>
      <c r="I14" s="1"/>
      <c r="J14" s="7" t="s">
        <v>96</v>
      </c>
      <c r="K14" s="5">
        <f>+K15</f>
        <v>16751.82</v>
      </c>
    </row>
    <row r="15" spans="1:11" x14ac:dyDescent="0.25">
      <c r="A15" s="1">
        <v>1</v>
      </c>
      <c r="B15" s="1">
        <v>3</v>
      </c>
      <c r="C15" s="1">
        <v>132</v>
      </c>
      <c r="D15" s="1"/>
      <c r="E15" s="1"/>
      <c r="F15" s="1"/>
      <c r="G15" s="1"/>
      <c r="H15" s="1"/>
      <c r="I15" s="1"/>
      <c r="J15" s="7" t="s">
        <v>97</v>
      </c>
      <c r="K15" s="5">
        <f>+K16</f>
        <v>16751.82</v>
      </c>
    </row>
    <row r="16" spans="1:11" x14ac:dyDescent="0.25">
      <c r="A16" s="1">
        <v>1</v>
      </c>
      <c r="B16" s="1">
        <v>3</v>
      </c>
      <c r="C16" s="1">
        <v>132</v>
      </c>
      <c r="D16" s="1">
        <v>1</v>
      </c>
      <c r="E16" s="1"/>
      <c r="F16" s="1"/>
      <c r="G16" s="1"/>
      <c r="H16" s="1"/>
      <c r="I16" s="1"/>
      <c r="J16" s="7" t="s">
        <v>94</v>
      </c>
      <c r="K16" s="5">
        <f>+K17</f>
        <v>16751.82</v>
      </c>
    </row>
    <row r="17" spans="1:11" x14ac:dyDescent="0.25">
      <c r="A17" s="1">
        <v>1</v>
      </c>
      <c r="B17" s="1">
        <v>3</v>
      </c>
      <c r="C17" s="1">
        <v>132</v>
      </c>
      <c r="D17" s="1">
        <v>1</v>
      </c>
      <c r="E17" s="1">
        <v>1</v>
      </c>
      <c r="F17" s="1"/>
      <c r="G17" s="1"/>
      <c r="H17" s="1"/>
      <c r="I17" s="1"/>
      <c r="J17" s="7" t="s">
        <v>5</v>
      </c>
      <c r="K17" s="5">
        <f>SUM(K18:K18)</f>
        <v>16751.82</v>
      </c>
    </row>
    <row r="18" spans="1:11" x14ac:dyDescent="0.25">
      <c r="A18" s="1">
        <v>1</v>
      </c>
      <c r="B18" s="1">
        <v>3</v>
      </c>
      <c r="C18" s="1">
        <v>132</v>
      </c>
      <c r="D18" s="1">
        <v>1</v>
      </c>
      <c r="E18" s="1">
        <v>1</v>
      </c>
      <c r="F18" s="1">
        <v>15</v>
      </c>
      <c r="G18" s="3" t="str">
        <f>+G13</f>
        <v>JRE</v>
      </c>
      <c r="H18" s="3" t="str">
        <f>+H13</f>
        <v>08</v>
      </c>
      <c r="I18" s="3" t="str">
        <f>+I13</f>
        <v>OIC</v>
      </c>
      <c r="J18" s="7" t="str">
        <f>+J13</f>
        <v>TRANSPARENCIA Y RENDICIÓN DE CUENTAS</v>
      </c>
      <c r="K18" s="5">
        <f>+'PLANT. ORGANO CONTROL'!M18</f>
        <v>16751.82</v>
      </c>
    </row>
    <row r="19" spans="1:11" x14ac:dyDescent="0.25">
      <c r="A19" s="1">
        <v>1</v>
      </c>
      <c r="B19" s="1">
        <v>5</v>
      </c>
      <c r="C19" s="1"/>
      <c r="D19" s="1"/>
      <c r="E19" s="1"/>
      <c r="F19" s="1"/>
      <c r="G19" s="1"/>
      <c r="H19" s="1"/>
      <c r="I19" s="1"/>
      <c r="J19" s="7" t="s">
        <v>98</v>
      </c>
      <c r="K19" s="64">
        <f>+K20</f>
        <v>50000</v>
      </c>
    </row>
    <row r="20" spans="1:11" x14ac:dyDescent="0.25">
      <c r="A20" s="1">
        <v>1</v>
      </c>
      <c r="B20" s="1">
        <v>5</v>
      </c>
      <c r="C20" s="1">
        <v>152</v>
      </c>
      <c r="D20" s="1"/>
      <c r="E20" s="1"/>
      <c r="F20" s="1"/>
      <c r="G20" s="1"/>
      <c r="H20" s="1"/>
      <c r="I20" s="1"/>
      <c r="J20" s="7" t="s">
        <v>99</v>
      </c>
      <c r="K20" s="64">
        <f>+K21</f>
        <v>50000</v>
      </c>
    </row>
    <row r="21" spans="1:11" x14ac:dyDescent="0.25">
      <c r="A21" s="1">
        <v>1</v>
      </c>
      <c r="B21" s="1">
        <v>5</v>
      </c>
      <c r="C21" s="1">
        <v>152</v>
      </c>
      <c r="D21" s="1">
        <v>1</v>
      </c>
      <c r="E21" s="1"/>
      <c r="F21" s="1"/>
      <c r="G21" s="1"/>
      <c r="H21" s="1"/>
      <c r="I21" s="1"/>
      <c r="J21" s="7" t="s">
        <v>94</v>
      </c>
      <c r="K21" s="64">
        <f>+K22</f>
        <v>50000</v>
      </c>
    </row>
    <row r="22" spans="1:11" x14ac:dyDescent="0.25">
      <c r="A22" s="1">
        <v>1</v>
      </c>
      <c r="B22" s="1">
        <v>5</v>
      </c>
      <c r="C22" s="1">
        <v>152</v>
      </c>
      <c r="D22" s="1">
        <v>1</v>
      </c>
      <c r="E22" s="1">
        <v>1</v>
      </c>
      <c r="F22" s="1"/>
      <c r="G22" s="1"/>
      <c r="H22" s="1"/>
      <c r="I22" s="1"/>
      <c r="J22" s="7" t="s">
        <v>100</v>
      </c>
      <c r="K22" s="64">
        <f>+K23</f>
        <v>50000</v>
      </c>
    </row>
    <row r="23" spans="1:11" x14ac:dyDescent="0.25">
      <c r="A23" s="1">
        <v>1</v>
      </c>
      <c r="B23" s="1">
        <v>5</v>
      </c>
      <c r="C23" s="1">
        <v>152</v>
      </c>
      <c r="D23" s="1">
        <v>1</v>
      </c>
      <c r="E23" s="1">
        <v>1</v>
      </c>
      <c r="F23" s="1">
        <f>+F18</f>
        <v>15</v>
      </c>
      <c r="G23" s="3" t="str">
        <f>+G18</f>
        <v>JRE</v>
      </c>
      <c r="H23" s="3" t="str">
        <f>+H18</f>
        <v>08</v>
      </c>
      <c r="I23" s="3" t="str">
        <f>+I18</f>
        <v>OIC</v>
      </c>
      <c r="J23" s="7" t="str">
        <f>+J18</f>
        <v>TRANSPARENCIA Y RENDICIÓN DE CUENTAS</v>
      </c>
      <c r="K23" s="64">
        <v>50000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x14ac:dyDescent="0.25">
      <c r="A27" s="1">
        <v>1</v>
      </c>
      <c r="B27" s="1">
        <v>5</v>
      </c>
      <c r="C27" s="1">
        <v>159</v>
      </c>
      <c r="D27" s="1">
        <v>1</v>
      </c>
      <c r="E27" s="1">
        <v>1</v>
      </c>
      <c r="F27" s="1">
        <v>15</v>
      </c>
      <c r="G27" s="3" t="str">
        <f>+G23</f>
        <v>JRE</v>
      </c>
      <c r="H27" s="3" t="str">
        <f>+H23</f>
        <v>08</v>
      </c>
      <c r="I27" s="3" t="str">
        <f>+I23</f>
        <v>OIC</v>
      </c>
      <c r="J27" s="7" t="str">
        <f>+J23</f>
        <v>TRANSPARENCIA Y RENDICIÓN DE CUENTAS</v>
      </c>
      <c r="K27" s="64">
        <v>0</v>
      </c>
    </row>
    <row r="28" spans="1:11" x14ac:dyDescent="0.25">
      <c r="A28" s="1">
        <v>1</v>
      </c>
      <c r="B28" s="1">
        <v>6</v>
      </c>
      <c r="C28" s="1"/>
      <c r="D28" s="1"/>
      <c r="E28" s="1"/>
      <c r="F28" s="1"/>
      <c r="G28" s="1"/>
      <c r="H28" s="1"/>
      <c r="I28" s="1"/>
      <c r="J28" s="7" t="s">
        <v>101</v>
      </c>
      <c r="K28" s="64">
        <f>+K29</f>
        <v>14788.41</v>
      </c>
    </row>
    <row r="29" spans="1:11" x14ac:dyDescent="0.25">
      <c r="A29" s="1">
        <v>1</v>
      </c>
      <c r="B29" s="1">
        <v>6</v>
      </c>
      <c r="C29" s="1">
        <v>161</v>
      </c>
      <c r="D29" s="1"/>
      <c r="E29" s="1"/>
      <c r="F29" s="1"/>
      <c r="G29" s="1"/>
      <c r="H29" s="1"/>
      <c r="I29" s="1"/>
      <c r="J29" s="7" t="s">
        <v>102</v>
      </c>
      <c r="K29" s="64">
        <f>+K30</f>
        <v>14788.41</v>
      </c>
    </row>
    <row r="30" spans="1:11" x14ac:dyDescent="0.25">
      <c r="A30" s="1">
        <v>1</v>
      </c>
      <c r="B30" s="1">
        <v>6</v>
      </c>
      <c r="C30" s="1">
        <v>161</v>
      </c>
      <c r="D30" s="1">
        <v>1</v>
      </c>
      <c r="E30" s="1"/>
      <c r="F30" s="1"/>
      <c r="G30" s="1"/>
      <c r="H30" s="1"/>
      <c r="I30" s="1"/>
      <c r="J30" s="7" t="s">
        <v>94</v>
      </c>
      <c r="K30" s="64">
        <f>+K31</f>
        <v>14788.41</v>
      </c>
    </row>
    <row r="31" spans="1:11" x14ac:dyDescent="0.25">
      <c r="A31" s="1">
        <v>1</v>
      </c>
      <c r="B31" s="1">
        <v>6</v>
      </c>
      <c r="C31" s="1">
        <v>161</v>
      </c>
      <c r="D31" s="1">
        <v>1</v>
      </c>
      <c r="E31" s="1">
        <v>1</v>
      </c>
      <c r="F31" s="1"/>
      <c r="G31" s="1"/>
      <c r="H31" s="1"/>
      <c r="I31" s="1"/>
      <c r="J31" s="7" t="s">
        <v>102</v>
      </c>
      <c r="K31" s="64">
        <f>+K32</f>
        <v>14788.41</v>
      </c>
    </row>
    <row r="32" spans="1:11" x14ac:dyDescent="0.25">
      <c r="A32" s="1">
        <v>1</v>
      </c>
      <c r="B32" s="1">
        <v>6</v>
      </c>
      <c r="C32" s="1">
        <v>161</v>
      </c>
      <c r="D32" s="1">
        <v>1</v>
      </c>
      <c r="E32" s="1">
        <v>1</v>
      </c>
      <c r="F32" s="1">
        <v>15</v>
      </c>
      <c r="G32" s="3" t="str">
        <f>+G27</f>
        <v>JRE</v>
      </c>
      <c r="H32" s="3" t="str">
        <f>+H27</f>
        <v>08</v>
      </c>
      <c r="I32" s="3" t="str">
        <f>+I27</f>
        <v>OIC</v>
      </c>
      <c r="J32" s="7" t="str">
        <f>+J27</f>
        <v>TRANSPARENCIA Y RENDICIÓN DE CUENTAS</v>
      </c>
      <c r="K32" s="64">
        <v>14788.41</v>
      </c>
    </row>
    <row r="33" spans="1:11" x14ac:dyDescent="0.25">
      <c r="A33" s="1">
        <v>2</v>
      </c>
      <c r="B33" s="1"/>
      <c r="C33" s="1"/>
      <c r="D33" s="1"/>
      <c r="E33" s="1"/>
      <c r="F33" s="1"/>
      <c r="G33" s="1"/>
      <c r="H33" s="1"/>
      <c r="I33" s="1"/>
      <c r="J33" s="7" t="s">
        <v>103</v>
      </c>
      <c r="K33" s="5">
        <f>+K34+K55+K60+K71</f>
        <v>385427.22</v>
      </c>
    </row>
    <row r="34" spans="1:11" x14ac:dyDescent="0.25">
      <c r="A34" s="1">
        <v>2</v>
      </c>
      <c r="B34" s="1">
        <v>1</v>
      </c>
      <c r="C34" s="1"/>
      <c r="D34" s="1"/>
      <c r="E34" s="1"/>
      <c r="F34" s="1"/>
      <c r="G34" s="1"/>
      <c r="H34" s="1"/>
      <c r="I34" s="1"/>
      <c r="J34" s="7" t="s">
        <v>104</v>
      </c>
      <c r="K34" s="5">
        <f>+K35+K45</f>
        <v>385427.22</v>
      </c>
    </row>
    <row r="35" spans="1:11" x14ac:dyDescent="0.25">
      <c r="A35" s="1">
        <v>2</v>
      </c>
      <c r="B35" s="1">
        <v>1</v>
      </c>
      <c r="C35" s="1">
        <v>211</v>
      </c>
      <c r="D35" s="1"/>
      <c r="E35" s="1"/>
      <c r="F35" s="1"/>
      <c r="G35" s="1"/>
      <c r="H35" s="1"/>
      <c r="I35" s="1"/>
      <c r="J35" s="7" t="s">
        <v>105</v>
      </c>
      <c r="K35" s="5">
        <f>+K36+K39+K42</f>
        <v>253471.28</v>
      </c>
    </row>
    <row r="36" spans="1:11" x14ac:dyDescent="0.25">
      <c r="A36" s="1">
        <v>2</v>
      </c>
      <c r="B36" s="1">
        <v>1</v>
      </c>
      <c r="C36" s="1">
        <v>211</v>
      </c>
      <c r="D36" s="1">
        <v>1</v>
      </c>
      <c r="E36" s="1"/>
      <c r="F36" s="1"/>
      <c r="G36" s="1"/>
      <c r="H36" s="1"/>
      <c r="I36" s="1"/>
      <c r="J36" s="7" t="s">
        <v>94</v>
      </c>
      <c r="K36" s="5">
        <f>+K37</f>
        <v>108471.28</v>
      </c>
    </row>
    <row r="37" spans="1:11" x14ac:dyDescent="0.25">
      <c r="A37" s="1">
        <v>2</v>
      </c>
      <c r="B37" s="1">
        <v>1</v>
      </c>
      <c r="C37" s="1">
        <v>211</v>
      </c>
      <c r="D37" s="1">
        <v>1</v>
      </c>
      <c r="E37" s="1">
        <v>1</v>
      </c>
      <c r="F37" s="1"/>
      <c r="G37" s="1"/>
      <c r="H37" s="1"/>
      <c r="I37" s="1"/>
      <c r="J37" s="7" t="s">
        <v>106</v>
      </c>
      <c r="K37" s="5">
        <f>SUM(K38:K38)</f>
        <v>108471.28</v>
      </c>
    </row>
    <row r="38" spans="1:11" x14ac:dyDescent="0.25">
      <c r="A38" s="1">
        <v>2</v>
      </c>
      <c r="B38" s="1">
        <v>1</v>
      </c>
      <c r="C38" s="1">
        <v>211</v>
      </c>
      <c r="D38" s="1">
        <v>1</v>
      </c>
      <c r="E38" s="1">
        <v>1</v>
      </c>
      <c r="F38" s="1">
        <v>15</v>
      </c>
      <c r="G38" s="3" t="str">
        <f>+G32</f>
        <v>JRE</v>
      </c>
      <c r="H38" s="3" t="str">
        <f>+H32</f>
        <v>08</v>
      </c>
      <c r="I38" s="3" t="str">
        <f>+I32</f>
        <v>OIC</v>
      </c>
      <c r="J38" s="7" t="str">
        <f>+J32</f>
        <v>TRANSPARENCIA Y RENDICIÓN DE CUENTAS</v>
      </c>
      <c r="K38" s="5">
        <f>145000-36528.72</f>
        <v>108471.28</v>
      </c>
    </row>
    <row r="39" spans="1:11" x14ac:dyDescent="0.25">
      <c r="A39" s="1">
        <v>2</v>
      </c>
      <c r="B39" s="1">
        <v>1</v>
      </c>
      <c r="C39" s="1">
        <v>211</v>
      </c>
      <c r="D39" s="1">
        <f>+'PPTO COMUNA'!D112</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SUM(K41:K41)</f>
        <v>0</v>
      </c>
    </row>
    <row r="41" spans="1:11" x14ac:dyDescent="0.25">
      <c r="A41" s="1">
        <v>2</v>
      </c>
      <c r="B41" s="1">
        <v>1</v>
      </c>
      <c r="C41" s="1">
        <v>211</v>
      </c>
      <c r="D41" s="1">
        <f>+D39</f>
        <v>7</v>
      </c>
      <c r="E41" s="1">
        <v>1</v>
      </c>
      <c r="F41" s="1">
        <v>11</v>
      </c>
      <c r="G41" s="3" t="str">
        <f>+G38</f>
        <v>JRE</v>
      </c>
      <c r="H41" s="3" t="str">
        <f>+H38</f>
        <v>08</v>
      </c>
      <c r="I41" s="3" t="str">
        <f>+I38</f>
        <v>OIC</v>
      </c>
      <c r="J41" s="7" t="str">
        <f>+J38</f>
        <v>TRANSPARENCIA Y RENDICIÓN DE CUENTAS</v>
      </c>
      <c r="K41" s="5">
        <v>0</v>
      </c>
    </row>
    <row r="42" spans="1:11" x14ac:dyDescent="0.25">
      <c r="A42" s="1">
        <v>2</v>
      </c>
      <c r="B42" s="1">
        <v>1</v>
      </c>
      <c r="C42" s="1">
        <v>211</v>
      </c>
      <c r="D42" s="1">
        <f>+'PPTO COMUNA'!D107</f>
        <v>8</v>
      </c>
      <c r="E42" s="1"/>
      <c r="F42" s="1"/>
      <c r="G42" s="1"/>
      <c r="H42" s="1"/>
      <c r="I42" s="1"/>
      <c r="J42" s="7" t="s">
        <v>108</v>
      </c>
      <c r="K42" s="17">
        <f>+K43</f>
        <v>145000</v>
      </c>
    </row>
    <row r="43" spans="1:11" x14ac:dyDescent="0.25">
      <c r="A43" s="1">
        <v>2</v>
      </c>
      <c r="B43" s="1">
        <v>1</v>
      </c>
      <c r="C43" s="1">
        <v>211</v>
      </c>
      <c r="D43" s="1">
        <f>+D42</f>
        <v>8</v>
      </c>
      <c r="E43" s="1">
        <v>1</v>
      </c>
      <c r="F43" s="1"/>
      <c r="G43" s="1"/>
      <c r="H43" s="1"/>
      <c r="I43" s="1"/>
      <c r="J43" s="7" t="s">
        <v>106</v>
      </c>
      <c r="K43" s="17">
        <f>+K44</f>
        <v>145000</v>
      </c>
    </row>
    <row r="44" spans="1:11" x14ac:dyDescent="0.25">
      <c r="A44" s="1">
        <v>2</v>
      </c>
      <c r="B44" s="1">
        <v>1</v>
      </c>
      <c r="C44" s="1">
        <v>211</v>
      </c>
      <c r="D44" s="1">
        <f>+D43</f>
        <v>8</v>
      </c>
      <c r="E44" s="1">
        <v>1</v>
      </c>
      <c r="F44" s="1">
        <v>15</v>
      </c>
      <c r="G44" s="3" t="str">
        <f>+G41</f>
        <v>JRE</v>
      </c>
      <c r="H44" s="3" t="str">
        <f>+H41</f>
        <v>08</v>
      </c>
      <c r="I44" s="3" t="str">
        <f>+I41</f>
        <v>OIC</v>
      </c>
      <c r="J44" s="7" t="str">
        <f>+J41</f>
        <v>TRANSPARENCIA Y RENDICIÓN DE CUENTAS</v>
      </c>
      <c r="K44" s="17">
        <v>145000</v>
      </c>
    </row>
    <row r="45" spans="1:11" ht="26.25" x14ac:dyDescent="0.25">
      <c r="A45" s="1">
        <v>2</v>
      </c>
      <c r="B45" s="1">
        <v>1</v>
      </c>
      <c r="C45" s="1">
        <v>214</v>
      </c>
      <c r="D45" s="1"/>
      <c r="E45" s="1"/>
      <c r="F45" s="1"/>
      <c r="G45" s="1"/>
      <c r="H45" s="1"/>
      <c r="I45" s="1"/>
      <c r="J45" s="7" t="s">
        <v>109</v>
      </c>
      <c r="K45" s="5">
        <f>+K46+K49+K52</f>
        <v>131955.94</v>
      </c>
    </row>
    <row r="46" spans="1:11" x14ac:dyDescent="0.25">
      <c r="A46" s="1">
        <v>2</v>
      </c>
      <c r="B46" s="1">
        <v>1</v>
      </c>
      <c r="C46" s="1">
        <v>214</v>
      </c>
      <c r="D46" s="1">
        <v>1</v>
      </c>
      <c r="E46" s="1"/>
      <c r="F46" s="1"/>
      <c r="G46" s="1"/>
      <c r="H46" s="1"/>
      <c r="I46" s="1"/>
      <c r="J46" s="7" t="s">
        <v>94</v>
      </c>
      <c r="K46" s="5">
        <f>+K47</f>
        <v>131955.94</v>
      </c>
    </row>
    <row r="47" spans="1:11" x14ac:dyDescent="0.25">
      <c r="A47" s="1">
        <v>2</v>
      </c>
      <c r="B47" s="1">
        <v>1</v>
      </c>
      <c r="C47" s="1">
        <v>214</v>
      </c>
      <c r="D47" s="1">
        <v>1</v>
      </c>
      <c r="E47" s="1">
        <v>1</v>
      </c>
      <c r="F47" s="1"/>
      <c r="G47" s="1"/>
      <c r="H47" s="1"/>
      <c r="I47" s="1"/>
      <c r="J47" s="7" t="s">
        <v>110</v>
      </c>
      <c r="K47" s="5">
        <f>SUM(K48:K48)</f>
        <v>131955.94</v>
      </c>
    </row>
    <row r="48" spans="1:11" x14ac:dyDescent="0.25">
      <c r="A48" s="1">
        <v>2</v>
      </c>
      <c r="B48" s="1">
        <v>1</v>
      </c>
      <c r="C48" s="1">
        <v>214</v>
      </c>
      <c r="D48" s="1">
        <v>1</v>
      </c>
      <c r="E48" s="1">
        <v>1</v>
      </c>
      <c r="F48" s="1">
        <v>15</v>
      </c>
      <c r="G48" s="3" t="str">
        <f>+G44</f>
        <v>JRE</v>
      </c>
      <c r="H48" s="3" t="str">
        <f>+H44</f>
        <v>08</v>
      </c>
      <c r="I48" s="3" t="str">
        <f>+I44</f>
        <v>OIC</v>
      </c>
      <c r="J48" s="7" t="str">
        <f>+J44</f>
        <v>TRANSPARENCIA Y RENDICIÓN DE CUENTAS</v>
      </c>
      <c r="K48" s="5">
        <f>135000-3044.06</f>
        <v>131955.94</v>
      </c>
    </row>
    <row r="49" spans="1:11" x14ac:dyDescent="0.25">
      <c r="A49" s="1">
        <v>2</v>
      </c>
      <c r="B49" s="1">
        <v>1</v>
      </c>
      <c r="C49" s="1">
        <v>214</v>
      </c>
      <c r="D49" s="1">
        <f>+D39</f>
        <v>7</v>
      </c>
      <c r="E49" s="1"/>
      <c r="F49" s="1"/>
      <c r="G49" s="1"/>
      <c r="H49" s="1"/>
      <c r="I49" s="1"/>
      <c r="J49" s="7" t="s">
        <v>107</v>
      </c>
      <c r="K49" s="5">
        <f>+K50</f>
        <v>0</v>
      </c>
    </row>
    <row r="50" spans="1:11" x14ac:dyDescent="0.25">
      <c r="A50" s="1">
        <v>2</v>
      </c>
      <c r="B50" s="1">
        <v>1</v>
      </c>
      <c r="C50" s="1">
        <v>214</v>
      </c>
      <c r="D50" s="1">
        <f>+D39</f>
        <v>7</v>
      </c>
      <c r="E50" s="1">
        <v>1</v>
      </c>
      <c r="F50" s="1"/>
      <c r="G50" s="1"/>
      <c r="H50" s="1"/>
      <c r="I50" s="1"/>
      <c r="J50" s="7" t="s">
        <v>110</v>
      </c>
      <c r="K50" s="5">
        <f>SUM(K51:K51)</f>
        <v>0</v>
      </c>
    </row>
    <row r="51" spans="1:11" x14ac:dyDescent="0.25">
      <c r="A51" s="1">
        <v>2</v>
      </c>
      <c r="B51" s="1">
        <v>1</v>
      </c>
      <c r="C51" s="1">
        <v>214</v>
      </c>
      <c r="D51" s="1">
        <f>+D39</f>
        <v>7</v>
      </c>
      <c r="E51" s="1">
        <v>1</v>
      </c>
      <c r="F51" s="1">
        <v>11</v>
      </c>
      <c r="G51" s="3" t="str">
        <f>+G48</f>
        <v>JRE</v>
      </c>
      <c r="H51" s="3" t="str">
        <f>+H48</f>
        <v>08</v>
      </c>
      <c r="I51" s="3" t="str">
        <f>+I48</f>
        <v>OIC</v>
      </c>
      <c r="J51" s="7" t="str">
        <f>+J48</f>
        <v>TRANSPARENCIA Y RENDICIÓN DE CUENTAS</v>
      </c>
      <c r="K51" s="5">
        <v>0</v>
      </c>
    </row>
    <row r="52" spans="1:11" x14ac:dyDescent="0.25">
      <c r="A52" s="1">
        <v>2</v>
      </c>
      <c r="B52" s="1">
        <v>1</v>
      </c>
      <c r="C52" s="1">
        <v>214</v>
      </c>
      <c r="D52" s="1">
        <v>5</v>
      </c>
      <c r="E52" s="1"/>
      <c r="F52" s="1"/>
      <c r="G52" s="1"/>
      <c r="H52" s="1"/>
      <c r="I52" s="1"/>
      <c r="J52" s="7" t="s">
        <v>108</v>
      </c>
      <c r="K52" s="64">
        <f>+K53</f>
        <v>0</v>
      </c>
    </row>
    <row r="53" spans="1:11" x14ac:dyDescent="0.25">
      <c r="A53" s="1">
        <v>2</v>
      </c>
      <c r="B53" s="1">
        <v>1</v>
      </c>
      <c r="C53" s="1">
        <v>214</v>
      </c>
      <c r="D53" s="1">
        <v>5</v>
      </c>
      <c r="E53" s="1">
        <v>1</v>
      </c>
      <c r="F53" s="1"/>
      <c r="G53" s="1"/>
      <c r="H53" s="1"/>
      <c r="I53" s="1"/>
      <c r="J53" s="7" t="s">
        <v>110</v>
      </c>
      <c r="K53" s="64">
        <f>+K54</f>
        <v>0</v>
      </c>
    </row>
    <row r="54" spans="1:11" x14ac:dyDescent="0.25">
      <c r="A54" s="1">
        <v>2</v>
      </c>
      <c r="B54" s="1">
        <v>1</v>
      </c>
      <c r="C54" s="1">
        <v>214</v>
      </c>
      <c r="D54" s="1">
        <v>5</v>
      </c>
      <c r="E54" s="1">
        <v>1</v>
      </c>
      <c r="F54" s="1">
        <v>15</v>
      </c>
      <c r="G54" s="3" t="str">
        <f>+G51</f>
        <v>JRE</v>
      </c>
      <c r="H54" s="3" t="str">
        <f>+H51</f>
        <v>08</v>
      </c>
      <c r="I54" s="3" t="str">
        <f>+I51</f>
        <v>OIC</v>
      </c>
      <c r="J54" s="7" t="str">
        <f>+J51</f>
        <v>TRANSPARENCIA Y RENDICIÓN DE CUENTAS</v>
      </c>
      <c r="K54" s="64">
        <v>0</v>
      </c>
    </row>
    <row r="55" spans="1:11" x14ac:dyDescent="0.25">
      <c r="A55" s="1">
        <v>2</v>
      </c>
      <c r="B55" s="1">
        <v>2</v>
      </c>
      <c r="C55" s="1"/>
      <c r="D55" s="1"/>
      <c r="E55" s="1"/>
      <c r="F55" s="1"/>
      <c r="G55" s="1"/>
      <c r="H55" s="1"/>
      <c r="I55" s="1"/>
      <c r="J55" s="7" t="s">
        <v>111</v>
      </c>
      <c r="K55" s="64">
        <f>+K56</f>
        <v>0</v>
      </c>
    </row>
    <row r="56" spans="1:11" x14ac:dyDescent="0.25">
      <c r="A56" s="1">
        <v>2</v>
      </c>
      <c r="B56" s="1">
        <v>2</v>
      </c>
      <c r="C56" s="1">
        <v>221</v>
      </c>
      <c r="D56" s="1"/>
      <c r="E56" s="1"/>
      <c r="F56" s="1"/>
      <c r="G56" s="1"/>
      <c r="H56" s="1"/>
      <c r="I56" s="1"/>
      <c r="J56" s="7" t="s">
        <v>112</v>
      </c>
      <c r="K56" s="64">
        <f>+K57</f>
        <v>0</v>
      </c>
    </row>
    <row r="57" spans="1:11" x14ac:dyDescent="0.25">
      <c r="A57" s="1">
        <v>2</v>
      </c>
      <c r="B57" s="1">
        <v>2</v>
      </c>
      <c r="C57" s="1">
        <v>221</v>
      </c>
      <c r="D57" s="1">
        <v>1</v>
      </c>
      <c r="E57" s="1"/>
      <c r="F57" s="1"/>
      <c r="G57" s="1"/>
      <c r="H57" s="1"/>
      <c r="I57" s="1"/>
      <c r="J57" s="7" t="s">
        <v>94</v>
      </c>
      <c r="K57" s="64">
        <f>+K58</f>
        <v>0</v>
      </c>
    </row>
    <row r="58" spans="1:11" x14ac:dyDescent="0.25">
      <c r="A58" s="1">
        <v>2</v>
      </c>
      <c r="B58" s="1">
        <v>2</v>
      </c>
      <c r="C58" s="1">
        <v>221</v>
      </c>
      <c r="D58" s="1">
        <v>1</v>
      </c>
      <c r="E58" s="1">
        <v>1</v>
      </c>
      <c r="F58" s="1"/>
      <c r="G58" s="1"/>
      <c r="H58" s="1"/>
      <c r="I58" s="1"/>
      <c r="J58" s="7" t="s">
        <v>113</v>
      </c>
      <c r="K58" s="64">
        <f>+K59</f>
        <v>0</v>
      </c>
    </row>
    <row r="59" spans="1:11" x14ac:dyDescent="0.25">
      <c r="A59" s="1">
        <v>2</v>
      </c>
      <c r="B59" s="1">
        <v>2</v>
      </c>
      <c r="C59" s="1">
        <v>221</v>
      </c>
      <c r="D59" s="1">
        <v>1</v>
      </c>
      <c r="E59" s="1">
        <v>1</v>
      </c>
      <c r="F59" s="1">
        <v>15</v>
      </c>
      <c r="G59" s="3" t="str">
        <f>+G54</f>
        <v>JRE</v>
      </c>
      <c r="H59" s="3" t="str">
        <f>+H54</f>
        <v>08</v>
      </c>
      <c r="I59" s="3" t="str">
        <f>+I54</f>
        <v>OIC</v>
      </c>
      <c r="J59" s="7" t="str">
        <f>+J54</f>
        <v>TRANSPARENCIA Y RENDICIÓN DE CUENTAS</v>
      </c>
      <c r="K59" s="64">
        <v>0</v>
      </c>
    </row>
    <row r="60" spans="1:11" x14ac:dyDescent="0.25">
      <c r="A60" s="1">
        <v>2</v>
      </c>
      <c r="B60" s="1">
        <v>6</v>
      </c>
      <c r="C60" s="1"/>
      <c r="D60" s="1"/>
      <c r="E60" s="1"/>
      <c r="F60" s="1"/>
      <c r="G60" s="1"/>
      <c r="H60" s="1"/>
      <c r="I60" s="1"/>
      <c r="J60" s="7" t="s">
        <v>114</v>
      </c>
      <c r="K60" s="64">
        <f>+K61</f>
        <v>0</v>
      </c>
    </row>
    <row r="61" spans="1:11" x14ac:dyDescent="0.25">
      <c r="A61" s="1">
        <v>2</v>
      </c>
      <c r="B61" s="1">
        <v>6</v>
      </c>
      <c r="C61" s="1">
        <v>261</v>
      </c>
      <c r="D61" s="1"/>
      <c r="E61" s="1"/>
      <c r="F61" s="1"/>
      <c r="G61" s="1"/>
      <c r="H61" s="1"/>
      <c r="I61" s="1"/>
      <c r="J61" s="7" t="s">
        <v>114</v>
      </c>
      <c r="K61" s="64">
        <f>+K62+K65</f>
        <v>0</v>
      </c>
    </row>
    <row r="62" spans="1:11" x14ac:dyDescent="0.25">
      <c r="A62" s="1">
        <v>2</v>
      </c>
      <c r="B62" s="1">
        <v>6</v>
      </c>
      <c r="C62" s="1">
        <v>261</v>
      </c>
      <c r="D62" s="1">
        <v>1</v>
      </c>
      <c r="E62" s="1"/>
      <c r="F62" s="1"/>
      <c r="G62" s="1"/>
      <c r="H62" s="1"/>
      <c r="I62" s="1"/>
      <c r="J62" s="7" t="s">
        <v>94</v>
      </c>
      <c r="K62" s="64">
        <f>+K63</f>
        <v>0</v>
      </c>
    </row>
    <row r="63" spans="1:11" x14ac:dyDescent="0.25">
      <c r="A63" s="1">
        <v>2</v>
      </c>
      <c r="B63" s="1">
        <v>6</v>
      </c>
      <c r="C63" s="1">
        <v>261</v>
      </c>
      <c r="D63" s="1">
        <v>1</v>
      </c>
      <c r="E63" s="1">
        <v>1</v>
      </c>
      <c r="F63" s="1"/>
      <c r="G63" s="1"/>
      <c r="H63" s="1"/>
      <c r="I63" s="1"/>
      <c r="J63" s="7" t="s">
        <v>115</v>
      </c>
      <c r="K63" s="64">
        <f>+K64</f>
        <v>0</v>
      </c>
    </row>
    <row r="64" spans="1:11" x14ac:dyDescent="0.25">
      <c r="A64" s="1">
        <v>2</v>
      </c>
      <c r="B64" s="1">
        <v>6</v>
      </c>
      <c r="C64" s="1">
        <v>261</v>
      </c>
      <c r="D64" s="1">
        <v>1</v>
      </c>
      <c r="E64" s="1">
        <v>1</v>
      </c>
      <c r="F64" s="1">
        <v>15</v>
      </c>
      <c r="G64" s="3" t="str">
        <f>+G59</f>
        <v>JRE</v>
      </c>
      <c r="H64" s="3" t="str">
        <f>+H59</f>
        <v>08</v>
      </c>
      <c r="I64" s="3" t="str">
        <f>+I59</f>
        <v>OIC</v>
      </c>
      <c r="J64" s="7" t="str">
        <f>+J59</f>
        <v>TRANSPARENCIA Y RENDICIÓN DE CUENTAS</v>
      </c>
      <c r="K64" s="64">
        <v>0</v>
      </c>
    </row>
    <row r="65" spans="1:11" x14ac:dyDescent="0.25">
      <c r="A65" s="1">
        <v>2</v>
      </c>
      <c r="B65" s="1">
        <v>6</v>
      </c>
      <c r="C65" s="1">
        <v>261</v>
      </c>
      <c r="D65" s="1">
        <f>+'PPTO COMUNA'!D112</f>
        <v>7</v>
      </c>
      <c r="E65" s="1"/>
      <c r="F65" s="1"/>
      <c r="G65" s="1"/>
      <c r="H65" s="1"/>
      <c r="I65" s="1"/>
      <c r="J65" s="7" t="s">
        <v>107</v>
      </c>
      <c r="K65" s="64">
        <f>+K66</f>
        <v>0</v>
      </c>
    </row>
    <row r="66" spans="1:11" x14ac:dyDescent="0.25">
      <c r="A66" s="1">
        <v>2</v>
      </c>
      <c r="B66" s="1">
        <v>6</v>
      </c>
      <c r="C66" s="1">
        <v>261</v>
      </c>
      <c r="D66" s="1">
        <f>+D65</f>
        <v>7</v>
      </c>
      <c r="E66" s="1">
        <v>1</v>
      </c>
      <c r="F66" s="1"/>
      <c r="G66" s="1"/>
      <c r="H66" s="1"/>
      <c r="I66" s="1"/>
      <c r="J66" s="7" t="s">
        <v>115</v>
      </c>
      <c r="K66" s="64">
        <f>+K67</f>
        <v>0</v>
      </c>
    </row>
    <row r="67" spans="1:11" x14ac:dyDescent="0.25">
      <c r="A67" s="1">
        <v>2</v>
      </c>
      <c r="B67" s="1">
        <v>6</v>
      </c>
      <c r="C67" s="1">
        <v>261</v>
      </c>
      <c r="D67" s="1">
        <f>+D65</f>
        <v>7</v>
      </c>
      <c r="E67" s="1">
        <v>1</v>
      </c>
      <c r="F67" s="1">
        <v>11</v>
      </c>
      <c r="G67" s="3" t="str">
        <f>+G64</f>
        <v>JRE</v>
      </c>
      <c r="H67" s="3" t="str">
        <f>+H64</f>
        <v>08</v>
      </c>
      <c r="I67" s="3" t="str">
        <f>+I64</f>
        <v>OIC</v>
      </c>
      <c r="J67" s="7" t="str">
        <f>+J64</f>
        <v>TRANSPARENCIA Y RENDICIÓN DE CUENTAS</v>
      </c>
      <c r="K67" s="64">
        <v>0</v>
      </c>
    </row>
    <row r="68" spans="1:11" x14ac:dyDescent="0.25">
      <c r="A68" s="1">
        <v>2</v>
      </c>
      <c r="B68" s="1">
        <v>6</v>
      </c>
      <c r="C68" s="1">
        <v>261</v>
      </c>
      <c r="D68" s="1">
        <f>+'PPTO COMUNA'!D107</f>
        <v>8</v>
      </c>
      <c r="E68" s="1"/>
      <c r="F68" s="1"/>
      <c r="G68" s="1"/>
      <c r="H68" s="1"/>
      <c r="I68" s="1"/>
      <c r="J68" s="7" t="s">
        <v>108</v>
      </c>
      <c r="K68" s="64">
        <f>+K69</f>
        <v>0</v>
      </c>
    </row>
    <row r="69" spans="1:11" x14ac:dyDescent="0.25">
      <c r="A69" s="1">
        <v>2</v>
      </c>
      <c r="B69" s="1">
        <v>6</v>
      </c>
      <c r="C69" s="1">
        <v>261</v>
      </c>
      <c r="D69" s="1">
        <f>+D68</f>
        <v>8</v>
      </c>
      <c r="E69" s="1">
        <v>1</v>
      </c>
      <c r="F69" s="1"/>
      <c r="G69" s="1"/>
      <c r="H69" s="1"/>
      <c r="I69" s="1"/>
      <c r="J69" s="7" t="s">
        <v>115</v>
      </c>
      <c r="K69" s="64">
        <f>+K70</f>
        <v>0</v>
      </c>
    </row>
    <row r="70" spans="1:11" x14ac:dyDescent="0.25">
      <c r="A70" s="1">
        <v>2</v>
      </c>
      <c r="B70" s="1">
        <v>6</v>
      </c>
      <c r="C70" s="1">
        <v>261</v>
      </c>
      <c r="D70" s="1">
        <f>+D68</f>
        <v>8</v>
      </c>
      <c r="E70" s="1">
        <v>1</v>
      </c>
      <c r="F70" s="1">
        <v>15</v>
      </c>
      <c r="G70" s="3" t="str">
        <f>+G67</f>
        <v>JRE</v>
      </c>
      <c r="H70" s="3" t="str">
        <f>+H67</f>
        <v>08</v>
      </c>
      <c r="I70" s="3" t="str">
        <f>+I67</f>
        <v>OIC</v>
      </c>
      <c r="J70" s="7" t="str">
        <f>+J67</f>
        <v>TRANSPARENCIA Y RENDICIÓN DE CUENTAS</v>
      </c>
      <c r="K70" s="64">
        <v>0</v>
      </c>
    </row>
    <row r="71" spans="1:11" x14ac:dyDescent="0.25">
      <c r="A71" s="1">
        <v>2</v>
      </c>
      <c r="B71" s="1">
        <v>9</v>
      </c>
      <c r="C71" s="1"/>
      <c r="D71" s="1"/>
      <c r="E71" s="1"/>
      <c r="F71" s="1"/>
      <c r="G71" s="1"/>
      <c r="H71" s="1"/>
      <c r="I71" s="1"/>
      <c r="J71" s="7" t="s">
        <v>116</v>
      </c>
      <c r="K71" s="64">
        <f>+K72+K76</f>
        <v>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+D65</f>
        <v>7</v>
      </c>
      <c r="E73" s="1"/>
      <c r="F73" s="1"/>
      <c r="G73" s="1"/>
      <c r="H73" s="1"/>
      <c r="I73" s="1"/>
      <c r="J73" s="7" t="s">
        <v>107</v>
      </c>
      <c r="K73" s="64">
        <f>+K74</f>
        <v>0</v>
      </c>
    </row>
    <row r="74" spans="1:11" ht="26.25" x14ac:dyDescent="0.25">
      <c r="A74" s="1">
        <v>2</v>
      </c>
      <c r="B74" s="1">
        <v>9</v>
      </c>
      <c r="C74" s="1">
        <v>291</v>
      </c>
      <c r="D74" s="1">
        <f>+D73</f>
        <v>7</v>
      </c>
      <c r="E74" s="1">
        <v>1</v>
      </c>
      <c r="F74" s="1"/>
      <c r="G74" s="1"/>
      <c r="H74" s="1"/>
      <c r="I74" s="1"/>
      <c r="J74" s="7" t="s">
        <v>118</v>
      </c>
      <c r="K74" s="64">
        <f>+K75</f>
        <v>0</v>
      </c>
    </row>
    <row r="75" spans="1:11" x14ac:dyDescent="0.25">
      <c r="A75" s="1">
        <v>2</v>
      </c>
      <c r="B75" s="1">
        <v>9</v>
      </c>
      <c r="C75" s="1">
        <v>291</v>
      </c>
      <c r="D75" s="1">
        <f>+D73</f>
        <v>7</v>
      </c>
      <c r="E75" s="1">
        <v>1</v>
      </c>
      <c r="F75" s="1">
        <v>11</v>
      </c>
      <c r="G75" s="3" t="str">
        <f>+G70</f>
        <v>JRE</v>
      </c>
      <c r="H75" s="3" t="str">
        <f>+H70</f>
        <v>08</v>
      </c>
      <c r="I75" s="3" t="str">
        <f>+I70</f>
        <v>OIC</v>
      </c>
      <c r="J75" s="7" t="str">
        <f>+J70</f>
        <v>TRANSPARENCIA Y RENDICIÓN DE CUENTAS</v>
      </c>
      <c r="K75" s="64">
        <v>0</v>
      </c>
    </row>
    <row r="76" spans="1:11" x14ac:dyDescent="0.25">
      <c r="A76" s="1">
        <v>2</v>
      </c>
      <c r="B76" s="1">
        <v>9</v>
      </c>
      <c r="C76" s="1">
        <v>296</v>
      </c>
      <c r="D76" s="1"/>
      <c r="E76" s="1"/>
      <c r="F76" s="1"/>
      <c r="G76" s="1"/>
      <c r="H76" s="1"/>
      <c r="I76" s="1"/>
      <c r="J76" s="7" t="s">
        <v>119</v>
      </c>
      <c r="K76" s="64">
        <v>0</v>
      </c>
    </row>
    <row r="77" spans="1:11" x14ac:dyDescent="0.25">
      <c r="A77" s="1">
        <v>2</v>
      </c>
      <c r="B77" s="1">
        <v>9</v>
      </c>
      <c r="C77" s="1">
        <v>296</v>
      </c>
      <c r="D77" s="1">
        <v>1</v>
      </c>
      <c r="E77" s="1"/>
      <c r="F77" s="1"/>
      <c r="G77" s="1"/>
      <c r="H77" s="1"/>
      <c r="I77" s="1"/>
      <c r="J77" s="7" t="s">
        <v>94</v>
      </c>
      <c r="K77" s="64">
        <f>+K78</f>
        <v>0</v>
      </c>
    </row>
    <row r="78" spans="1:11" x14ac:dyDescent="0.25">
      <c r="A78" s="1">
        <v>2</v>
      </c>
      <c r="B78" s="1">
        <v>9</v>
      </c>
      <c r="C78" s="1">
        <v>296</v>
      </c>
      <c r="D78" s="1">
        <v>1</v>
      </c>
      <c r="E78" s="1">
        <v>1</v>
      </c>
      <c r="F78" s="1"/>
      <c r="G78" s="1"/>
      <c r="H78" s="1"/>
      <c r="I78" s="1"/>
      <c r="J78" s="7" t="s">
        <v>120</v>
      </c>
      <c r="K78" s="64">
        <f>+K79</f>
        <v>0</v>
      </c>
    </row>
    <row r="79" spans="1:11" x14ac:dyDescent="0.25">
      <c r="A79" s="1">
        <v>2</v>
      </c>
      <c r="B79" s="1">
        <v>9</v>
      </c>
      <c r="C79" s="1">
        <v>296</v>
      </c>
      <c r="D79" s="1">
        <v>1</v>
      </c>
      <c r="E79" s="1">
        <v>1</v>
      </c>
      <c r="F79" s="1">
        <v>15</v>
      </c>
      <c r="G79" s="3" t="str">
        <f>+G75</f>
        <v>JRE</v>
      </c>
      <c r="H79" s="3" t="str">
        <f>+H75</f>
        <v>08</v>
      </c>
      <c r="I79" s="3" t="str">
        <f>+I75</f>
        <v>OIC</v>
      </c>
      <c r="J79" s="7" t="str">
        <f>+J75</f>
        <v>TRANSPARENCIA Y RENDICIÓN DE CUENTAS</v>
      </c>
      <c r="K79" s="64">
        <v>0</v>
      </c>
    </row>
    <row r="80" spans="1:11" x14ac:dyDescent="0.25">
      <c r="A80" s="1">
        <v>2</v>
      </c>
      <c r="B80" s="1">
        <v>9</v>
      </c>
      <c r="C80" s="1">
        <v>296</v>
      </c>
      <c r="D80" s="1">
        <f>+'PPTO PRESIDENCIA'!D100</f>
        <v>7</v>
      </c>
      <c r="E80" s="1"/>
      <c r="F80" s="1"/>
      <c r="G80" s="1"/>
      <c r="H80" s="1"/>
      <c r="I80" s="1"/>
      <c r="J80" s="7" t="s">
        <v>107</v>
      </c>
      <c r="K80" s="64">
        <f>+K81</f>
        <v>0</v>
      </c>
    </row>
    <row r="81" spans="1:11" x14ac:dyDescent="0.25">
      <c r="A81" s="1">
        <v>2</v>
      </c>
      <c r="B81" s="1">
        <v>9</v>
      </c>
      <c r="C81" s="1">
        <v>296</v>
      </c>
      <c r="D81" s="1">
        <f>+'PPTO COMUNA'!D112</f>
        <v>7</v>
      </c>
      <c r="E81" s="1">
        <v>1</v>
      </c>
      <c r="F81" s="1"/>
      <c r="G81" s="1"/>
      <c r="H81" s="1"/>
      <c r="I81" s="1"/>
      <c r="J81" s="7" t="s">
        <v>120</v>
      </c>
      <c r="K81" s="64">
        <f>+K82</f>
        <v>0</v>
      </c>
    </row>
    <row r="82" spans="1:11" x14ac:dyDescent="0.25">
      <c r="A82" s="1">
        <v>2</v>
      </c>
      <c r="B82" s="1">
        <v>9</v>
      </c>
      <c r="C82" s="1">
        <v>296</v>
      </c>
      <c r="D82" s="1">
        <f>+'PPTO COMUNA'!D112</f>
        <v>7</v>
      </c>
      <c r="E82" s="1">
        <v>1</v>
      </c>
      <c r="F82" s="1">
        <v>11</v>
      </c>
      <c r="G82" s="3" t="str">
        <f>+G79</f>
        <v>JRE</v>
      </c>
      <c r="H82" s="3" t="str">
        <f>+H79</f>
        <v>08</v>
      </c>
      <c r="I82" s="3" t="str">
        <f>+I79</f>
        <v>OIC</v>
      </c>
      <c r="J82" s="7" t="str">
        <f>+J79</f>
        <v>TRANSPARENCIA Y RENDICIÓN DE CUENTAS</v>
      </c>
      <c r="K82" s="64">
        <v>0</v>
      </c>
    </row>
    <row r="83" spans="1:11" x14ac:dyDescent="0.25">
      <c r="A83" s="1">
        <v>2</v>
      </c>
      <c r="B83" s="1">
        <v>9</v>
      </c>
      <c r="C83" s="1">
        <v>296</v>
      </c>
      <c r="D83" s="1">
        <f>+'PPTO PRESIDENCIA'!D103</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x14ac:dyDescent="0.25">
      <c r="A85" s="1">
        <v>2</v>
      </c>
      <c r="B85" s="1">
        <v>9</v>
      </c>
      <c r="C85" s="1">
        <v>296</v>
      </c>
      <c r="D85" s="1">
        <f>+D84</f>
        <v>8</v>
      </c>
      <c r="E85" s="1">
        <v>1</v>
      </c>
      <c r="F85" s="1">
        <v>15</v>
      </c>
      <c r="G85" s="3" t="str">
        <f>+G82</f>
        <v>JRE</v>
      </c>
      <c r="H85" s="3" t="str">
        <f>+H82</f>
        <v>08</v>
      </c>
      <c r="I85" s="3" t="str">
        <f>+I82</f>
        <v>OIC</v>
      </c>
      <c r="J85" s="7" t="str">
        <f>+J82</f>
        <v>TRANSPARENCIA Y RENDICIÓN DE CUENTAS</v>
      </c>
      <c r="K85" s="64">
        <v>0</v>
      </c>
    </row>
    <row r="86" spans="1:11" x14ac:dyDescent="0.25">
      <c r="A86" s="1">
        <v>3</v>
      </c>
      <c r="B86" s="1"/>
      <c r="C86" s="1"/>
      <c r="D86" s="1"/>
      <c r="E86" s="1"/>
      <c r="F86" s="1"/>
      <c r="G86" s="1"/>
      <c r="H86" s="1"/>
      <c r="I86" s="1"/>
      <c r="J86" s="7" t="s">
        <v>121</v>
      </c>
      <c r="K86" s="64">
        <f>+K87+K95+K111</f>
        <v>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x14ac:dyDescent="0.25">
      <c r="A91" s="1">
        <v>3</v>
      </c>
      <c r="B91" s="1">
        <v>1</v>
      </c>
      <c r="C91" s="1">
        <v>314</v>
      </c>
      <c r="D91" s="1">
        <v>1</v>
      </c>
      <c r="E91" s="1">
        <v>1</v>
      </c>
      <c r="F91" s="1">
        <v>15</v>
      </c>
      <c r="G91" s="3" t="str">
        <f>+G85</f>
        <v>JRE</v>
      </c>
      <c r="H91" s="3" t="str">
        <f>+H85</f>
        <v>08</v>
      </c>
      <c r="I91" s="3" t="str">
        <f>+I85</f>
        <v>OIC</v>
      </c>
      <c r="J91" s="7" t="str">
        <f>+J85</f>
        <v>TRANSPARENCIA Y RENDICIÓN DE CUENTAS</v>
      </c>
      <c r="K91" s="64">
        <v>0</v>
      </c>
    </row>
    <row r="92" spans="1:11" x14ac:dyDescent="0.25">
      <c r="A92" s="1">
        <v>3</v>
      </c>
      <c r="B92" s="1">
        <v>1</v>
      </c>
      <c r="C92" s="1">
        <v>314</v>
      </c>
      <c r="D92" s="1">
        <f>+D80</f>
        <v>7</v>
      </c>
      <c r="E92" s="1"/>
      <c r="F92" s="1"/>
      <c r="G92" s="1"/>
      <c r="H92" s="1"/>
      <c r="I92" s="1"/>
      <c r="J92" s="7" t="s">
        <v>107</v>
      </c>
      <c r="K92" s="64">
        <f>+K93</f>
        <v>0</v>
      </c>
    </row>
    <row r="93" spans="1:11" x14ac:dyDescent="0.25">
      <c r="A93" s="1">
        <v>3</v>
      </c>
      <c r="B93" s="1">
        <v>1</v>
      </c>
      <c r="C93" s="1">
        <v>314</v>
      </c>
      <c r="D93" s="1">
        <f>+D80</f>
        <v>7</v>
      </c>
      <c r="E93" s="1">
        <v>1</v>
      </c>
      <c r="F93" s="1"/>
      <c r="G93" s="1"/>
      <c r="H93" s="1"/>
      <c r="I93" s="1"/>
      <c r="J93" s="7" t="s">
        <v>124</v>
      </c>
      <c r="K93" s="64">
        <f>+K94</f>
        <v>0</v>
      </c>
    </row>
    <row r="94" spans="1:11" x14ac:dyDescent="0.25">
      <c r="A94" s="1">
        <v>3</v>
      </c>
      <c r="B94" s="1">
        <v>1</v>
      </c>
      <c r="C94" s="1">
        <v>314</v>
      </c>
      <c r="D94" s="1">
        <f>+D80</f>
        <v>7</v>
      </c>
      <c r="E94" s="1">
        <v>1</v>
      </c>
      <c r="F94" s="1">
        <v>11</v>
      </c>
      <c r="G94" s="3" t="str">
        <f>+G91</f>
        <v>JRE</v>
      </c>
      <c r="H94" s="3" t="str">
        <f>+H91</f>
        <v>08</v>
      </c>
      <c r="I94" s="3" t="str">
        <f>+I91</f>
        <v>OIC</v>
      </c>
      <c r="J94" s="7" t="str">
        <f>+J91</f>
        <v>TRANSPARENCIA Y RENDICIÓN DE CUENTAS</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x14ac:dyDescent="0.25">
      <c r="A99" s="1">
        <v>3</v>
      </c>
      <c r="B99" s="1">
        <v>4</v>
      </c>
      <c r="C99" s="1">
        <v>341</v>
      </c>
      <c r="D99" s="1">
        <v>1</v>
      </c>
      <c r="E99" s="1">
        <v>1</v>
      </c>
      <c r="F99" s="1">
        <v>15</v>
      </c>
      <c r="G99" s="3" t="str">
        <f>+G94</f>
        <v>JRE</v>
      </c>
      <c r="H99" s="3" t="str">
        <f>+H94</f>
        <v>08</v>
      </c>
      <c r="I99" s="3" t="str">
        <f>+I94</f>
        <v>OIC</v>
      </c>
      <c r="J99" s="7" t="str">
        <f>+J94</f>
        <v>TRANSPARENCIA Y RENDICIÓN DE CUENTAS</v>
      </c>
      <c r="K99" s="64">
        <v>0</v>
      </c>
    </row>
    <row r="100" spans="1:11" x14ac:dyDescent="0.25">
      <c r="A100" s="1">
        <v>3</v>
      </c>
      <c r="B100" s="1">
        <v>4</v>
      </c>
      <c r="C100" s="1">
        <v>341</v>
      </c>
      <c r="D100" s="1">
        <f>+'PPTO PRESIDENCIA'!D100</f>
        <v>7</v>
      </c>
      <c r="E100" s="1"/>
      <c r="F100" s="1"/>
      <c r="G100" s="1"/>
      <c r="H100" s="1"/>
      <c r="I100" s="1"/>
      <c r="J100" s="7" t="s">
        <v>107</v>
      </c>
      <c r="K100" s="64">
        <f>+K101</f>
        <v>0</v>
      </c>
    </row>
    <row r="101" spans="1:11" x14ac:dyDescent="0.25">
      <c r="A101" s="1">
        <v>3</v>
      </c>
      <c r="B101" s="1">
        <v>4</v>
      </c>
      <c r="C101" s="1">
        <v>341</v>
      </c>
      <c r="D101" s="1">
        <f>+D100</f>
        <v>7</v>
      </c>
      <c r="E101" s="1">
        <v>1</v>
      </c>
      <c r="F101" s="1"/>
      <c r="G101" s="1"/>
      <c r="H101" s="1"/>
      <c r="I101" s="1"/>
      <c r="J101" s="7" t="s">
        <v>127</v>
      </c>
      <c r="K101" s="64">
        <f>+K102</f>
        <v>0</v>
      </c>
    </row>
    <row r="102" spans="1:11" x14ac:dyDescent="0.25">
      <c r="A102" s="1">
        <v>3</v>
      </c>
      <c r="B102" s="1">
        <v>4</v>
      </c>
      <c r="C102" s="1">
        <v>341</v>
      </c>
      <c r="D102" s="1">
        <f>+D100</f>
        <v>7</v>
      </c>
      <c r="E102" s="1">
        <v>1</v>
      </c>
      <c r="F102" s="1">
        <v>11</v>
      </c>
      <c r="G102" s="3" t="str">
        <f>+G99</f>
        <v>JRE</v>
      </c>
      <c r="H102" s="3" t="str">
        <f>+H99</f>
        <v>08</v>
      </c>
      <c r="I102" s="3" t="str">
        <f>+I99</f>
        <v>OIC</v>
      </c>
      <c r="J102" s="7" t="str">
        <f>+J99</f>
        <v>TRANSPARENCIA Y RENDICIÓN DE CUENTAS</v>
      </c>
      <c r="K102" s="64">
        <v>0</v>
      </c>
    </row>
    <row r="103" spans="1:11" x14ac:dyDescent="0.25">
      <c r="A103" s="1">
        <v>3</v>
      </c>
      <c r="B103" s="1">
        <v>4</v>
      </c>
      <c r="C103" s="1">
        <v>341</v>
      </c>
      <c r="D103" s="1">
        <f>+'PPTO PRESIDENCIA'!D103</f>
        <v>8</v>
      </c>
      <c r="E103" s="1"/>
      <c r="F103" s="1"/>
      <c r="G103" s="1"/>
      <c r="H103" s="1"/>
      <c r="I103" s="1"/>
      <c r="J103" s="7" t="s">
        <v>108</v>
      </c>
      <c r="K103" s="64">
        <f>+K104</f>
        <v>0</v>
      </c>
    </row>
    <row r="104" spans="1:11" x14ac:dyDescent="0.25">
      <c r="A104" s="1">
        <v>3</v>
      </c>
      <c r="B104" s="1">
        <v>4</v>
      </c>
      <c r="C104" s="1">
        <v>341</v>
      </c>
      <c r="D104" s="1">
        <f>+'PPTO PRESIDENCIA'!D104</f>
        <v>8</v>
      </c>
      <c r="E104" s="1">
        <v>1</v>
      </c>
      <c r="F104" s="1"/>
      <c r="G104" s="1"/>
      <c r="H104" s="1"/>
      <c r="I104" s="1"/>
      <c r="J104" s="7" t="s">
        <v>127</v>
      </c>
      <c r="K104" s="64">
        <f>+K105</f>
        <v>0</v>
      </c>
    </row>
    <row r="105" spans="1:11" x14ac:dyDescent="0.25">
      <c r="A105" s="1">
        <v>3</v>
      </c>
      <c r="B105" s="1">
        <v>4</v>
      </c>
      <c r="C105" s="1">
        <v>341</v>
      </c>
      <c r="D105" s="1">
        <f>+D103</f>
        <v>8</v>
      </c>
      <c r="E105" s="1">
        <v>1</v>
      </c>
      <c r="F105" s="1">
        <v>15</v>
      </c>
      <c r="G105" s="3" t="str">
        <f>+G102</f>
        <v>JRE</v>
      </c>
      <c r="H105" s="3" t="str">
        <f>+H102</f>
        <v>08</v>
      </c>
      <c r="I105" s="3" t="str">
        <f>+I102</f>
        <v>OIC</v>
      </c>
      <c r="J105" s="7" t="str">
        <f>+J102</f>
        <v>TRANSPARENCIA Y RENDICIÓN DE CUENTAS</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+D100</f>
        <v>7</v>
      </c>
      <c r="E108" s="1"/>
      <c r="F108" s="1"/>
      <c r="G108" s="1"/>
      <c r="H108" s="1"/>
      <c r="I108" s="1"/>
      <c r="J108" s="7" t="s">
        <v>107</v>
      </c>
      <c r="K108" s="64">
        <f>+K109</f>
        <v>0</v>
      </c>
    </row>
    <row r="109" spans="1:11" x14ac:dyDescent="0.25">
      <c r="A109" s="1">
        <v>3</v>
      </c>
      <c r="B109" s="1">
        <v>5</v>
      </c>
      <c r="C109" s="1">
        <v>353</v>
      </c>
      <c r="D109" s="1">
        <f>+D100</f>
        <v>7</v>
      </c>
      <c r="E109" s="1">
        <v>1</v>
      </c>
      <c r="F109" s="1"/>
      <c r="G109" s="1"/>
      <c r="H109" s="1"/>
      <c r="I109" s="1"/>
      <c r="J109" s="7" t="s">
        <v>130</v>
      </c>
      <c r="K109" s="64">
        <f>+K110</f>
        <v>0</v>
      </c>
    </row>
    <row r="110" spans="1:11" x14ac:dyDescent="0.25">
      <c r="A110" s="1">
        <v>3</v>
      </c>
      <c r="B110" s="1">
        <v>5</v>
      </c>
      <c r="C110" s="1">
        <v>353</v>
      </c>
      <c r="D110" s="1">
        <f>+D100</f>
        <v>7</v>
      </c>
      <c r="E110" s="1">
        <v>1</v>
      </c>
      <c r="F110" s="1">
        <v>11</v>
      </c>
      <c r="G110" s="3" t="str">
        <f>+G105</f>
        <v>JRE</v>
      </c>
      <c r="H110" s="3" t="str">
        <f>+H105</f>
        <v>08</v>
      </c>
      <c r="I110" s="3" t="str">
        <f>+I105</f>
        <v>OIC</v>
      </c>
      <c r="J110" s="7" t="str">
        <f>+J105</f>
        <v>TRANSPARENCIA Y RENDICIÓN DE CUENTAS</v>
      </c>
      <c r="K110" s="64">
        <v>0</v>
      </c>
    </row>
    <row r="111" spans="1:11" x14ac:dyDescent="0.25">
      <c r="A111" s="1">
        <v>3</v>
      </c>
      <c r="B111" s="1">
        <v>9</v>
      </c>
      <c r="C111" s="1"/>
      <c r="D111" s="1"/>
      <c r="E111" s="1"/>
      <c r="F111" s="1"/>
      <c r="G111" s="1"/>
      <c r="H111" s="1"/>
      <c r="I111" s="1"/>
      <c r="J111" s="7" t="s">
        <v>131</v>
      </c>
      <c r="K111" s="64">
        <f>+K112</f>
        <v>0</v>
      </c>
    </row>
    <row r="112" spans="1:11" x14ac:dyDescent="0.25">
      <c r="A112" s="1">
        <v>3</v>
      </c>
      <c r="B112" s="1">
        <v>9</v>
      </c>
      <c r="C112" s="1">
        <v>395</v>
      </c>
      <c r="D112" s="1"/>
      <c r="E112" s="1"/>
      <c r="F112" s="1"/>
      <c r="G112" s="1"/>
      <c r="H112" s="1"/>
      <c r="I112" s="1"/>
      <c r="J112" s="7" t="s">
        <v>132</v>
      </c>
      <c r="K112" s="64">
        <f>+K113+K116</f>
        <v>0</v>
      </c>
    </row>
    <row r="113" spans="1:11" x14ac:dyDescent="0.25">
      <c r="A113" s="1">
        <v>3</v>
      </c>
      <c r="B113" s="1">
        <v>9</v>
      </c>
      <c r="C113" s="1">
        <v>395</v>
      </c>
      <c r="D113" s="1">
        <v>1</v>
      </c>
      <c r="E113" s="1"/>
      <c r="F113" s="1"/>
      <c r="G113" s="1"/>
      <c r="H113" s="1"/>
      <c r="I113" s="1"/>
      <c r="J113" s="7" t="s">
        <v>94</v>
      </c>
      <c r="K113" s="64">
        <f>+K114</f>
        <v>0</v>
      </c>
    </row>
    <row r="114" spans="1:11" x14ac:dyDescent="0.25">
      <c r="A114" s="1">
        <v>3</v>
      </c>
      <c r="B114" s="1">
        <v>9</v>
      </c>
      <c r="C114" s="1">
        <v>395</v>
      </c>
      <c r="D114" s="1">
        <v>1</v>
      </c>
      <c r="E114" s="1">
        <v>1</v>
      </c>
      <c r="F114" s="1"/>
      <c r="G114" s="1"/>
      <c r="H114" s="1"/>
      <c r="I114" s="1"/>
      <c r="J114" s="7" t="s">
        <v>133</v>
      </c>
      <c r="K114" s="64">
        <f>+K115</f>
        <v>0</v>
      </c>
    </row>
    <row r="115" spans="1:11" x14ac:dyDescent="0.25">
      <c r="A115" s="1">
        <v>3</v>
      </c>
      <c r="B115" s="1">
        <v>9</v>
      </c>
      <c r="C115" s="1">
        <v>395</v>
      </c>
      <c r="D115" s="1">
        <v>1</v>
      </c>
      <c r="E115" s="1">
        <v>1</v>
      </c>
      <c r="F115" s="1">
        <v>15</v>
      </c>
      <c r="G115" s="3" t="str">
        <f>+G110</f>
        <v>JRE</v>
      </c>
      <c r="H115" s="3" t="str">
        <f>+H110</f>
        <v>08</v>
      </c>
      <c r="I115" s="3" t="str">
        <f>+I110</f>
        <v>OIC</v>
      </c>
      <c r="J115" s="7" t="str">
        <f>+J110</f>
        <v>TRANSPARENCIA Y RENDICIÓN DE CUENTAS</v>
      </c>
      <c r="K115" s="64">
        <v>0</v>
      </c>
    </row>
    <row r="116" spans="1:11" x14ac:dyDescent="0.25">
      <c r="A116" s="1">
        <v>3</v>
      </c>
      <c r="B116" s="1">
        <v>9</v>
      </c>
      <c r="C116" s="1">
        <v>395</v>
      </c>
      <c r="D116" s="1">
        <v>1</v>
      </c>
      <c r="E116" s="1">
        <v>2</v>
      </c>
      <c r="F116" s="1"/>
      <c r="G116" s="1"/>
      <c r="H116" s="1"/>
      <c r="I116" s="1"/>
      <c r="J116" s="7" t="s">
        <v>134</v>
      </c>
      <c r="K116" s="64">
        <f>+K117</f>
        <v>0</v>
      </c>
    </row>
    <row r="117" spans="1:11" x14ac:dyDescent="0.25">
      <c r="A117" s="1">
        <v>3</v>
      </c>
      <c r="B117" s="1">
        <v>9</v>
      </c>
      <c r="C117" s="1">
        <v>395</v>
      </c>
      <c r="D117" s="1">
        <v>1</v>
      </c>
      <c r="E117" s="1">
        <v>2</v>
      </c>
      <c r="F117" s="1">
        <v>15</v>
      </c>
      <c r="G117" s="3" t="str">
        <f>+G115</f>
        <v>JRE</v>
      </c>
      <c r="H117" s="3" t="str">
        <f>+H115</f>
        <v>08</v>
      </c>
      <c r="I117" s="3" t="str">
        <f>+I115</f>
        <v>OIC</v>
      </c>
      <c r="J117" s="7" t="str">
        <f>+J115</f>
        <v>TRANSPARENCIA Y RENDICIÓN DE CUENTAS</v>
      </c>
      <c r="K117" s="64">
        <v>0</v>
      </c>
    </row>
    <row r="118" spans="1:11" x14ac:dyDescent="0.25">
      <c r="A118" s="1">
        <v>4</v>
      </c>
      <c r="B118" s="1"/>
      <c r="C118" s="1"/>
      <c r="D118" s="1"/>
      <c r="E118" s="1"/>
      <c r="F118" s="1"/>
      <c r="G118" s="1"/>
      <c r="H118" s="1"/>
      <c r="I118" s="1"/>
      <c r="J118" s="7" t="s">
        <v>135</v>
      </c>
      <c r="K118" s="64">
        <f>+K119</f>
        <v>0</v>
      </c>
    </row>
    <row r="119" spans="1:11" x14ac:dyDescent="0.25">
      <c r="A119" s="1">
        <v>4</v>
      </c>
      <c r="B119" s="1">
        <v>3</v>
      </c>
      <c r="C119" s="1"/>
      <c r="D119" s="1"/>
      <c r="E119" s="1"/>
      <c r="F119" s="1"/>
      <c r="G119" s="1"/>
      <c r="H119" s="1"/>
      <c r="I119" s="1"/>
      <c r="J119" s="7" t="s">
        <v>136</v>
      </c>
      <c r="K119" s="64">
        <f>+K120</f>
        <v>0</v>
      </c>
    </row>
    <row r="120" spans="1:11" x14ac:dyDescent="0.25">
      <c r="A120" s="1">
        <v>4</v>
      </c>
      <c r="B120" s="1">
        <v>3</v>
      </c>
      <c r="C120" s="1">
        <v>438</v>
      </c>
      <c r="D120" s="1"/>
      <c r="E120" s="1"/>
      <c r="F120" s="1"/>
      <c r="G120" s="1"/>
      <c r="H120" s="1"/>
      <c r="I120" s="1"/>
      <c r="J120" s="7" t="s">
        <v>137</v>
      </c>
      <c r="K120" s="64">
        <f>+K121</f>
        <v>0</v>
      </c>
    </row>
    <row r="121" spans="1:11" x14ac:dyDescent="0.25">
      <c r="A121" s="1">
        <v>4</v>
      </c>
      <c r="B121" s="1">
        <v>3</v>
      </c>
      <c r="C121" s="1">
        <v>438</v>
      </c>
      <c r="D121" s="1">
        <v>1</v>
      </c>
      <c r="E121" s="1"/>
      <c r="F121" s="1"/>
      <c r="G121" s="1"/>
      <c r="H121" s="1"/>
      <c r="I121" s="1"/>
      <c r="J121" s="7" t="s">
        <v>94</v>
      </c>
      <c r="K121" s="64">
        <f>+K122</f>
        <v>0</v>
      </c>
    </row>
    <row r="122" spans="1:11" x14ac:dyDescent="0.25">
      <c r="A122" s="1">
        <v>4</v>
      </c>
      <c r="B122" s="1">
        <v>3</v>
      </c>
      <c r="C122" s="1">
        <v>438</v>
      </c>
      <c r="D122" s="1">
        <v>1</v>
      </c>
      <c r="E122" s="1">
        <v>1</v>
      </c>
      <c r="F122" s="1"/>
      <c r="G122" s="1"/>
      <c r="H122" s="1"/>
      <c r="I122" s="1"/>
      <c r="J122" s="7" t="s">
        <v>138</v>
      </c>
      <c r="K122" s="64">
        <f>+K123</f>
        <v>0</v>
      </c>
    </row>
    <row r="123" spans="1:11" x14ac:dyDescent="0.25">
      <c r="A123" s="1">
        <v>4</v>
      </c>
      <c r="B123" s="1">
        <v>3</v>
      </c>
      <c r="C123" s="1">
        <v>438</v>
      </c>
      <c r="D123" s="1">
        <v>1</v>
      </c>
      <c r="E123" s="1">
        <v>1</v>
      </c>
      <c r="F123" s="1">
        <v>15</v>
      </c>
      <c r="G123" s="3" t="str">
        <f>+G117</f>
        <v>JRE</v>
      </c>
      <c r="H123" s="3" t="str">
        <f>+H117</f>
        <v>08</v>
      </c>
      <c r="I123" s="3" t="str">
        <f>+I117</f>
        <v>OIC</v>
      </c>
      <c r="J123" s="7" t="str">
        <f>+J117</f>
        <v>TRANSPARENCIA Y RENDICIÓN DE CUENTAS</v>
      </c>
      <c r="K123" s="64">
        <v>0</v>
      </c>
    </row>
    <row r="124" spans="1:11" x14ac:dyDescent="0.25">
      <c r="A124" s="1">
        <v>5</v>
      </c>
      <c r="B124" s="1"/>
      <c r="C124" s="1"/>
      <c r="D124" s="1"/>
      <c r="E124" s="1"/>
      <c r="F124" s="1"/>
      <c r="G124" s="3"/>
      <c r="H124" s="3"/>
      <c r="I124" s="3"/>
      <c r="J124" s="7" t="s">
        <v>162</v>
      </c>
      <c r="K124" s="64">
        <f>+K125+K130+K135</f>
        <v>0</v>
      </c>
    </row>
    <row r="125" spans="1:11" x14ac:dyDescent="0.25">
      <c r="A125" s="1">
        <v>5</v>
      </c>
      <c r="B125" s="1">
        <v>1</v>
      </c>
      <c r="C125" s="1"/>
      <c r="D125" s="1"/>
      <c r="E125" s="1"/>
      <c r="F125" s="1"/>
      <c r="G125" s="3"/>
      <c r="H125" s="3"/>
      <c r="I125" s="3"/>
      <c r="J125" s="7" t="s">
        <v>163</v>
      </c>
      <c r="K125" s="64">
        <f>+K126</f>
        <v>0</v>
      </c>
    </row>
    <row r="126" spans="1:11" x14ac:dyDescent="0.25">
      <c r="A126" s="1">
        <v>5</v>
      </c>
      <c r="B126" s="1">
        <v>1</v>
      </c>
      <c r="C126" s="1">
        <v>515</v>
      </c>
      <c r="D126" s="1"/>
      <c r="E126" s="1"/>
      <c r="F126" s="1"/>
      <c r="G126" s="3"/>
      <c r="H126" s="3"/>
      <c r="I126" s="3"/>
      <c r="J126" s="7" t="s">
        <v>164</v>
      </c>
      <c r="K126" s="64">
        <f>+K127</f>
        <v>0</v>
      </c>
    </row>
    <row r="127" spans="1:11" x14ac:dyDescent="0.25">
      <c r="A127" s="1">
        <v>5</v>
      </c>
      <c r="B127" s="1">
        <v>1</v>
      </c>
      <c r="C127" s="1">
        <v>515</v>
      </c>
      <c r="D127" s="1">
        <v>3</v>
      </c>
      <c r="E127" s="1"/>
      <c r="F127" s="1"/>
      <c r="G127" s="3"/>
      <c r="H127" s="3"/>
      <c r="I127" s="3"/>
      <c r="J127" s="7" t="s">
        <v>165</v>
      </c>
      <c r="K127" s="64">
        <f>+K128</f>
        <v>0</v>
      </c>
    </row>
    <row r="128" spans="1:11" x14ac:dyDescent="0.25">
      <c r="A128" s="1">
        <v>5</v>
      </c>
      <c r="B128" s="1">
        <v>1</v>
      </c>
      <c r="C128" s="1">
        <v>515</v>
      </c>
      <c r="D128" s="1">
        <v>3</v>
      </c>
      <c r="E128" s="1">
        <v>1</v>
      </c>
      <c r="F128" s="1"/>
      <c r="G128" s="3"/>
      <c r="H128" s="3"/>
      <c r="I128" s="3"/>
      <c r="J128" s="7" t="s">
        <v>166</v>
      </c>
      <c r="K128" s="64">
        <f>+K129</f>
        <v>0</v>
      </c>
    </row>
    <row r="129" spans="1:11" x14ac:dyDescent="0.25">
      <c r="A129" s="1">
        <v>5</v>
      </c>
      <c r="B129" s="1">
        <v>1</v>
      </c>
      <c r="C129" s="1">
        <v>515</v>
      </c>
      <c r="D129" s="1">
        <v>3</v>
      </c>
      <c r="E129" s="1">
        <v>1</v>
      </c>
      <c r="F129" s="1">
        <v>25</v>
      </c>
      <c r="G129" s="3" t="str">
        <f>+G123</f>
        <v>JRE</v>
      </c>
      <c r="H129" s="3" t="str">
        <f>+H123</f>
        <v>08</v>
      </c>
      <c r="I129" s="3" t="str">
        <f>+I123</f>
        <v>OIC</v>
      </c>
      <c r="J129" s="7" t="str">
        <f>+J123</f>
        <v>TRANSPARENCIA Y RENDICIÓN DE CUENTAS</v>
      </c>
      <c r="K129" s="64"/>
    </row>
    <row r="130" spans="1:11" x14ac:dyDescent="0.25">
      <c r="A130" s="1">
        <v>5</v>
      </c>
      <c r="B130" s="1">
        <v>4</v>
      </c>
      <c r="C130" s="1"/>
      <c r="D130" s="1"/>
      <c r="E130" s="1"/>
      <c r="F130" s="1"/>
      <c r="G130" s="3"/>
      <c r="H130" s="3"/>
      <c r="I130" s="3"/>
      <c r="J130" s="7" t="s">
        <v>168</v>
      </c>
      <c r="K130" s="64">
        <f>+K131</f>
        <v>0</v>
      </c>
    </row>
    <row r="131" spans="1:11" x14ac:dyDescent="0.25">
      <c r="A131" s="1">
        <v>5</v>
      </c>
      <c r="B131" s="1">
        <v>4</v>
      </c>
      <c r="C131" s="1">
        <v>541</v>
      </c>
      <c r="D131" s="1"/>
      <c r="E131" s="1"/>
      <c r="F131" s="1"/>
      <c r="G131" s="3"/>
      <c r="H131" s="3"/>
      <c r="I131" s="3"/>
      <c r="J131" s="7" t="s">
        <v>169</v>
      </c>
      <c r="K131" s="64">
        <f>+K132</f>
        <v>0</v>
      </c>
    </row>
    <row r="132" spans="1:11" x14ac:dyDescent="0.25">
      <c r="A132" s="1">
        <v>5</v>
      </c>
      <c r="B132" s="1">
        <v>4</v>
      </c>
      <c r="C132" s="1">
        <v>541</v>
      </c>
      <c r="D132" s="1">
        <v>3</v>
      </c>
      <c r="E132" s="1"/>
      <c r="F132" s="1"/>
      <c r="G132" s="3"/>
      <c r="H132" s="3"/>
      <c r="I132" s="3"/>
      <c r="J132" s="7" t="s">
        <v>165</v>
      </c>
      <c r="K132" s="64">
        <f>+K133</f>
        <v>0</v>
      </c>
    </row>
    <row r="133" spans="1:11" x14ac:dyDescent="0.25">
      <c r="A133" s="1">
        <v>5</v>
      </c>
      <c r="B133" s="1">
        <v>4</v>
      </c>
      <c r="C133" s="1">
        <v>541</v>
      </c>
      <c r="D133" s="1">
        <v>3</v>
      </c>
      <c r="E133" s="1">
        <v>1</v>
      </c>
      <c r="F133" s="1"/>
      <c r="G133" s="3"/>
      <c r="H133" s="3"/>
      <c r="I133" s="3"/>
      <c r="J133" s="7" t="s">
        <v>169</v>
      </c>
      <c r="K133" s="64">
        <f>+K134</f>
        <v>0</v>
      </c>
    </row>
    <row r="134" spans="1:11" x14ac:dyDescent="0.25">
      <c r="A134" s="1">
        <v>5</v>
      </c>
      <c r="B134" s="1">
        <v>4</v>
      </c>
      <c r="C134" s="1">
        <v>541</v>
      </c>
      <c r="D134" s="1">
        <v>3</v>
      </c>
      <c r="E134" s="1">
        <v>1</v>
      </c>
      <c r="F134" s="1">
        <v>25</v>
      </c>
      <c r="G134" s="3" t="str">
        <f>+G129</f>
        <v>JRE</v>
      </c>
      <c r="H134" s="3" t="str">
        <f>+H129</f>
        <v>08</v>
      </c>
      <c r="I134" s="3" t="str">
        <f>+I129</f>
        <v>OIC</v>
      </c>
      <c r="J134" s="7" t="str">
        <f>+J129</f>
        <v>TRANSPARENCIA Y RENDICIÓN DE CUENTAS</v>
      </c>
      <c r="K134" s="64">
        <v>0</v>
      </c>
    </row>
    <row r="135" spans="1:11" x14ac:dyDescent="0.25">
      <c r="A135" s="1">
        <v>5</v>
      </c>
      <c r="B135" s="1">
        <v>6</v>
      </c>
      <c r="C135" s="1"/>
      <c r="D135" s="1"/>
      <c r="E135" s="1"/>
      <c r="F135" s="1"/>
      <c r="G135" s="3"/>
      <c r="H135" s="3"/>
      <c r="I135" s="3"/>
      <c r="J135" s="7" t="s">
        <v>171</v>
      </c>
      <c r="K135" s="64">
        <f>+K136</f>
        <v>0</v>
      </c>
    </row>
    <row r="136" spans="1:11" x14ac:dyDescent="0.25">
      <c r="A136" s="1">
        <v>5</v>
      </c>
      <c r="B136" s="1">
        <v>6</v>
      </c>
      <c r="C136" s="1">
        <v>565</v>
      </c>
      <c r="D136" s="1"/>
      <c r="E136" s="1"/>
      <c r="F136" s="1"/>
      <c r="G136" s="3"/>
      <c r="H136" s="3"/>
      <c r="I136" s="3"/>
      <c r="J136" s="7" t="s">
        <v>172</v>
      </c>
      <c r="K136" s="64">
        <f>+K137</f>
        <v>0</v>
      </c>
    </row>
    <row r="137" spans="1:11" x14ac:dyDescent="0.25">
      <c r="A137" s="1">
        <v>5</v>
      </c>
      <c r="B137" s="1">
        <v>6</v>
      </c>
      <c r="C137" s="1">
        <v>565</v>
      </c>
      <c r="D137" s="1">
        <v>3</v>
      </c>
      <c r="E137" s="1"/>
      <c r="F137" s="1"/>
      <c r="G137" s="3"/>
      <c r="H137" s="3"/>
      <c r="I137" s="3"/>
      <c r="J137" s="7" t="s">
        <v>165</v>
      </c>
      <c r="K137" s="64">
        <f>+K138</f>
        <v>0</v>
      </c>
    </row>
    <row r="138" spans="1:11" x14ac:dyDescent="0.25">
      <c r="A138" s="1">
        <v>5</v>
      </c>
      <c r="B138" s="1">
        <v>6</v>
      </c>
      <c r="C138" s="1">
        <v>565</v>
      </c>
      <c r="D138" s="1">
        <v>3</v>
      </c>
      <c r="E138" s="1">
        <v>1</v>
      </c>
      <c r="F138" s="1"/>
      <c r="G138" s="3"/>
      <c r="H138" s="3"/>
      <c r="I138" s="3"/>
      <c r="J138" s="7" t="s">
        <v>172</v>
      </c>
      <c r="K138" s="64">
        <f>+K139</f>
        <v>0</v>
      </c>
    </row>
    <row r="139" spans="1:11" x14ac:dyDescent="0.25">
      <c r="A139" s="1">
        <v>5</v>
      </c>
      <c r="B139" s="1">
        <v>6</v>
      </c>
      <c r="C139" s="1">
        <v>565</v>
      </c>
      <c r="D139" s="1">
        <v>3</v>
      </c>
      <c r="E139" s="1">
        <v>1</v>
      </c>
      <c r="F139" s="1">
        <v>25</v>
      </c>
      <c r="G139" s="3" t="str">
        <f>+G134</f>
        <v>JRE</v>
      </c>
      <c r="H139" s="3" t="str">
        <f>+H134</f>
        <v>08</v>
      </c>
      <c r="I139" s="3" t="str">
        <f>+I134</f>
        <v>OIC</v>
      </c>
      <c r="J139" s="7" t="str">
        <f>+J134</f>
        <v>TRANSPARENCIA Y RENDICIÓN DE CUENTAS</v>
      </c>
      <c r="K139" s="64">
        <v>0</v>
      </c>
    </row>
    <row r="140" spans="1:11" x14ac:dyDescent="0.25">
      <c r="A140" s="1">
        <v>6</v>
      </c>
      <c r="B140" s="1"/>
      <c r="C140" s="1"/>
      <c r="D140" s="1"/>
      <c r="E140" s="1"/>
      <c r="F140" s="1"/>
      <c r="G140" s="3"/>
      <c r="H140" s="3"/>
      <c r="I140" s="3"/>
      <c r="J140" s="7" t="s">
        <v>143</v>
      </c>
      <c r="K140" s="64">
        <v>0</v>
      </c>
    </row>
    <row r="141" spans="1:11" x14ac:dyDescent="0.25">
      <c r="A141" s="1">
        <v>6</v>
      </c>
      <c r="B141" s="1">
        <v>1</v>
      </c>
      <c r="C141" s="1"/>
      <c r="D141" s="1"/>
      <c r="E141" s="1"/>
      <c r="F141" s="1"/>
      <c r="G141" s="3"/>
      <c r="H141" s="3"/>
      <c r="I141" s="3"/>
      <c r="J141" s="7" t="s">
        <v>144</v>
      </c>
      <c r="K141" s="64">
        <v>0</v>
      </c>
    </row>
    <row r="142" spans="1:11" x14ac:dyDescent="0.25">
      <c r="A142" s="1">
        <v>6</v>
      </c>
      <c r="B142" s="1">
        <v>1</v>
      </c>
      <c r="C142" s="1">
        <v>612</v>
      </c>
      <c r="D142" s="1"/>
      <c r="E142" s="1"/>
      <c r="F142" s="1"/>
      <c r="G142" s="3"/>
      <c r="H142" s="3"/>
      <c r="I142" s="3"/>
      <c r="J142" s="7" t="s">
        <v>145</v>
      </c>
      <c r="K142" s="64">
        <v>0</v>
      </c>
    </row>
    <row r="143" spans="1:11" x14ac:dyDescent="0.25">
      <c r="A143" s="1">
        <v>6</v>
      </c>
      <c r="B143" s="1">
        <v>1</v>
      </c>
      <c r="C143" s="1">
        <v>612</v>
      </c>
      <c r="D143" s="1">
        <v>2</v>
      </c>
      <c r="E143" s="1"/>
      <c r="F143" s="1"/>
      <c r="G143" s="3"/>
      <c r="H143" s="3"/>
      <c r="I143" s="3"/>
      <c r="J143" s="7" t="s">
        <v>146</v>
      </c>
      <c r="K143" s="64">
        <v>0</v>
      </c>
    </row>
    <row r="144" spans="1:11" x14ac:dyDescent="0.25">
      <c r="A144" s="1">
        <v>6</v>
      </c>
      <c r="B144" s="1">
        <v>1</v>
      </c>
      <c r="C144" s="1">
        <v>612</v>
      </c>
      <c r="D144" s="1">
        <v>2</v>
      </c>
      <c r="E144" s="1">
        <v>1</v>
      </c>
      <c r="F144" s="1"/>
      <c r="G144" s="3"/>
      <c r="H144" s="3"/>
      <c r="I144" s="3"/>
      <c r="J144" s="7" t="s">
        <v>147</v>
      </c>
      <c r="K144" s="64">
        <v>0</v>
      </c>
    </row>
    <row r="145" spans="1:11" x14ac:dyDescent="0.25">
      <c r="A145" s="1">
        <v>6</v>
      </c>
      <c r="B145" s="1">
        <v>1</v>
      </c>
      <c r="C145" s="1">
        <v>612</v>
      </c>
      <c r="D145" s="1">
        <v>2</v>
      </c>
      <c r="E145" s="1">
        <v>1</v>
      </c>
      <c r="F145" s="1">
        <v>25</v>
      </c>
      <c r="G145" s="3"/>
      <c r="H145" s="3"/>
      <c r="I145" s="3"/>
      <c r="J145" s="7" t="s">
        <v>148</v>
      </c>
      <c r="K145" s="64">
        <v>0</v>
      </c>
    </row>
    <row r="146" spans="1:11" x14ac:dyDescent="0.25">
      <c r="A146" s="1">
        <v>6</v>
      </c>
      <c r="B146" s="1">
        <v>1</v>
      </c>
      <c r="C146" s="1">
        <v>612</v>
      </c>
      <c r="D146" s="1">
        <v>2</v>
      </c>
      <c r="E146" s="1">
        <v>1</v>
      </c>
      <c r="F146" s="1"/>
      <c r="G146" s="3"/>
      <c r="H146" s="3"/>
      <c r="I146" s="3"/>
      <c r="J146" s="7" t="s">
        <v>149</v>
      </c>
      <c r="K146" s="64">
        <v>0</v>
      </c>
    </row>
    <row r="147" spans="1:11" x14ac:dyDescent="0.25">
      <c r="A147" s="1">
        <v>6</v>
      </c>
      <c r="B147" s="1">
        <v>1</v>
      </c>
      <c r="C147" s="1">
        <v>612</v>
      </c>
      <c r="D147" s="1">
        <v>2</v>
      </c>
      <c r="E147" s="1">
        <v>1</v>
      </c>
      <c r="F147" s="1"/>
      <c r="G147" s="3"/>
      <c r="H147" s="3"/>
      <c r="I147" s="3"/>
      <c r="J147" s="7" t="s">
        <v>150</v>
      </c>
      <c r="K147" s="64">
        <v>0</v>
      </c>
    </row>
    <row r="148" spans="1:11" x14ac:dyDescent="0.25">
      <c r="A148" s="1">
        <v>6</v>
      </c>
      <c r="B148" s="1">
        <v>1</v>
      </c>
      <c r="C148" s="1">
        <v>612</v>
      </c>
      <c r="D148" s="1">
        <v>2</v>
      </c>
      <c r="E148" s="1">
        <v>1</v>
      </c>
      <c r="F148" s="1"/>
      <c r="G148" s="3"/>
      <c r="H148" s="3"/>
      <c r="I148" s="3"/>
      <c r="J148" s="7" t="s">
        <v>151</v>
      </c>
      <c r="K148" s="64">
        <v>0</v>
      </c>
    </row>
    <row r="149" spans="1:11" x14ac:dyDescent="0.25">
      <c r="A149" s="1">
        <v>6</v>
      </c>
      <c r="B149" s="1">
        <v>1</v>
      </c>
      <c r="C149" s="1">
        <v>612</v>
      </c>
      <c r="D149" s="1">
        <v>2</v>
      </c>
      <c r="E149" s="1">
        <v>1</v>
      </c>
      <c r="F149" s="1"/>
      <c r="G149" s="3"/>
      <c r="H149" s="3"/>
      <c r="I149" s="3"/>
      <c r="J149" s="7" t="s">
        <v>152</v>
      </c>
      <c r="K149" s="64">
        <v>0</v>
      </c>
    </row>
    <row r="150" spans="1:11" x14ac:dyDescent="0.25">
      <c r="A150" s="1">
        <v>6</v>
      </c>
      <c r="B150" s="1">
        <v>1</v>
      </c>
      <c r="C150" s="1">
        <v>612</v>
      </c>
      <c r="D150" s="1">
        <v>2</v>
      </c>
      <c r="E150" s="1">
        <v>1</v>
      </c>
      <c r="F150" s="1"/>
      <c r="G150" s="3"/>
      <c r="H150" s="3"/>
      <c r="I150" s="3"/>
      <c r="J150" s="7" t="s">
        <v>153</v>
      </c>
      <c r="K150" s="64">
        <v>0</v>
      </c>
    </row>
    <row r="151" spans="1:11" x14ac:dyDescent="0.25">
      <c r="A151" s="1">
        <v>6</v>
      </c>
      <c r="B151" s="1">
        <v>1</v>
      </c>
      <c r="C151" s="1">
        <v>612</v>
      </c>
      <c r="D151" s="1">
        <v>2</v>
      </c>
      <c r="E151" s="1">
        <v>1</v>
      </c>
      <c r="F151" s="1"/>
      <c r="G151" s="3"/>
      <c r="H151" s="3"/>
      <c r="I151" s="3"/>
      <c r="J151" s="7" t="s">
        <v>154</v>
      </c>
      <c r="K151" s="64">
        <v>0</v>
      </c>
    </row>
    <row r="152" spans="1:11" x14ac:dyDescent="0.25">
      <c r="A152" s="1">
        <v>6</v>
      </c>
      <c r="B152" s="1">
        <v>1</v>
      </c>
      <c r="C152" s="1">
        <v>612</v>
      </c>
      <c r="D152" s="1">
        <v>2</v>
      </c>
      <c r="E152" s="1">
        <v>1</v>
      </c>
      <c r="F152" s="1">
        <v>25</v>
      </c>
      <c r="G152" s="3"/>
      <c r="H152" s="3"/>
      <c r="I152" s="3"/>
      <c r="J152" s="7" t="s">
        <v>148</v>
      </c>
      <c r="K152" s="64">
        <v>0</v>
      </c>
    </row>
    <row r="153" spans="1:11" x14ac:dyDescent="0.25">
      <c r="A153" s="1">
        <v>6</v>
      </c>
      <c r="B153" s="1">
        <v>1</v>
      </c>
      <c r="C153" s="1">
        <v>612</v>
      </c>
      <c r="D153" s="1">
        <v>2</v>
      </c>
      <c r="E153" s="1">
        <v>1</v>
      </c>
      <c r="F153" s="1"/>
      <c r="G153" s="3"/>
      <c r="H153" s="3"/>
      <c r="I153" s="3"/>
      <c r="J153" s="7" t="s">
        <v>155</v>
      </c>
      <c r="K153" s="64">
        <v>0</v>
      </c>
    </row>
    <row r="154" spans="1:11" x14ac:dyDescent="0.25">
      <c r="A154" s="1">
        <v>6</v>
      </c>
      <c r="B154" s="1">
        <v>1</v>
      </c>
      <c r="C154" s="1">
        <v>612</v>
      </c>
      <c r="D154" s="1">
        <v>2</v>
      </c>
      <c r="E154" s="1">
        <v>1</v>
      </c>
      <c r="F154" s="1">
        <v>25</v>
      </c>
      <c r="G154" s="3"/>
      <c r="H154" s="3"/>
      <c r="I154" s="3"/>
      <c r="J154" s="7" t="s">
        <v>148</v>
      </c>
      <c r="K154" s="64">
        <v>0</v>
      </c>
    </row>
    <row r="155" spans="1:11" x14ac:dyDescent="0.25">
      <c r="A155" s="1">
        <v>6</v>
      </c>
      <c r="B155" s="1">
        <v>1</v>
      </c>
      <c r="C155" s="1">
        <v>612</v>
      </c>
      <c r="D155" s="1">
        <v>2</v>
      </c>
      <c r="E155" s="1">
        <v>1</v>
      </c>
      <c r="F155" s="1"/>
      <c r="G155" s="3"/>
      <c r="H155" s="3"/>
      <c r="I155" s="3"/>
      <c r="J155" s="7" t="s">
        <v>156</v>
      </c>
      <c r="K155" s="64">
        <v>0</v>
      </c>
    </row>
    <row r="156" spans="1:11" x14ac:dyDescent="0.25">
      <c r="A156" s="1">
        <v>6</v>
      </c>
      <c r="B156" s="1">
        <v>1</v>
      </c>
      <c r="C156" s="1">
        <v>612</v>
      </c>
      <c r="D156" s="1">
        <v>2</v>
      </c>
      <c r="E156" s="1">
        <v>1</v>
      </c>
      <c r="F156" s="1">
        <v>25</v>
      </c>
      <c r="G156" s="3"/>
      <c r="H156" s="3"/>
      <c r="I156" s="3"/>
      <c r="J156" s="7" t="s">
        <v>148</v>
      </c>
      <c r="K156" s="64">
        <v>0</v>
      </c>
    </row>
    <row r="157" spans="1:11" x14ac:dyDescent="0.25">
      <c r="A157" s="1">
        <v>6</v>
      </c>
      <c r="B157" s="1">
        <v>1</v>
      </c>
      <c r="C157" s="1">
        <v>612</v>
      </c>
      <c r="D157" s="1">
        <v>2</v>
      </c>
      <c r="E157" s="1">
        <v>1</v>
      </c>
      <c r="F157" s="1"/>
      <c r="G157" s="3"/>
      <c r="H157" s="3"/>
      <c r="I157" s="3"/>
      <c r="J157" s="7" t="s">
        <v>157</v>
      </c>
      <c r="K157" s="64">
        <v>0</v>
      </c>
    </row>
    <row r="158" spans="1:11" x14ac:dyDescent="0.25">
      <c r="A158" s="1">
        <v>6</v>
      </c>
      <c r="B158" s="1">
        <v>1</v>
      </c>
      <c r="C158" s="1">
        <v>612</v>
      </c>
      <c r="D158" s="1">
        <v>2</v>
      </c>
      <c r="E158" s="1">
        <v>1</v>
      </c>
      <c r="F158" s="1">
        <v>25</v>
      </c>
      <c r="G158" s="3"/>
      <c r="H158" s="3"/>
      <c r="I158" s="3"/>
      <c r="J158" s="7" t="s">
        <v>148</v>
      </c>
      <c r="K158" s="64">
        <v>0</v>
      </c>
    </row>
    <row r="159" spans="1:11" x14ac:dyDescent="0.25">
      <c r="A159" s="1">
        <v>6</v>
      </c>
      <c r="B159" s="1">
        <v>1</v>
      </c>
      <c r="C159" s="1">
        <v>612</v>
      </c>
      <c r="D159" s="1">
        <v>2</v>
      </c>
      <c r="E159" s="1">
        <v>2</v>
      </c>
      <c r="F159" s="1"/>
      <c r="G159" s="3"/>
      <c r="H159" s="3"/>
      <c r="I159" s="3"/>
      <c r="J159" s="7" t="s">
        <v>158</v>
      </c>
      <c r="K159" s="64">
        <v>0</v>
      </c>
    </row>
    <row r="160" spans="1:11" x14ac:dyDescent="0.25">
      <c r="A160" s="1">
        <v>6</v>
      </c>
      <c r="B160" s="1">
        <v>1</v>
      </c>
      <c r="C160" s="1">
        <v>612</v>
      </c>
      <c r="D160" s="1">
        <v>2</v>
      </c>
      <c r="E160" s="1">
        <v>2</v>
      </c>
      <c r="F160" s="1"/>
      <c r="G160" s="3"/>
      <c r="H160" s="3"/>
      <c r="I160" s="3"/>
      <c r="J160" s="7" t="s">
        <v>159</v>
      </c>
      <c r="K160" s="64">
        <v>0</v>
      </c>
    </row>
    <row r="161" spans="1:11" x14ac:dyDescent="0.25">
      <c r="A161" s="1">
        <v>6</v>
      </c>
      <c r="B161" s="1">
        <v>1</v>
      </c>
      <c r="C161" s="1">
        <v>612</v>
      </c>
      <c r="D161" s="1">
        <v>2</v>
      </c>
      <c r="E161" s="1">
        <v>2</v>
      </c>
      <c r="F161" s="1">
        <v>25</v>
      </c>
      <c r="G161" s="3"/>
      <c r="H161" s="3"/>
      <c r="I161" s="3"/>
      <c r="J161" s="7" t="s">
        <v>160</v>
      </c>
      <c r="K161" s="64">
        <v>0</v>
      </c>
    </row>
    <row r="162" spans="1:11" x14ac:dyDescent="0.25">
      <c r="A162" s="1">
        <v>6</v>
      </c>
      <c r="B162" s="1">
        <v>1</v>
      </c>
      <c r="C162" s="1">
        <v>614</v>
      </c>
      <c r="D162" s="1"/>
      <c r="E162" s="1"/>
      <c r="F162" s="1"/>
      <c r="G162" s="3"/>
      <c r="H162" s="3"/>
      <c r="I162" s="3"/>
      <c r="J162" s="7" t="s">
        <v>161</v>
      </c>
      <c r="K162" s="64">
        <v>0</v>
      </c>
    </row>
    <row r="163" spans="1:11" x14ac:dyDescent="0.25">
      <c r="A163" s="1">
        <v>6</v>
      </c>
      <c r="B163" s="1">
        <v>1</v>
      </c>
      <c r="C163" s="1">
        <v>614</v>
      </c>
      <c r="D163" s="1">
        <v>2</v>
      </c>
      <c r="E163" s="1"/>
      <c r="F163" s="1"/>
      <c r="G163" s="3"/>
      <c r="H163" s="3"/>
      <c r="I163" s="3"/>
      <c r="J163" s="7" t="s">
        <v>146</v>
      </c>
      <c r="K163" s="64">
        <v>0</v>
      </c>
    </row>
    <row r="164" spans="1:11" x14ac:dyDescent="0.25">
      <c r="A164" s="1">
        <v>6</v>
      </c>
      <c r="B164" s="1">
        <v>1</v>
      </c>
      <c r="C164" s="1">
        <v>614</v>
      </c>
      <c r="D164" s="1">
        <v>2</v>
      </c>
      <c r="E164" s="1">
        <v>1</v>
      </c>
      <c r="F164" s="1"/>
      <c r="G164" s="3"/>
      <c r="H164" s="3"/>
      <c r="I164" s="3"/>
      <c r="J164" s="7" t="s">
        <v>174</v>
      </c>
      <c r="K164" s="64">
        <v>0</v>
      </c>
    </row>
    <row r="165" spans="1:11" x14ac:dyDescent="0.25">
      <c r="A165" s="1">
        <v>6</v>
      </c>
      <c r="B165" s="1">
        <v>1</v>
      </c>
      <c r="C165" s="1">
        <v>614</v>
      </c>
      <c r="D165" s="1">
        <v>2</v>
      </c>
      <c r="E165" s="1">
        <v>1</v>
      </c>
      <c r="F165" s="1"/>
      <c r="G165" s="3"/>
      <c r="H165" s="3"/>
      <c r="I165" s="3"/>
      <c r="J165" s="7" t="s">
        <v>175</v>
      </c>
      <c r="K165" s="64">
        <v>0</v>
      </c>
    </row>
    <row r="166" spans="1:11" x14ac:dyDescent="0.25">
      <c r="A166" s="1">
        <v>6</v>
      </c>
      <c r="B166" s="1">
        <v>1</v>
      </c>
      <c r="C166" s="1">
        <v>614</v>
      </c>
      <c r="D166" s="1">
        <v>2</v>
      </c>
      <c r="E166" s="1">
        <v>1</v>
      </c>
      <c r="F166" s="1">
        <v>25</v>
      </c>
      <c r="G166" s="3"/>
      <c r="H166" s="3"/>
      <c r="I166" s="3"/>
      <c r="J166" s="7" t="s">
        <v>176</v>
      </c>
      <c r="K166" s="64">
        <v>0</v>
      </c>
    </row>
    <row r="167" spans="1:11" x14ac:dyDescent="0.25">
      <c r="A167" s="1">
        <v>6</v>
      </c>
      <c r="B167" s="1">
        <v>1</v>
      </c>
      <c r="C167" s="1">
        <v>614</v>
      </c>
      <c r="D167" s="1">
        <v>2</v>
      </c>
      <c r="E167" s="1">
        <v>2</v>
      </c>
      <c r="F167" s="1"/>
      <c r="G167" s="3"/>
      <c r="H167" s="3"/>
      <c r="I167" s="3"/>
      <c r="J167" s="7" t="s">
        <v>177</v>
      </c>
      <c r="K167" s="64">
        <v>0</v>
      </c>
    </row>
    <row r="168" spans="1:11" x14ac:dyDescent="0.25">
      <c r="A168" s="1">
        <v>6</v>
      </c>
      <c r="B168" s="1">
        <v>1</v>
      </c>
      <c r="C168" s="1">
        <v>614</v>
      </c>
      <c r="D168" s="1">
        <v>2</v>
      </c>
      <c r="E168" s="1">
        <v>2</v>
      </c>
      <c r="F168" s="1">
        <v>25</v>
      </c>
      <c r="G168" s="3"/>
      <c r="H168" s="3"/>
      <c r="I168" s="3"/>
      <c r="J168" s="7" t="s">
        <v>178</v>
      </c>
      <c r="K168" s="64">
        <v>0</v>
      </c>
    </row>
    <row r="169" spans="1:11" x14ac:dyDescent="0.25">
      <c r="A169" s="1">
        <v>6</v>
      </c>
      <c r="B169" s="1">
        <v>1</v>
      </c>
      <c r="C169" s="1">
        <v>614</v>
      </c>
      <c r="D169" s="1">
        <v>2</v>
      </c>
      <c r="E169" s="1">
        <v>2</v>
      </c>
      <c r="F169" s="1"/>
      <c r="G169" s="3"/>
      <c r="H169" s="3"/>
      <c r="I169" s="3"/>
      <c r="J169" s="7" t="s">
        <v>179</v>
      </c>
      <c r="K169" s="64">
        <v>0</v>
      </c>
    </row>
    <row r="170" spans="1:11" x14ac:dyDescent="0.25">
      <c r="A170" s="1">
        <v>6</v>
      </c>
      <c r="B170" s="1">
        <v>1</v>
      </c>
      <c r="C170" s="1">
        <v>614</v>
      </c>
      <c r="D170" s="1">
        <v>2</v>
      </c>
      <c r="E170" s="1">
        <v>2</v>
      </c>
      <c r="F170" s="1">
        <v>25</v>
      </c>
      <c r="G170" s="3"/>
      <c r="H170" s="3"/>
      <c r="I170" s="3"/>
      <c r="J170" s="7" t="s">
        <v>178</v>
      </c>
      <c r="K170" s="64">
        <v>0</v>
      </c>
    </row>
    <row r="171" spans="1:11" x14ac:dyDescent="0.25">
      <c r="A171" s="1">
        <v>6</v>
      </c>
      <c r="B171" s="1">
        <v>1</v>
      </c>
      <c r="C171" s="1">
        <v>614</v>
      </c>
      <c r="D171" s="1">
        <v>2</v>
      </c>
      <c r="E171" s="1">
        <v>2</v>
      </c>
      <c r="F171" s="1"/>
      <c r="G171" s="3"/>
      <c r="H171" s="3"/>
      <c r="I171" s="3"/>
      <c r="J171" s="7" t="s">
        <v>180</v>
      </c>
      <c r="K171" s="64">
        <v>0</v>
      </c>
    </row>
    <row r="172" spans="1:11" x14ac:dyDescent="0.25">
      <c r="A172" s="1">
        <v>6</v>
      </c>
      <c r="B172" s="1">
        <v>1</v>
      </c>
      <c r="C172" s="1">
        <v>614</v>
      </c>
      <c r="D172" s="1">
        <v>2</v>
      </c>
      <c r="E172" s="1">
        <v>2</v>
      </c>
      <c r="F172" s="1">
        <v>25</v>
      </c>
      <c r="G172" s="3"/>
      <c r="H172" s="3"/>
      <c r="I172" s="3"/>
      <c r="J172" s="7" t="s">
        <v>178</v>
      </c>
      <c r="K172" s="64">
        <v>0</v>
      </c>
    </row>
  </sheetData>
  <mergeCells count="4">
    <mergeCell ref="A1:K1"/>
    <mergeCell ref="A2:K2"/>
    <mergeCell ref="A3:K3"/>
    <mergeCell ref="G6:I6"/>
  </mergeCells>
  <pageMargins left="0.39370078740157483" right="0.35433070866141736" top="0.47244094488188981" bottom="0.59055118110236227" header="0.31496062992125984" footer="0.31496062992125984"/>
  <pageSetup orientation="landscape" r:id="rId1"/>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A0686B-73E2-4BC3-8614-D29522CF8E97}">
  <sheetPr>
    <tabColor rgb="FFFFC000"/>
    <pageSetUpPr fitToPage="1"/>
  </sheetPr>
  <dimension ref="A1:M26"/>
  <sheetViews>
    <sheetView view="pageLayout" topLeftCell="A10" zoomScaleNormal="100" workbookViewId="0">
      <selection activeCell="G29" sqref="G29"/>
    </sheetView>
  </sheetViews>
  <sheetFormatPr baseColWidth="10" defaultRowHeight="15" x14ac:dyDescent="0.25"/>
  <cols>
    <col min="1" max="1" width="24.7109375" customWidth="1"/>
    <col min="2" max="4" width="9.7109375" customWidth="1"/>
    <col min="5" max="5" width="12.28515625" customWidth="1"/>
    <col min="6" max="6" width="10.7109375" customWidth="1"/>
    <col min="7" max="7" width="11.7109375" customWidth="1"/>
    <col min="8" max="8" width="12" customWidth="1"/>
    <col min="9" max="9" width="12.7109375" customWidth="1"/>
    <col min="10" max="10" width="11.7109375" customWidth="1"/>
    <col min="11" max="11" width="12.42578125" customWidth="1"/>
    <col min="12" max="12" width="11.85546875" customWidth="1"/>
    <col min="13" max="13" width="14.28515625" customWidth="1"/>
  </cols>
  <sheetData>
    <row r="1" spans="1:13" x14ac:dyDescent="0.25">
      <c r="A1" s="347" t="str">
        <f>+'PLANT. OFICIA MAYOR.'!A1</f>
        <v>MUNICIPIO DE JUAN R. ESCUDERO, GRO.</v>
      </c>
      <c r="B1" s="347"/>
      <c r="C1" s="347"/>
      <c r="D1" s="347"/>
      <c r="E1" s="347"/>
      <c r="F1" s="347"/>
      <c r="G1" s="347"/>
      <c r="H1" s="347"/>
      <c r="I1" s="347"/>
      <c r="J1" s="347"/>
      <c r="K1" s="347"/>
      <c r="L1" s="347"/>
      <c r="M1" s="347"/>
    </row>
    <row r="2" spans="1:13" x14ac:dyDescent="0.25">
      <c r="A2" s="347" t="str">
        <f>+'PLANT. OFICIA MAYOR.'!A2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19</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ht="45" x14ac:dyDescent="0.25">
      <c r="A9" s="6" t="s">
        <v>299</v>
      </c>
      <c r="B9" s="2">
        <v>0</v>
      </c>
      <c r="C9" s="2">
        <v>1</v>
      </c>
      <c r="D9" s="2">
        <f>SUM(B9:C9)</f>
        <v>1</v>
      </c>
      <c r="E9" s="30">
        <v>9126.32</v>
      </c>
      <c r="F9" s="30">
        <v>0</v>
      </c>
      <c r="G9" s="30">
        <v>0</v>
      </c>
      <c r="H9" s="30">
        <f>+D9*E9*12</f>
        <v>109515.84</v>
      </c>
      <c r="I9" s="30">
        <f>+F9*12</f>
        <v>0</v>
      </c>
      <c r="J9" s="30">
        <f>+G9*12</f>
        <v>0</v>
      </c>
      <c r="K9" s="30">
        <f>SUM(H9:J9)</f>
        <v>109515.84</v>
      </c>
      <c r="L9" s="30">
        <v>0</v>
      </c>
      <c r="M9" s="30">
        <f>+H9/360*'RESUMEN POR AREA'!Z83</f>
        <v>9126.32</v>
      </c>
    </row>
    <row r="10" spans="1:13" ht="26.25" x14ac:dyDescent="0.25">
      <c r="A10" s="7" t="s">
        <v>785</v>
      </c>
      <c r="B10" s="2">
        <v>0</v>
      </c>
      <c r="C10" s="2">
        <v>1</v>
      </c>
      <c r="D10" s="2">
        <f>SUM(B10:C10)</f>
        <v>1</v>
      </c>
      <c r="E10" s="30">
        <v>7625.5</v>
      </c>
      <c r="F10" s="30">
        <v>0</v>
      </c>
      <c r="G10" s="30">
        <v>0</v>
      </c>
      <c r="H10" s="30">
        <f>+D10*E10*12</f>
        <v>91506</v>
      </c>
      <c r="I10" s="30">
        <f>+F10*12</f>
        <v>0</v>
      </c>
      <c r="J10" s="30">
        <f>+G10*12</f>
        <v>0</v>
      </c>
      <c r="K10" s="30">
        <f>SUM(H10:J10)</f>
        <v>91506</v>
      </c>
      <c r="L10" s="30">
        <v>0</v>
      </c>
      <c r="M10" s="30">
        <f>+H10/360*'RESUMEN POR AREA'!Z83</f>
        <v>7625.5</v>
      </c>
    </row>
    <row r="11" spans="1:13" x14ac:dyDescent="0.25">
      <c r="A11" s="7"/>
      <c r="B11" s="3"/>
      <c r="C11" s="3"/>
      <c r="D11" s="2"/>
      <c r="E11" s="17"/>
      <c r="F11" s="17"/>
      <c r="G11" s="17"/>
      <c r="H11" s="30"/>
      <c r="I11" s="30"/>
      <c r="J11" s="30"/>
      <c r="K11" s="30"/>
      <c r="L11" s="17"/>
      <c r="M11" s="30"/>
    </row>
    <row r="12" spans="1:13" x14ac:dyDescent="0.25">
      <c r="A12" s="7"/>
      <c r="B12" s="3"/>
      <c r="C12" s="3"/>
      <c r="D12" s="2"/>
      <c r="E12" s="17"/>
      <c r="F12" s="17"/>
      <c r="G12" s="17"/>
      <c r="H12" s="30"/>
      <c r="I12" s="30"/>
      <c r="J12" s="30"/>
      <c r="K12" s="30"/>
      <c r="L12" s="17"/>
      <c r="M12" s="30"/>
    </row>
    <row r="13" spans="1:13" x14ac:dyDescent="0.25">
      <c r="A13" s="7"/>
      <c r="B13" s="3"/>
      <c r="C13" s="3"/>
      <c r="D13" s="2"/>
      <c r="E13" s="17"/>
      <c r="F13" s="17"/>
      <c r="G13" s="17"/>
      <c r="H13" s="30"/>
      <c r="I13" s="30"/>
      <c r="J13" s="30"/>
      <c r="K13" s="30"/>
      <c r="L13" s="17"/>
      <c r="M13" s="30"/>
    </row>
    <row r="14" spans="1:13" x14ac:dyDescent="0.25">
      <c r="A14" s="7"/>
      <c r="B14" s="3"/>
      <c r="C14" s="3"/>
      <c r="D14" s="2"/>
      <c r="E14" s="17"/>
      <c r="F14" s="17"/>
      <c r="G14" s="17"/>
      <c r="H14" s="30"/>
      <c r="I14" s="30"/>
      <c r="J14" s="30"/>
      <c r="K14" s="30"/>
      <c r="L14" s="17"/>
      <c r="M14" s="30"/>
    </row>
    <row r="15" spans="1:13" x14ac:dyDescent="0.25">
      <c r="A15" s="7"/>
      <c r="B15" s="3"/>
      <c r="C15" s="3"/>
      <c r="D15" s="2"/>
      <c r="E15" s="17"/>
      <c r="F15" s="17"/>
      <c r="G15" s="17"/>
      <c r="H15" s="30"/>
      <c r="I15" s="30"/>
      <c r="J15" s="30"/>
      <c r="K15" s="30"/>
      <c r="L15" s="17"/>
      <c r="M15" s="30"/>
    </row>
    <row r="16" spans="1:13" ht="32.450000000000003" customHeight="1" x14ac:dyDescent="0.25">
      <c r="A16" s="7"/>
      <c r="B16" s="3"/>
      <c r="C16" s="3"/>
      <c r="D16" s="2"/>
      <c r="E16" s="17"/>
      <c r="F16" s="17"/>
      <c r="G16" s="17"/>
      <c r="H16" s="30"/>
      <c r="I16" s="30"/>
      <c r="J16" s="30"/>
      <c r="K16" s="30"/>
      <c r="L16" s="17"/>
      <c r="M16" s="30"/>
    </row>
    <row r="17" spans="1:13" x14ac:dyDescent="0.25">
      <c r="A17" s="1"/>
      <c r="B17" s="3"/>
      <c r="C17" s="3"/>
      <c r="D17" s="3"/>
      <c r="E17" s="17"/>
      <c r="F17" s="17"/>
      <c r="G17" s="17"/>
      <c r="H17" s="17"/>
      <c r="I17" s="17"/>
      <c r="J17" s="17"/>
      <c r="K17" s="17"/>
      <c r="L17" s="17"/>
      <c r="M17" s="17"/>
    </row>
    <row r="18" spans="1:13" x14ac:dyDescent="0.25">
      <c r="A18" s="1"/>
      <c r="B18" s="3">
        <f>SUM(B9:B17)</f>
        <v>0</v>
      </c>
      <c r="C18" s="3">
        <f>SUM(C9:C17)</f>
        <v>2</v>
      </c>
      <c r="D18" s="3">
        <f>SUM(D9:D17)</f>
        <v>2</v>
      </c>
      <c r="E18" s="17">
        <f t="shared" ref="E18:M18" si="0">SUM(E9:E16)</f>
        <v>16751.82</v>
      </c>
      <c r="F18" s="17">
        <f t="shared" si="0"/>
        <v>0</v>
      </c>
      <c r="G18" s="17">
        <f t="shared" si="0"/>
        <v>0</v>
      </c>
      <c r="H18" s="17">
        <f t="shared" si="0"/>
        <v>201021.84</v>
      </c>
      <c r="I18" s="17">
        <f t="shared" si="0"/>
        <v>0</v>
      </c>
      <c r="J18" s="17">
        <f t="shared" si="0"/>
        <v>0</v>
      </c>
      <c r="K18" s="17">
        <f t="shared" si="0"/>
        <v>201021.84</v>
      </c>
      <c r="L18" s="17">
        <f t="shared" si="0"/>
        <v>0</v>
      </c>
      <c r="M18" s="17">
        <f t="shared" si="0"/>
        <v>16751.82</v>
      </c>
    </row>
    <row r="21" spans="1:13" x14ac:dyDescent="0.25">
      <c r="A21" s="348"/>
      <c r="B21" s="348"/>
      <c r="C21" s="348"/>
      <c r="D21" s="348"/>
      <c r="E21" s="348"/>
      <c r="F21" s="348"/>
      <c r="G21" s="348"/>
      <c r="H21" s="348"/>
      <c r="I21" s="23"/>
      <c r="J21" s="23"/>
      <c r="K21" s="348"/>
      <c r="L21" s="348"/>
      <c r="M21" s="348"/>
    </row>
    <row r="24" spans="1:13" x14ac:dyDescent="0.25">
      <c r="A24" s="348"/>
      <c r="B24" s="348"/>
      <c r="C24" s="348"/>
      <c r="D24" s="348"/>
      <c r="E24" s="348"/>
      <c r="F24" s="348"/>
      <c r="G24" s="348"/>
      <c r="H24" s="348"/>
      <c r="I24" s="23"/>
      <c r="J24" s="23"/>
      <c r="K24" s="348"/>
      <c r="L24" s="348"/>
      <c r="M24" s="348"/>
    </row>
    <row r="25" spans="1:13" x14ac:dyDescent="0.25">
      <c r="A25" s="348"/>
      <c r="B25" s="348"/>
      <c r="C25" s="348"/>
      <c r="D25" s="348"/>
      <c r="E25" s="348"/>
      <c r="F25" s="348"/>
      <c r="G25" s="348"/>
      <c r="H25" s="348"/>
      <c r="I25" s="23"/>
      <c r="J25" s="23"/>
      <c r="K25" s="348"/>
      <c r="L25" s="348"/>
      <c r="M25" s="348"/>
    </row>
    <row r="26" spans="1:13" x14ac:dyDescent="0.25">
      <c r="A26" s="348"/>
      <c r="B26" s="348"/>
      <c r="C26" s="348"/>
      <c r="D26" s="348"/>
      <c r="E26" s="348"/>
      <c r="F26" s="348"/>
      <c r="G26" s="348"/>
      <c r="H26" s="348"/>
      <c r="I26" s="23"/>
      <c r="J26" s="23"/>
      <c r="K26" s="348"/>
      <c r="L26" s="348"/>
      <c r="M26" s="348"/>
    </row>
  </sheetData>
  <mergeCells count="23">
    <mergeCell ref="A25:D25"/>
    <mergeCell ref="E25:H25"/>
    <mergeCell ref="K25:M25"/>
    <mergeCell ref="A26:D26"/>
    <mergeCell ref="E26:H26"/>
    <mergeCell ref="K26:M26"/>
    <mergeCell ref="A21:D21"/>
    <mergeCell ref="E21:H21"/>
    <mergeCell ref="K21:M21"/>
    <mergeCell ref="A24:D24"/>
    <mergeCell ref="E24:H24"/>
    <mergeCell ref="K24:M24"/>
    <mergeCell ref="M7:M8"/>
    <mergeCell ref="A1:M1"/>
    <mergeCell ref="A2:M2"/>
    <mergeCell ref="A3:M3"/>
    <mergeCell ref="A4:M4"/>
    <mergeCell ref="A5:M5"/>
    <mergeCell ref="A7:A8"/>
    <mergeCell ref="B7:D7"/>
    <mergeCell ref="E7:G7"/>
    <mergeCell ref="H7:K7"/>
    <mergeCell ref="L7:L8"/>
  </mergeCells>
  <pageMargins left="0.41666666666666669" right="0.41666666666666669" top="0.48958333333333331" bottom="0.61458333333333337" header="0.3" footer="0.3"/>
  <pageSetup paperSize="121" scale="79" fitToHeight="0" orientation="landscape" r:id="rId1"/>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CE0E9-AD99-4629-B6A0-0D3BB89B9EAC}">
  <dimension ref="A1:K172"/>
  <sheetViews>
    <sheetView showRuler="0" view="pageLayout" topLeftCell="A171" zoomScale="115" zoomScaleNormal="100" zoomScalePageLayoutView="115" workbookViewId="0">
      <selection activeCell="J185" sqref="J185"/>
    </sheetView>
  </sheetViews>
  <sheetFormatPr baseColWidth="10" defaultRowHeight="15" x14ac:dyDescent="0.25"/>
  <cols>
    <col min="1" max="2" width="4.28515625" customWidth="1"/>
    <col min="3" max="5" width="4.7109375" customWidth="1"/>
    <col min="6" max="6" width="4.42578125" customWidth="1"/>
    <col min="7" max="7" width="3.5703125" customWidth="1"/>
    <col min="8" max="8" width="3.42578125" customWidth="1"/>
    <col min="9" max="9" width="4.28515625" customWidth="1"/>
    <col min="10" max="10" width="74.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COMUNA'!A2</f>
        <v>PRESUPUESTO DE EGRESOS PARA EL EJERCICIO FISCAL 2025</v>
      </c>
      <c r="B2" s="347"/>
      <c r="C2" s="347"/>
      <c r="D2" s="347"/>
      <c r="E2" s="347"/>
      <c r="F2" s="347"/>
      <c r="G2" s="347"/>
      <c r="H2" s="347"/>
      <c r="I2" s="347"/>
      <c r="J2" s="347"/>
      <c r="K2" s="347"/>
    </row>
    <row r="3" spans="1:11" x14ac:dyDescent="0.25">
      <c r="A3" s="347" t="str">
        <f>+'PPTO COMUNA'!A3</f>
        <v>PRESUPUESTO DE EGRESOS CLASIFICADO POR OBJETO DEL GASTO</v>
      </c>
      <c r="B3" s="347"/>
      <c r="C3" s="347"/>
      <c r="D3" s="347"/>
      <c r="E3" s="347"/>
      <c r="F3" s="347"/>
      <c r="G3" s="347"/>
      <c r="H3" s="347"/>
      <c r="I3" s="347"/>
      <c r="J3" s="347"/>
      <c r="K3" s="347"/>
    </row>
    <row r="5" spans="1:11" x14ac:dyDescent="0.25">
      <c r="A5" s="431" t="str">
        <f>+'PLANT TRANSPARENCIA'!A5</f>
        <v>UNIDAD ADMINISTRATIVA: UNIDAD DE TRANSPARENCIA</v>
      </c>
      <c r="B5" s="431"/>
      <c r="C5" s="431"/>
      <c r="D5" s="431"/>
      <c r="E5" s="431"/>
      <c r="F5" s="431"/>
      <c r="G5" s="431"/>
      <c r="H5" s="431"/>
      <c r="I5" s="431"/>
      <c r="J5" s="431"/>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+K8+K33+K86+K118+K124+K140</f>
        <v>545150</v>
      </c>
    </row>
    <row r="8" spans="1:11" x14ac:dyDescent="0.25">
      <c r="A8" s="15">
        <v>1</v>
      </c>
      <c r="B8" s="15"/>
      <c r="C8" s="15"/>
      <c r="D8" s="15"/>
      <c r="E8" s="15"/>
      <c r="F8" s="15"/>
      <c r="G8" s="15"/>
      <c r="H8" s="15"/>
      <c r="I8" s="15"/>
      <c r="J8" s="6" t="s">
        <v>91</v>
      </c>
      <c r="K8" s="4">
        <f>+K9+K14+K19+K28</f>
        <v>119550</v>
      </c>
    </row>
    <row r="9" spans="1:11" x14ac:dyDescent="0.25">
      <c r="A9" s="1">
        <v>1</v>
      </c>
      <c r="B9" s="1">
        <v>1</v>
      </c>
      <c r="C9" s="1"/>
      <c r="D9" s="1"/>
      <c r="E9" s="1"/>
      <c r="F9" s="1"/>
      <c r="G9" s="1"/>
      <c r="H9" s="1"/>
      <c r="I9" s="1"/>
      <c r="J9" s="7" t="s">
        <v>92</v>
      </c>
      <c r="K9" s="5">
        <f>+K10</f>
        <v>60000</v>
      </c>
    </row>
    <row r="10" spans="1:11" x14ac:dyDescent="0.25">
      <c r="A10" s="1">
        <v>1</v>
      </c>
      <c r="B10" s="1">
        <v>1</v>
      </c>
      <c r="C10" s="1">
        <v>113</v>
      </c>
      <c r="D10" s="1"/>
      <c r="E10" s="1"/>
      <c r="F10" s="1"/>
      <c r="G10" s="1"/>
      <c r="H10" s="1"/>
      <c r="I10" s="1"/>
      <c r="J10" s="7" t="s">
        <v>93</v>
      </c>
      <c r="K10" s="5">
        <f>+K11</f>
        <v>60000</v>
      </c>
    </row>
    <row r="11" spans="1:11" x14ac:dyDescent="0.25">
      <c r="A11" s="1">
        <v>1</v>
      </c>
      <c r="B11" s="1">
        <v>1</v>
      </c>
      <c r="C11" s="1">
        <v>113</v>
      </c>
      <c r="D11" s="1">
        <v>1</v>
      </c>
      <c r="E11" s="1"/>
      <c r="F11" s="1"/>
      <c r="G11" s="1"/>
      <c r="H11" s="1"/>
      <c r="I11" s="1"/>
      <c r="J11" s="7" t="s">
        <v>94</v>
      </c>
      <c r="K11" s="5">
        <f>+K12</f>
        <v>60000</v>
      </c>
    </row>
    <row r="12" spans="1:11" x14ac:dyDescent="0.25">
      <c r="A12" s="1">
        <v>1</v>
      </c>
      <c r="B12" s="1">
        <v>1</v>
      </c>
      <c r="C12" s="1">
        <v>113</v>
      </c>
      <c r="D12" s="1">
        <v>1</v>
      </c>
      <c r="E12" s="1">
        <v>1</v>
      </c>
      <c r="F12" s="1"/>
      <c r="G12" s="1"/>
      <c r="H12" s="1"/>
      <c r="I12" s="1"/>
      <c r="J12" s="7" t="s">
        <v>95</v>
      </c>
      <c r="K12" s="5">
        <f>SUM(K13:K13)</f>
        <v>60000</v>
      </c>
    </row>
    <row r="13" spans="1:11" x14ac:dyDescent="0.25">
      <c r="A13" s="1">
        <v>1</v>
      </c>
      <c r="B13" s="1">
        <v>1</v>
      </c>
      <c r="C13" s="1">
        <v>113</v>
      </c>
      <c r="D13" s="1">
        <v>1</v>
      </c>
      <c r="E13" s="1">
        <v>1</v>
      </c>
      <c r="F13" s="1">
        <v>15</v>
      </c>
      <c r="G13" s="3" t="s">
        <v>1003</v>
      </c>
      <c r="H13" s="25">
        <v>36</v>
      </c>
      <c r="I13" s="3" t="s">
        <v>1014</v>
      </c>
      <c r="J13" s="232" t="s">
        <v>1013</v>
      </c>
      <c r="K13" s="5">
        <f>+'PLANT TRANSPARENCIA'!K18</f>
        <v>60000</v>
      </c>
    </row>
    <row r="14" spans="1:11" x14ac:dyDescent="0.25">
      <c r="A14" s="1">
        <v>1</v>
      </c>
      <c r="B14" s="1">
        <v>3</v>
      </c>
      <c r="C14" s="1"/>
      <c r="D14" s="1"/>
      <c r="E14" s="1"/>
      <c r="F14" s="1"/>
      <c r="G14" s="1"/>
      <c r="H14" s="1"/>
      <c r="I14" s="1"/>
      <c r="J14" s="7" t="s">
        <v>96</v>
      </c>
      <c r="K14" s="5">
        <f>+K15</f>
        <v>5000</v>
      </c>
    </row>
    <row r="15" spans="1:11" x14ac:dyDescent="0.25">
      <c r="A15" s="1">
        <v>1</v>
      </c>
      <c r="B15" s="1">
        <v>3</v>
      </c>
      <c r="C15" s="1">
        <v>132</v>
      </c>
      <c r="D15" s="1"/>
      <c r="E15" s="1"/>
      <c r="F15" s="1"/>
      <c r="G15" s="1"/>
      <c r="H15" s="1"/>
      <c r="I15" s="1"/>
      <c r="J15" s="7" t="s">
        <v>97</v>
      </c>
      <c r="K15" s="5">
        <f>+K16</f>
        <v>5000</v>
      </c>
    </row>
    <row r="16" spans="1:11" x14ac:dyDescent="0.25">
      <c r="A16" s="1">
        <v>1</v>
      </c>
      <c r="B16" s="1">
        <v>3</v>
      </c>
      <c r="C16" s="1">
        <v>132</v>
      </c>
      <c r="D16" s="1">
        <v>1</v>
      </c>
      <c r="E16" s="1"/>
      <c r="F16" s="1"/>
      <c r="G16" s="1"/>
      <c r="H16" s="1"/>
      <c r="I16" s="1"/>
      <c r="J16" s="7" t="s">
        <v>94</v>
      </c>
      <c r="K16" s="5">
        <f>+K17</f>
        <v>5000</v>
      </c>
    </row>
    <row r="17" spans="1:11" x14ac:dyDescent="0.25">
      <c r="A17" s="1">
        <v>1</v>
      </c>
      <c r="B17" s="1">
        <v>3</v>
      </c>
      <c r="C17" s="1">
        <v>132</v>
      </c>
      <c r="D17" s="1">
        <v>1</v>
      </c>
      <c r="E17" s="1">
        <v>1</v>
      </c>
      <c r="F17" s="1"/>
      <c r="G17" s="1"/>
      <c r="H17" s="1"/>
      <c r="I17" s="1"/>
      <c r="J17" s="7" t="s">
        <v>5</v>
      </c>
      <c r="K17" s="5">
        <f>SUM(K18:K18)</f>
        <v>5000</v>
      </c>
    </row>
    <row r="18" spans="1:11" x14ac:dyDescent="0.25">
      <c r="A18" s="1">
        <v>1</v>
      </c>
      <c r="B18" s="1">
        <v>3</v>
      </c>
      <c r="C18" s="1">
        <v>132</v>
      </c>
      <c r="D18" s="1">
        <v>1</v>
      </c>
      <c r="E18" s="1">
        <v>1</v>
      </c>
      <c r="F18" s="1">
        <v>15</v>
      </c>
      <c r="G18" s="3" t="str">
        <f>+G13</f>
        <v>JRE</v>
      </c>
      <c r="H18" s="3">
        <f>+H13</f>
        <v>36</v>
      </c>
      <c r="I18" s="3" t="str">
        <f>+I13</f>
        <v>TRA</v>
      </c>
      <c r="J18" s="7" t="str">
        <f>+J13</f>
        <v>TRANSPARENCIA Y RENDICIÓN DE CUENTAS</v>
      </c>
      <c r="K18" s="5">
        <f>+'PLANT TRANSPARENCIA'!M18</f>
        <v>5000</v>
      </c>
    </row>
    <row r="19" spans="1:11" x14ac:dyDescent="0.25">
      <c r="A19" s="1">
        <v>1</v>
      </c>
      <c r="B19" s="1">
        <v>5</v>
      </c>
      <c r="C19" s="1"/>
      <c r="D19" s="1"/>
      <c r="E19" s="1"/>
      <c r="F19" s="1"/>
      <c r="G19" s="1"/>
      <c r="H19" s="1"/>
      <c r="I19" s="1"/>
      <c r="J19" s="7" t="s">
        <v>98</v>
      </c>
      <c r="K19" s="64">
        <f>+K20</f>
        <v>50000</v>
      </c>
    </row>
    <row r="20" spans="1:11" x14ac:dyDescent="0.25">
      <c r="A20" s="1">
        <v>1</v>
      </c>
      <c r="B20" s="1">
        <v>5</v>
      </c>
      <c r="C20" s="1">
        <v>152</v>
      </c>
      <c r="D20" s="1"/>
      <c r="E20" s="1"/>
      <c r="F20" s="1"/>
      <c r="G20" s="1"/>
      <c r="H20" s="1"/>
      <c r="I20" s="1"/>
      <c r="J20" s="7" t="s">
        <v>99</v>
      </c>
      <c r="K20" s="64">
        <f>+K21</f>
        <v>50000</v>
      </c>
    </row>
    <row r="21" spans="1:11" x14ac:dyDescent="0.25">
      <c r="A21" s="1">
        <v>1</v>
      </c>
      <c r="B21" s="1">
        <v>5</v>
      </c>
      <c r="C21" s="1">
        <v>152</v>
      </c>
      <c r="D21" s="1">
        <v>1</v>
      </c>
      <c r="E21" s="1"/>
      <c r="F21" s="1"/>
      <c r="G21" s="1"/>
      <c r="H21" s="1"/>
      <c r="I21" s="1"/>
      <c r="J21" s="7" t="s">
        <v>94</v>
      </c>
      <c r="K21" s="64">
        <f>+K22</f>
        <v>50000</v>
      </c>
    </row>
    <row r="22" spans="1:11" x14ac:dyDescent="0.25">
      <c r="A22" s="1">
        <v>1</v>
      </c>
      <c r="B22" s="1">
        <v>5</v>
      </c>
      <c r="C22" s="1">
        <v>152</v>
      </c>
      <c r="D22" s="1">
        <v>1</v>
      </c>
      <c r="E22" s="1">
        <v>1</v>
      </c>
      <c r="F22" s="1"/>
      <c r="G22" s="1"/>
      <c r="H22" s="1"/>
      <c r="I22" s="1"/>
      <c r="J22" s="7" t="s">
        <v>100</v>
      </c>
      <c r="K22" s="64">
        <f>+K23</f>
        <v>50000</v>
      </c>
    </row>
    <row r="23" spans="1:11" x14ac:dyDescent="0.25">
      <c r="A23" s="1">
        <v>1</v>
      </c>
      <c r="B23" s="1">
        <v>5</v>
      </c>
      <c r="C23" s="1">
        <v>152</v>
      </c>
      <c r="D23" s="1">
        <v>1</v>
      </c>
      <c r="E23" s="1">
        <v>1</v>
      </c>
      <c r="F23" s="1">
        <f>+F18</f>
        <v>15</v>
      </c>
      <c r="G23" s="3" t="str">
        <f>+G18</f>
        <v>JRE</v>
      </c>
      <c r="H23" s="3">
        <f>+H18</f>
        <v>36</v>
      </c>
      <c r="I23" s="3" t="str">
        <f>+I18</f>
        <v>TRA</v>
      </c>
      <c r="J23" s="7" t="str">
        <f>+J18</f>
        <v>TRANSPARENCIA Y RENDICIÓN DE CUENTAS</v>
      </c>
      <c r="K23" s="64">
        <v>50000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x14ac:dyDescent="0.25">
      <c r="A27" s="1">
        <v>1</v>
      </c>
      <c r="B27" s="1">
        <v>5</v>
      </c>
      <c r="C27" s="1">
        <v>159</v>
      </c>
      <c r="D27" s="1">
        <v>1</v>
      </c>
      <c r="E27" s="1">
        <v>1</v>
      </c>
      <c r="F27" s="1">
        <v>15</v>
      </c>
      <c r="G27" s="3" t="str">
        <f>+G23</f>
        <v>JRE</v>
      </c>
      <c r="H27" s="3">
        <f>+H23</f>
        <v>36</v>
      </c>
      <c r="I27" s="3" t="str">
        <f>+I23</f>
        <v>TRA</v>
      </c>
      <c r="J27" s="7" t="str">
        <f>+J23</f>
        <v>TRANSPARENCIA Y RENDICIÓN DE CUENTAS</v>
      </c>
      <c r="K27" s="64">
        <v>0</v>
      </c>
    </row>
    <row r="28" spans="1:11" x14ac:dyDescent="0.25">
      <c r="A28" s="1">
        <v>1</v>
      </c>
      <c r="B28" s="1">
        <v>6</v>
      </c>
      <c r="C28" s="1"/>
      <c r="D28" s="1"/>
      <c r="E28" s="1"/>
      <c r="F28" s="1"/>
      <c r="G28" s="1"/>
      <c r="H28" s="1"/>
      <c r="I28" s="1"/>
      <c r="J28" s="7" t="s">
        <v>101</v>
      </c>
      <c r="K28" s="64">
        <f>+K29</f>
        <v>4550</v>
      </c>
    </row>
    <row r="29" spans="1:11" x14ac:dyDescent="0.25">
      <c r="A29" s="1">
        <v>1</v>
      </c>
      <c r="B29" s="1">
        <v>6</v>
      </c>
      <c r="C29" s="1">
        <v>161</v>
      </c>
      <c r="D29" s="1"/>
      <c r="E29" s="1"/>
      <c r="F29" s="1"/>
      <c r="G29" s="1"/>
      <c r="H29" s="1"/>
      <c r="I29" s="1"/>
      <c r="J29" s="7" t="s">
        <v>102</v>
      </c>
      <c r="K29" s="64">
        <f>+K30</f>
        <v>4550</v>
      </c>
    </row>
    <row r="30" spans="1:11" x14ac:dyDescent="0.25">
      <c r="A30" s="1">
        <v>1</v>
      </c>
      <c r="B30" s="1">
        <v>6</v>
      </c>
      <c r="C30" s="1">
        <v>161</v>
      </c>
      <c r="D30" s="1">
        <v>1</v>
      </c>
      <c r="E30" s="1"/>
      <c r="F30" s="1"/>
      <c r="G30" s="1"/>
      <c r="H30" s="1"/>
      <c r="I30" s="1"/>
      <c r="J30" s="7" t="s">
        <v>94</v>
      </c>
      <c r="K30" s="64">
        <f>+K31</f>
        <v>4550</v>
      </c>
    </row>
    <row r="31" spans="1:11" x14ac:dyDescent="0.25">
      <c r="A31" s="1">
        <v>1</v>
      </c>
      <c r="B31" s="1">
        <v>6</v>
      </c>
      <c r="C31" s="1">
        <v>161</v>
      </c>
      <c r="D31" s="1">
        <v>1</v>
      </c>
      <c r="E31" s="1">
        <v>1</v>
      </c>
      <c r="F31" s="1"/>
      <c r="G31" s="1"/>
      <c r="H31" s="1"/>
      <c r="I31" s="1"/>
      <c r="J31" s="7" t="s">
        <v>102</v>
      </c>
      <c r="K31" s="64">
        <f>+K32</f>
        <v>4550</v>
      </c>
    </row>
    <row r="32" spans="1:11" x14ac:dyDescent="0.25">
      <c r="A32" s="1">
        <v>1</v>
      </c>
      <c r="B32" s="1">
        <v>6</v>
      </c>
      <c r="C32" s="1">
        <v>161</v>
      </c>
      <c r="D32" s="1">
        <v>1</v>
      </c>
      <c r="E32" s="1">
        <v>1</v>
      </c>
      <c r="F32" s="1">
        <v>15</v>
      </c>
      <c r="G32" s="3" t="str">
        <f>+G27</f>
        <v>JRE</v>
      </c>
      <c r="H32" s="3">
        <f>+H27</f>
        <v>36</v>
      </c>
      <c r="I32" s="3" t="str">
        <f>+I27</f>
        <v>TRA</v>
      </c>
      <c r="J32" s="7" t="str">
        <f>+J27</f>
        <v>TRANSPARENCIA Y RENDICIÓN DE CUENTAS</v>
      </c>
      <c r="K32" s="64">
        <v>4550</v>
      </c>
    </row>
    <row r="33" spans="1:11" x14ac:dyDescent="0.25">
      <c r="A33" s="1">
        <v>2</v>
      </c>
      <c r="B33" s="1"/>
      <c r="C33" s="1"/>
      <c r="D33" s="1"/>
      <c r="E33" s="1"/>
      <c r="F33" s="1"/>
      <c r="G33" s="1"/>
      <c r="H33" s="1"/>
      <c r="I33" s="1"/>
      <c r="J33" s="7" t="s">
        <v>103</v>
      </c>
      <c r="K33" s="5">
        <f>+K34+K55+K60+K71</f>
        <v>425600</v>
      </c>
    </row>
    <row r="34" spans="1:11" x14ac:dyDescent="0.25">
      <c r="A34" s="1">
        <v>2</v>
      </c>
      <c r="B34" s="1">
        <v>1</v>
      </c>
      <c r="C34" s="1"/>
      <c r="D34" s="1"/>
      <c r="E34" s="1"/>
      <c r="F34" s="1"/>
      <c r="G34" s="1"/>
      <c r="H34" s="1"/>
      <c r="I34" s="1"/>
      <c r="J34" s="7" t="s">
        <v>104</v>
      </c>
      <c r="K34" s="5">
        <f>+K35+K45</f>
        <v>425600</v>
      </c>
    </row>
    <row r="35" spans="1:11" x14ac:dyDescent="0.25">
      <c r="A35" s="1">
        <v>2</v>
      </c>
      <c r="B35" s="1">
        <v>1</v>
      </c>
      <c r="C35" s="1">
        <v>211</v>
      </c>
      <c r="D35" s="1"/>
      <c r="E35" s="1"/>
      <c r="F35" s="1"/>
      <c r="G35" s="1"/>
      <c r="H35" s="1"/>
      <c r="I35" s="1"/>
      <c r="J35" s="7" t="s">
        <v>105</v>
      </c>
      <c r="K35" s="5">
        <f>+K36+K39+K42</f>
        <v>280600</v>
      </c>
    </row>
    <row r="36" spans="1:11" x14ac:dyDescent="0.25">
      <c r="A36" s="1">
        <v>2</v>
      </c>
      <c r="B36" s="1">
        <v>1</v>
      </c>
      <c r="C36" s="1">
        <v>211</v>
      </c>
      <c r="D36" s="1">
        <v>1</v>
      </c>
      <c r="E36" s="1"/>
      <c r="F36" s="1"/>
      <c r="G36" s="1"/>
      <c r="H36" s="1"/>
      <c r="I36" s="1"/>
      <c r="J36" s="7" t="s">
        <v>94</v>
      </c>
      <c r="K36" s="5">
        <f>+K37</f>
        <v>145600</v>
      </c>
    </row>
    <row r="37" spans="1:11" x14ac:dyDescent="0.25">
      <c r="A37" s="1">
        <v>2</v>
      </c>
      <c r="B37" s="1">
        <v>1</v>
      </c>
      <c r="C37" s="1">
        <v>211</v>
      </c>
      <c r="D37" s="1">
        <v>1</v>
      </c>
      <c r="E37" s="1">
        <v>1</v>
      </c>
      <c r="F37" s="1"/>
      <c r="G37" s="1"/>
      <c r="H37" s="1"/>
      <c r="I37" s="1"/>
      <c r="J37" s="7" t="s">
        <v>106</v>
      </c>
      <c r="K37" s="5">
        <f>SUM(K38:K38)</f>
        <v>145600</v>
      </c>
    </row>
    <row r="38" spans="1:11" x14ac:dyDescent="0.25">
      <c r="A38" s="1">
        <v>2</v>
      </c>
      <c r="B38" s="1">
        <v>1</v>
      </c>
      <c r="C38" s="1">
        <v>211</v>
      </c>
      <c r="D38" s="1">
        <v>1</v>
      </c>
      <c r="E38" s="1">
        <v>1</v>
      </c>
      <c r="F38" s="1">
        <v>15</v>
      </c>
      <c r="G38" s="3" t="str">
        <f>+G32</f>
        <v>JRE</v>
      </c>
      <c r="H38" s="3">
        <f>+H32</f>
        <v>36</v>
      </c>
      <c r="I38" s="3" t="str">
        <f>+I32</f>
        <v>TRA</v>
      </c>
      <c r="J38" s="7" t="str">
        <f>+J32</f>
        <v>TRANSPARENCIA Y RENDICIÓN DE CUENTAS</v>
      </c>
      <c r="K38" s="5">
        <v>145600</v>
      </c>
    </row>
    <row r="39" spans="1:11" x14ac:dyDescent="0.25">
      <c r="A39" s="1">
        <v>2</v>
      </c>
      <c r="B39" s="1">
        <v>1</v>
      </c>
      <c r="C39" s="1">
        <v>211</v>
      </c>
      <c r="D39" s="1">
        <f>+'PPTO ORGANO CONTROL'!D108</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SUM(K41:K41)</f>
        <v>0</v>
      </c>
    </row>
    <row r="41" spans="1:11" x14ac:dyDescent="0.25">
      <c r="A41" s="1">
        <v>2</v>
      </c>
      <c r="B41" s="1">
        <v>1</v>
      </c>
      <c r="C41" s="1">
        <v>211</v>
      </c>
      <c r="D41" s="1">
        <f>+D39</f>
        <v>7</v>
      </c>
      <c r="E41" s="1">
        <v>1</v>
      </c>
      <c r="F41" s="1">
        <v>11</v>
      </c>
      <c r="G41" s="3" t="str">
        <f>+G38</f>
        <v>JRE</v>
      </c>
      <c r="H41" s="3">
        <f>+H38</f>
        <v>36</v>
      </c>
      <c r="I41" s="3" t="str">
        <f>+I38</f>
        <v>TRA</v>
      </c>
      <c r="J41" s="7" t="str">
        <f>+J38</f>
        <v>TRANSPARENCIA Y RENDICIÓN DE CUENTAS</v>
      </c>
      <c r="K41" s="5">
        <v>0</v>
      </c>
    </row>
    <row r="42" spans="1:11" x14ac:dyDescent="0.25">
      <c r="A42" s="1">
        <v>2</v>
      </c>
      <c r="B42" s="1">
        <v>1</v>
      </c>
      <c r="C42" s="1">
        <v>211</v>
      </c>
      <c r="D42" s="1">
        <f>+'PPTO ORGANO CONTROL'!D103</f>
        <v>8</v>
      </c>
      <c r="E42" s="1"/>
      <c r="F42" s="1"/>
      <c r="G42" s="1"/>
      <c r="H42" s="1"/>
      <c r="I42" s="1"/>
      <c r="J42" s="7" t="s">
        <v>108</v>
      </c>
      <c r="K42" s="17">
        <f>+K43</f>
        <v>135000</v>
      </c>
    </row>
    <row r="43" spans="1:11" x14ac:dyDescent="0.25">
      <c r="A43" s="1">
        <v>2</v>
      </c>
      <c r="B43" s="1">
        <v>1</v>
      </c>
      <c r="C43" s="1">
        <v>211</v>
      </c>
      <c r="D43" s="1">
        <f>+D42</f>
        <v>8</v>
      </c>
      <c r="E43" s="1">
        <v>1</v>
      </c>
      <c r="F43" s="1"/>
      <c r="G43" s="1"/>
      <c r="H43" s="1"/>
      <c r="I43" s="1"/>
      <c r="J43" s="7" t="s">
        <v>106</v>
      </c>
      <c r="K43" s="17">
        <f>+K44</f>
        <v>135000</v>
      </c>
    </row>
    <row r="44" spans="1:11" x14ac:dyDescent="0.25">
      <c r="A44" s="1">
        <v>2</v>
      </c>
      <c r="B44" s="1">
        <v>1</v>
      </c>
      <c r="C44" s="1">
        <v>211</v>
      </c>
      <c r="D44" s="1">
        <f>+D42</f>
        <v>8</v>
      </c>
      <c r="E44" s="1">
        <v>1</v>
      </c>
      <c r="F44" s="1">
        <v>15</v>
      </c>
      <c r="G44" s="3" t="str">
        <f>+G41</f>
        <v>JRE</v>
      </c>
      <c r="H44" s="3">
        <f>+H41</f>
        <v>36</v>
      </c>
      <c r="I44" s="3" t="str">
        <f>+I41</f>
        <v>TRA</v>
      </c>
      <c r="J44" s="7" t="str">
        <f>+J41</f>
        <v>TRANSPARENCIA Y RENDICIÓN DE CUENTAS</v>
      </c>
      <c r="K44" s="17">
        <v>135000</v>
      </c>
    </row>
    <row r="45" spans="1:11" ht="26.25" x14ac:dyDescent="0.25">
      <c r="A45" s="1">
        <v>2</v>
      </c>
      <c r="B45" s="1">
        <v>1</v>
      </c>
      <c r="C45" s="1">
        <v>214</v>
      </c>
      <c r="D45" s="1"/>
      <c r="E45" s="1"/>
      <c r="F45" s="1"/>
      <c r="G45" s="1"/>
      <c r="H45" s="1"/>
      <c r="I45" s="1"/>
      <c r="J45" s="7" t="s">
        <v>109</v>
      </c>
      <c r="K45" s="5">
        <f>+K46+K49+K52</f>
        <v>145000</v>
      </c>
    </row>
    <row r="46" spans="1:11" x14ac:dyDescent="0.25">
      <c r="A46" s="1">
        <v>2</v>
      </c>
      <c r="B46" s="1">
        <v>1</v>
      </c>
      <c r="C46" s="1">
        <v>214</v>
      </c>
      <c r="D46" s="1">
        <v>1</v>
      </c>
      <c r="E46" s="1"/>
      <c r="F46" s="1"/>
      <c r="G46" s="1"/>
      <c r="H46" s="1"/>
      <c r="I46" s="1"/>
      <c r="J46" s="7" t="s">
        <v>94</v>
      </c>
      <c r="K46" s="5">
        <f>+K47</f>
        <v>145000</v>
      </c>
    </row>
    <row r="47" spans="1:11" x14ac:dyDescent="0.25">
      <c r="A47" s="1">
        <v>2</v>
      </c>
      <c r="B47" s="1">
        <v>1</v>
      </c>
      <c r="C47" s="1">
        <v>214</v>
      </c>
      <c r="D47" s="1">
        <v>1</v>
      </c>
      <c r="E47" s="1">
        <v>1</v>
      </c>
      <c r="F47" s="1"/>
      <c r="G47" s="1"/>
      <c r="H47" s="1"/>
      <c r="I47" s="1"/>
      <c r="J47" s="7" t="s">
        <v>110</v>
      </c>
      <c r="K47" s="5">
        <f>SUM(K48:K48)</f>
        <v>145000</v>
      </c>
    </row>
    <row r="48" spans="1:11" x14ac:dyDescent="0.25">
      <c r="A48" s="1">
        <v>2</v>
      </c>
      <c r="B48" s="1">
        <v>1</v>
      </c>
      <c r="C48" s="1">
        <v>214</v>
      </c>
      <c r="D48" s="1">
        <v>1</v>
      </c>
      <c r="E48" s="1">
        <v>1</v>
      </c>
      <c r="F48" s="1">
        <v>15</v>
      </c>
      <c r="G48" s="3" t="str">
        <f>+G44</f>
        <v>JRE</v>
      </c>
      <c r="H48" s="3">
        <f>+H44</f>
        <v>36</v>
      </c>
      <c r="I48" s="3" t="str">
        <f>+I44</f>
        <v>TRA</v>
      </c>
      <c r="J48" s="7" t="str">
        <f>+J44</f>
        <v>TRANSPARENCIA Y RENDICIÓN DE CUENTAS</v>
      </c>
      <c r="K48" s="5">
        <v>145000</v>
      </c>
    </row>
    <row r="49" spans="1:11" x14ac:dyDescent="0.25">
      <c r="A49" s="1">
        <v>2</v>
      </c>
      <c r="B49" s="1">
        <v>1</v>
      </c>
      <c r="C49" s="1">
        <v>214</v>
      </c>
      <c r="D49" s="1">
        <f>+D39</f>
        <v>7</v>
      </c>
      <c r="E49" s="1"/>
      <c r="F49" s="1"/>
      <c r="G49" s="1"/>
      <c r="H49" s="1"/>
      <c r="I49" s="1"/>
      <c r="J49" s="7" t="s">
        <v>107</v>
      </c>
      <c r="K49" s="5">
        <f>+K50</f>
        <v>0</v>
      </c>
    </row>
    <row r="50" spans="1:11" x14ac:dyDescent="0.25">
      <c r="A50" s="1">
        <v>2</v>
      </c>
      <c r="B50" s="1">
        <v>1</v>
      </c>
      <c r="C50" s="1">
        <v>214</v>
      </c>
      <c r="D50" s="1">
        <f>+D39</f>
        <v>7</v>
      </c>
      <c r="E50" s="1">
        <v>1</v>
      </c>
      <c r="F50" s="1"/>
      <c r="G50" s="1"/>
      <c r="H50" s="1"/>
      <c r="I50" s="1"/>
      <c r="J50" s="7" t="s">
        <v>110</v>
      </c>
      <c r="K50" s="5">
        <f>SUM(K51:K51)</f>
        <v>0</v>
      </c>
    </row>
    <row r="51" spans="1:11" x14ac:dyDescent="0.25">
      <c r="A51" s="1">
        <v>2</v>
      </c>
      <c r="B51" s="1">
        <v>1</v>
      </c>
      <c r="C51" s="1">
        <v>214</v>
      </c>
      <c r="D51" s="1">
        <f>+D39</f>
        <v>7</v>
      </c>
      <c r="E51" s="1">
        <v>1</v>
      </c>
      <c r="F51" s="1">
        <v>11</v>
      </c>
      <c r="G51" s="3" t="str">
        <f>+G48</f>
        <v>JRE</v>
      </c>
      <c r="H51" s="3">
        <f>+H48</f>
        <v>36</v>
      </c>
      <c r="I51" s="3" t="str">
        <f>+I48</f>
        <v>TRA</v>
      </c>
      <c r="J51" s="7" t="str">
        <f>+J48</f>
        <v>TRANSPARENCIA Y RENDICIÓN DE CUENTAS</v>
      </c>
      <c r="K51" s="5">
        <v>0</v>
      </c>
    </row>
    <row r="52" spans="1:11" x14ac:dyDescent="0.25">
      <c r="A52" s="1">
        <v>2</v>
      </c>
      <c r="B52" s="1">
        <v>1</v>
      </c>
      <c r="C52" s="1">
        <v>214</v>
      </c>
      <c r="D52" s="1">
        <f>+'PPTO ORGANO CONTROL'!D103</f>
        <v>8</v>
      </c>
      <c r="E52" s="1"/>
      <c r="F52" s="1"/>
      <c r="G52" s="1"/>
      <c r="H52" s="1"/>
      <c r="I52" s="1"/>
      <c r="J52" s="7" t="s">
        <v>108</v>
      </c>
      <c r="K52" s="64">
        <f>+K53</f>
        <v>0</v>
      </c>
    </row>
    <row r="53" spans="1:11" x14ac:dyDescent="0.25">
      <c r="A53" s="1">
        <v>2</v>
      </c>
      <c r="B53" s="1">
        <v>1</v>
      </c>
      <c r="C53" s="1">
        <v>214</v>
      </c>
      <c r="D53" s="1">
        <f>+D52</f>
        <v>8</v>
      </c>
      <c r="E53" s="1">
        <v>1</v>
      </c>
      <c r="F53" s="1"/>
      <c r="G53" s="1"/>
      <c r="H53" s="1"/>
      <c r="I53" s="1"/>
      <c r="J53" s="7" t="s">
        <v>110</v>
      </c>
      <c r="K53" s="64">
        <f>+K54</f>
        <v>0</v>
      </c>
    </row>
    <row r="54" spans="1:11" x14ac:dyDescent="0.25">
      <c r="A54" s="1">
        <v>2</v>
      </c>
      <c r="B54" s="1">
        <v>1</v>
      </c>
      <c r="C54" s="1">
        <v>214</v>
      </c>
      <c r="D54" s="1">
        <f>+D52</f>
        <v>8</v>
      </c>
      <c r="E54" s="1">
        <v>1</v>
      </c>
      <c r="F54" s="1">
        <v>15</v>
      </c>
      <c r="G54" s="3" t="str">
        <f>+G51</f>
        <v>JRE</v>
      </c>
      <c r="H54" s="3">
        <f>+H51</f>
        <v>36</v>
      </c>
      <c r="I54" s="3" t="str">
        <f>+I51</f>
        <v>TRA</v>
      </c>
      <c r="J54" s="7" t="str">
        <f>+J51</f>
        <v>TRANSPARENCIA Y RENDICIÓN DE CUENTAS</v>
      </c>
      <c r="K54" s="64">
        <v>0</v>
      </c>
    </row>
    <row r="55" spans="1:11" x14ac:dyDescent="0.25">
      <c r="A55" s="1">
        <v>2</v>
      </c>
      <c r="B55" s="1">
        <v>2</v>
      </c>
      <c r="C55" s="1"/>
      <c r="D55" s="1"/>
      <c r="E55" s="1"/>
      <c r="F55" s="1"/>
      <c r="G55" s="1"/>
      <c r="H55" s="1"/>
      <c r="I55" s="1"/>
      <c r="J55" s="7" t="s">
        <v>111</v>
      </c>
      <c r="K55" s="64">
        <f>+K56</f>
        <v>0</v>
      </c>
    </row>
    <row r="56" spans="1:11" x14ac:dyDescent="0.25">
      <c r="A56" s="1">
        <v>2</v>
      </c>
      <c r="B56" s="1">
        <v>2</v>
      </c>
      <c r="C56" s="1">
        <v>221</v>
      </c>
      <c r="D56" s="1"/>
      <c r="E56" s="1"/>
      <c r="F56" s="1"/>
      <c r="G56" s="1"/>
      <c r="H56" s="1"/>
      <c r="I56" s="1"/>
      <c r="J56" s="7" t="s">
        <v>112</v>
      </c>
      <c r="K56" s="64">
        <f>+K57</f>
        <v>0</v>
      </c>
    </row>
    <row r="57" spans="1:11" x14ac:dyDescent="0.25">
      <c r="A57" s="1">
        <v>2</v>
      </c>
      <c r="B57" s="1">
        <v>2</v>
      </c>
      <c r="C57" s="1">
        <v>221</v>
      </c>
      <c r="D57" s="1">
        <v>1</v>
      </c>
      <c r="E57" s="1"/>
      <c r="F57" s="1"/>
      <c r="G57" s="1"/>
      <c r="H57" s="1"/>
      <c r="I57" s="1"/>
      <c r="J57" s="7" t="s">
        <v>94</v>
      </c>
      <c r="K57" s="64">
        <f>+K58</f>
        <v>0</v>
      </c>
    </row>
    <row r="58" spans="1:11" x14ac:dyDescent="0.25">
      <c r="A58" s="1">
        <v>2</v>
      </c>
      <c r="B58" s="1">
        <v>2</v>
      </c>
      <c r="C58" s="1">
        <v>221</v>
      </c>
      <c r="D58" s="1">
        <v>1</v>
      </c>
      <c r="E58" s="1">
        <v>1</v>
      </c>
      <c r="F58" s="1"/>
      <c r="G58" s="1"/>
      <c r="H58" s="1"/>
      <c r="I58" s="1"/>
      <c r="J58" s="7" t="s">
        <v>113</v>
      </c>
      <c r="K58" s="64">
        <f>+K59</f>
        <v>0</v>
      </c>
    </row>
    <row r="59" spans="1:11" x14ac:dyDescent="0.25">
      <c r="A59" s="1">
        <v>2</v>
      </c>
      <c r="B59" s="1">
        <v>2</v>
      </c>
      <c r="C59" s="1">
        <v>221</v>
      </c>
      <c r="D59" s="1">
        <v>1</v>
      </c>
      <c r="E59" s="1">
        <v>1</v>
      </c>
      <c r="F59" s="1">
        <v>15</v>
      </c>
      <c r="G59" s="3" t="str">
        <f>+G54</f>
        <v>JRE</v>
      </c>
      <c r="H59" s="3">
        <f>+H54</f>
        <v>36</v>
      </c>
      <c r="I59" s="3" t="str">
        <f>+I54</f>
        <v>TRA</v>
      </c>
      <c r="J59" s="7" t="str">
        <f>+J54</f>
        <v>TRANSPARENCIA Y RENDICIÓN DE CUENTAS</v>
      </c>
      <c r="K59" s="64">
        <v>0</v>
      </c>
    </row>
    <row r="60" spans="1:11" x14ac:dyDescent="0.25">
      <c r="A60" s="1">
        <v>2</v>
      </c>
      <c r="B60" s="1">
        <v>6</v>
      </c>
      <c r="C60" s="1"/>
      <c r="D60" s="1"/>
      <c r="E60" s="1"/>
      <c r="F60" s="1"/>
      <c r="G60" s="1"/>
      <c r="H60" s="1"/>
      <c r="I60" s="1"/>
      <c r="J60" s="7" t="s">
        <v>114</v>
      </c>
      <c r="K60" s="64">
        <f>+K61</f>
        <v>0</v>
      </c>
    </row>
    <row r="61" spans="1:11" x14ac:dyDescent="0.25">
      <c r="A61" s="1">
        <v>2</v>
      </c>
      <c r="B61" s="1">
        <v>6</v>
      </c>
      <c r="C61" s="1">
        <v>261</v>
      </c>
      <c r="D61" s="1"/>
      <c r="E61" s="1"/>
      <c r="F61" s="1"/>
      <c r="G61" s="1"/>
      <c r="H61" s="1"/>
      <c r="I61" s="1"/>
      <c r="J61" s="7" t="s">
        <v>114</v>
      </c>
      <c r="K61" s="64">
        <f>+K62+K65</f>
        <v>0</v>
      </c>
    </row>
    <row r="62" spans="1:11" x14ac:dyDescent="0.25">
      <c r="A62" s="1">
        <v>2</v>
      </c>
      <c r="B62" s="1">
        <v>6</v>
      </c>
      <c r="C62" s="1">
        <v>261</v>
      </c>
      <c r="D62" s="1">
        <v>1</v>
      </c>
      <c r="E62" s="1"/>
      <c r="F62" s="1"/>
      <c r="G62" s="1"/>
      <c r="H62" s="1"/>
      <c r="I62" s="1"/>
      <c r="J62" s="7" t="s">
        <v>94</v>
      </c>
      <c r="K62" s="64">
        <f>+K63</f>
        <v>0</v>
      </c>
    </row>
    <row r="63" spans="1:11" x14ac:dyDescent="0.25">
      <c r="A63" s="1">
        <v>2</v>
      </c>
      <c r="B63" s="1">
        <v>6</v>
      </c>
      <c r="C63" s="1">
        <v>261</v>
      </c>
      <c r="D63" s="1">
        <v>1</v>
      </c>
      <c r="E63" s="1">
        <v>1</v>
      </c>
      <c r="F63" s="1"/>
      <c r="G63" s="1"/>
      <c r="H63" s="1"/>
      <c r="I63" s="1"/>
      <c r="J63" s="7" t="s">
        <v>115</v>
      </c>
      <c r="K63" s="64">
        <f>+K64</f>
        <v>0</v>
      </c>
    </row>
    <row r="64" spans="1:11" x14ac:dyDescent="0.25">
      <c r="A64" s="1">
        <v>2</v>
      </c>
      <c r="B64" s="1">
        <v>6</v>
      </c>
      <c r="C64" s="1">
        <v>261</v>
      </c>
      <c r="D64" s="1">
        <v>1</v>
      </c>
      <c r="E64" s="1">
        <v>1</v>
      </c>
      <c r="F64" s="1">
        <v>15</v>
      </c>
      <c r="G64" s="3" t="str">
        <f>+G59</f>
        <v>JRE</v>
      </c>
      <c r="H64" s="3">
        <f>+H59</f>
        <v>36</v>
      </c>
      <c r="I64" s="3" t="str">
        <f>+I59</f>
        <v>TRA</v>
      </c>
      <c r="J64" s="7" t="str">
        <f>+J59</f>
        <v>TRANSPARENCIA Y RENDICIÓN DE CUENTAS</v>
      </c>
      <c r="K64" s="64">
        <v>0</v>
      </c>
    </row>
    <row r="65" spans="1:11" x14ac:dyDescent="0.25">
      <c r="A65" s="1">
        <v>2</v>
      </c>
      <c r="B65" s="1">
        <v>6</v>
      </c>
      <c r="C65" s="1">
        <v>261</v>
      </c>
      <c r="D65" s="1">
        <f>+'PPTO ORGANO CONTROL'!D108</f>
        <v>7</v>
      </c>
      <c r="E65" s="1"/>
      <c r="F65" s="1"/>
      <c r="G65" s="1"/>
      <c r="H65" s="1"/>
      <c r="I65" s="1"/>
      <c r="J65" s="7" t="s">
        <v>107</v>
      </c>
      <c r="K65" s="64">
        <f>+K66</f>
        <v>0</v>
      </c>
    </row>
    <row r="66" spans="1:11" x14ac:dyDescent="0.25">
      <c r="A66" s="1">
        <v>2</v>
      </c>
      <c r="B66" s="1">
        <v>6</v>
      </c>
      <c r="C66" s="1">
        <v>261</v>
      </c>
      <c r="D66" s="1">
        <f>+D65</f>
        <v>7</v>
      </c>
      <c r="E66" s="1">
        <v>1</v>
      </c>
      <c r="F66" s="1"/>
      <c r="G66" s="1"/>
      <c r="H66" s="1"/>
      <c r="I66" s="1"/>
      <c r="J66" s="7" t="s">
        <v>115</v>
      </c>
      <c r="K66" s="64">
        <f>+K67</f>
        <v>0</v>
      </c>
    </row>
    <row r="67" spans="1:11" x14ac:dyDescent="0.25">
      <c r="A67" s="1">
        <v>2</v>
      </c>
      <c r="B67" s="1">
        <v>6</v>
      </c>
      <c r="C67" s="1">
        <v>261</v>
      </c>
      <c r="D67" s="1">
        <f>+D65</f>
        <v>7</v>
      </c>
      <c r="E67" s="1">
        <v>1</v>
      </c>
      <c r="F67" s="1">
        <v>11</v>
      </c>
      <c r="G67" s="3" t="str">
        <f>+G64</f>
        <v>JRE</v>
      </c>
      <c r="H67" s="3">
        <f>+H64</f>
        <v>36</v>
      </c>
      <c r="I67" s="3" t="str">
        <f>+I64</f>
        <v>TRA</v>
      </c>
      <c r="J67" s="7" t="str">
        <f>+J64</f>
        <v>TRANSPARENCIA Y RENDICIÓN DE CUENTAS</v>
      </c>
      <c r="K67" s="64">
        <v>0</v>
      </c>
    </row>
    <row r="68" spans="1:11" x14ac:dyDescent="0.25">
      <c r="A68" s="1">
        <v>2</v>
      </c>
      <c r="B68" s="1">
        <v>6</v>
      </c>
      <c r="C68" s="1">
        <v>261</v>
      </c>
      <c r="D68" s="1">
        <f>+'PPTO ORGANO CONTROL'!D103</f>
        <v>8</v>
      </c>
      <c r="E68" s="1"/>
      <c r="F68" s="1"/>
      <c r="G68" s="1"/>
      <c r="H68" s="1"/>
      <c r="I68" s="1"/>
      <c r="J68" s="7" t="s">
        <v>108</v>
      </c>
      <c r="K68" s="64">
        <f>+K69</f>
        <v>0</v>
      </c>
    </row>
    <row r="69" spans="1:11" x14ac:dyDescent="0.25">
      <c r="A69" s="1">
        <v>2</v>
      </c>
      <c r="B69" s="1">
        <v>6</v>
      </c>
      <c r="C69" s="1">
        <v>261</v>
      </c>
      <c r="D69" s="1">
        <f>+D68</f>
        <v>8</v>
      </c>
      <c r="E69" s="1">
        <v>1</v>
      </c>
      <c r="F69" s="1"/>
      <c r="G69" s="1"/>
      <c r="H69" s="1"/>
      <c r="I69" s="1"/>
      <c r="J69" s="7" t="s">
        <v>115</v>
      </c>
      <c r="K69" s="64">
        <f>+K70</f>
        <v>0</v>
      </c>
    </row>
    <row r="70" spans="1:11" x14ac:dyDescent="0.25">
      <c r="A70" s="1">
        <v>2</v>
      </c>
      <c r="B70" s="1">
        <v>6</v>
      </c>
      <c r="C70" s="1">
        <v>261</v>
      </c>
      <c r="D70" s="1">
        <f>+D68</f>
        <v>8</v>
      </c>
      <c r="E70" s="1">
        <v>1</v>
      </c>
      <c r="F70" s="1">
        <v>15</v>
      </c>
      <c r="G70" s="3" t="str">
        <f>+G67</f>
        <v>JRE</v>
      </c>
      <c r="H70" s="3">
        <f>+H67</f>
        <v>36</v>
      </c>
      <c r="I70" s="3" t="str">
        <f>+I67</f>
        <v>TRA</v>
      </c>
      <c r="J70" s="7" t="str">
        <f>+J67</f>
        <v>TRANSPARENCIA Y RENDICIÓN DE CUENTAS</v>
      </c>
      <c r="K70" s="64">
        <v>0</v>
      </c>
    </row>
    <row r="71" spans="1:11" x14ac:dyDescent="0.25">
      <c r="A71" s="1">
        <v>2</v>
      </c>
      <c r="B71" s="1">
        <v>9</v>
      </c>
      <c r="C71" s="1"/>
      <c r="D71" s="1"/>
      <c r="E71" s="1"/>
      <c r="F71" s="1"/>
      <c r="G71" s="1"/>
      <c r="H71" s="1"/>
      <c r="I71" s="1"/>
      <c r="J71" s="7" t="s">
        <v>116</v>
      </c>
      <c r="K71" s="64">
        <f>+K72+K76</f>
        <v>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+D65</f>
        <v>7</v>
      </c>
      <c r="E73" s="1"/>
      <c r="F73" s="1"/>
      <c r="G73" s="1"/>
      <c r="H73" s="1"/>
      <c r="I73" s="1"/>
      <c r="J73" s="7" t="s">
        <v>107</v>
      </c>
      <c r="K73" s="64">
        <f>+K74</f>
        <v>0</v>
      </c>
    </row>
    <row r="74" spans="1:11" ht="26.25" x14ac:dyDescent="0.25">
      <c r="A74" s="1">
        <v>2</v>
      </c>
      <c r="B74" s="1">
        <v>9</v>
      </c>
      <c r="C74" s="1">
        <v>291</v>
      </c>
      <c r="D74" s="1">
        <f>+D73</f>
        <v>7</v>
      </c>
      <c r="E74" s="1">
        <v>1</v>
      </c>
      <c r="F74" s="1"/>
      <c r="G74" s="1"/>
      <c r="H74" s="1"/>
      <c r="I74" s="1"/>
      <c r="J74" s="7" t="s">
        <v>118</v>
      </c>
      <c r="K74" s="64">
        <f>+K75</f>
        <v>0</v>
      </c>
    </row>
    <row r="75" spans="1:11" x14ac:dyDescent="0.25">
      <c r="A75" s="1">
        <v>2</v>
      </c>
      <c r="B75" s="1">
        <v>9</v>
      </c>
      <c r="C75" s="1">
        <v>291</v>
      </c>
      <c r="D75" s="1">
        <f>+D73</f>
        <v>7</v>
      </c>
      <c r="E75" s="1">
        <v>1</v>
      </c>
      <c r="F75" s="1">
        <v>11</v>
      </c>
      <c r="G75" s="3" t="str">
        <f>+G70</f>
        <v>JRE</v>
      </c>
      <c r="H75" s="3">
        <f>+H70</f>
        <v>36</v>
      </c>
      <c r="I75" s="3" t="str">
        <f>+I70</f>
        <v>TRA</v>
      </c>
      <c r="J75" s="7" t="str">
        <f>+J70</f>
        <v>TRANSPARENCIA Y RENDICIÓN DE CUENTAS</v>
      </c>
      <c r="K75" s="64">
        <v>0</v>
      </c>
    </row>
    <row r="76" spans="1:11" x14ac:dyDescent="0.25">
      <c r="A76" s="1">
        <v>2</v>
      </c>
      <c r="B76" s="1">
        <v>9</v>
      </c>
      <c r="C76" s="1">
        <v>296</v>
      </c>
      <c r="D76" s="1"/>
      <c r="E76" s="1"/>
      <c r="F76" s="1"/>
      <c r="G76" s="1"/>
      <c r="H76" s="1"/>
      <c r="I76" s="1"/>
      <c r="J76" s="7" t="s">
        <v>119</v>
      </c>
      <c r="K76" s="64">
        <v>0</v>
      </c>
    </row>
    <row r="77" spans="1:11" x14ac:dyDescent="0.25">
      <c r="A77" s="1">
        <v>2</v>
      </c>
      <c r="B77" s="1">
        <v>9</v>
      </c>
      <c r="C77" s="1">
        <v>296</v>
      </c>
      <c r="D77" s="1">
        <v>1</v>
      </c>
      <c r="E77" s="1"/>
      <c r="F77" s="1"/>
      <c r="G77" s="1"/>
      <c r="H77" s="1"/>
      <c r="I77" s="1"/>
      <c r="J77" s="7" t="s">
        <v>94</v>
      </c>
      <c r="K77" s="64">
        <f>+K78</f>
        <v>0</v>
      </c>
    </row>
    <row r="78" spans="1:11" x14ac:dyDescent="0.25">
      <c r="A78" s="1">
        <v>2</v>
      </c>
      <c r="B78" s="1">
        <v>9</v>
      </c>
      <c r="C78" s="1">
        <v>296</v>
      </c>
      <c r="D78" s="1">
        <v>1</v>
      </c>
      <c r="E78" s="1">
        <v>1</v>
      </c>
      <c r="F78" s="1"/>
      <c r="G78" s="1"/>
      <c r="H78" s="1"/>
      <c r="I78" s="1"/>
      <c r="J78" s="7" t="s">
        <v>120</v>
      </c>
      <c r="K78" s="64">
        <f>+K79</f>
        <v>0</v>
      </c>
    </row>
    <row r="79" spans="1:11" x14ac:dyDescent="0.25">
      <c r="A79" s="1">
        <v>2</v>
      </c>
      <c r="B79" s="1">
        <v>9</v>
      </c>
      <c r="C79" s="1">
        <v>296</v>
      </c>
      <c r="D79" s="1">
        <v>1</v>
      </c>
      <c r="E79" s="1">
        <v>1</v>
      </c>
      <c r="F79" s="1">
        <v>15</v>
      </c>
      <c r="G79" s="3" t="str">
        <f>+G75</f>
        <v>JRE</v>
      </c>
      <c r="H79" s="3">
        <f>+H75</f>
        <v>36</v>
      </c>
      <c r="I79" s="3" t="str">
        <f>+I75</f>
        <v>TRA</v>
      </c>
      <c r="J79" s="7" t="str">
        <f>+J75</f>
        <v>TRANSPARENCIA Y RENDICIÓN DE CUENTAS</v>
      </c>
      <c r="K79" s="64">
        <v>0</v>
      </c>
    </row>
    <row r="80" spans="1:11" x14ac:dyDescent="0.25">
      <c r="A80" s="1">
        <v>2</v>
      </c>
      <c r="B80" s="1">
        <v>9</v>
      </c>
      <c r="C80" s="1">
        <v>296</v>
      </c>
      <c r="D80" s="1">
        <f>+D74</f>
        <v>7</v>
      </c>
      <c r="E80" s="1"/>
      <c r="F80" s="1"/>
      <c r="G80" s="1"/>
      <c r="H80" s="1"/>
      <c r="I80" s="1"/>
      <c r="J80" s="7" t="s">
        <v>107</v>
      </c>
      <c r="K80" s="64">
        <f>+K81</f>
        <v>0</v>
      </c>
    </row>
    <row r="81" spans="1:11" x14ac:dyDescent="0.25">
      <c r="A81" s="1">
        <v>2</v>
      </c>
      <c r="B81" s="1">
        <v>9</v>
      </c>
      <c r="C81" s="1">
        <v>296</v>
      </c>
      <c r="D81" s="1">
        <f>+D74</f>
        <v>7</v>
      </c>
      <c r="E81" s="1">
        <v>1</v>
      </c>
      <c r="F81" s="1"/>
      <c r="G81" s="1"/>
      <c r="H81" s="1"/>
      <c r="I81" s="1"/>
      <c r="J81" s="7" t="s">
        <v>120</v>
      </c>
      <c r="K81" s="64">
        <f>+K82</f>
        <v>0</v>
      </c>
    </row>
    <row r="82" spans="1:11" x14ac:dyDescent="0.25">
      <c r="A82" s="1">
        <v>2</v>
      </c>
      <c r="B82" s="1">
        <v>9</v>
      </c>
      <c r="C82" s="1">
        <v>296</v>
      </c>
      <c r="D82" s="1">
        <f>+D74</f>
        <v>7</v>
      </c>
      <c r="E82" s="1">
        <v>1</v>
      </c>
      <c r="F82" s="1">
        <v>11</v>
      </c>
      <c r="G82" s="3" t="str">
        <f>+G79</f>
        <v>JRE</v>
      </c>
      <c r="H82" s="3">
        <f>+H79</f>
        <v>36</v>
      </c>
      <c r="I82" s="3" t="str">
        <f>+I79</f>
        <v>TRA</v>
      </c>
      <c r="J82" s="7" t="str">
        <f>+J79</f>
        <v>TRANSPARENCIA Y RENDICIÓN DE CUENTAS</v>
      </c>
      <c r="K82" s="64">
        <v>0</v>
      </c>
    </row>
    <row r="83" spans="1:11" x14ac:dyDescent="0.25">
      <c r="A83" s="1">
        <v>2</v>
      </c>
      <c r="B83" s="1">
        <v>9</v>
      </c>
      <c r="C83" s="1">
        <v>296</v>
      </c>
      <c r="D83" s="1">
        <f>+'PPTO ORGANO CONTROL'!D103</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x14ac:dyDescent="0.25">
      <c r="A85" s="1">
        <v>2</v>
      </c>
      <c r="B85" s="1">
        <v>9</v>
      </c>
      <c r="C85" s="1">
        <v>296</v>
      </c>
      <c r="D85" s="1">
        <f>+D83</f>
        <v>8</v>
      </c>
      <c r="E85" s="1">
        <v>1</v>
      </c>
      <c r="F85" s="1">
        <v>15</v>
      </c>
      <c r="G85" s="3" t="str">
        <f>+G82</f>
        <v>JRE</v>
      </c>
      <c r="H85" s="3">
        <f>+H82</f>
        <v>36</v>
      </c>
      <c r="I85" s="3" t="str">
        <f>+I82</f>
        <v>TRA</v>
      </c>
      <c r="J85" s="7" t="str">
        <f>+J82</f>
        <v>TRANSPARENCIA Y RENDICIÓN DE CUENTAS</v>
      </c>
      <c r="K85" s="64">
        <v>0</v>
      </c>
    </row>
    <row r="86" spans="1:11" x14ac:dyDescent="0.25">
      <c r="A86" s="1">
        <v>3</v>
      </c>
      <c r="B86" s="1"/>
      <c r="C86" s="1"/>
      <c r="D86" s="1"/>
      <c r="E86" s="1"/>
      <c r="F86" s="1"/>
      <c r="G86" s="1"/>
      <c r="H86" s="1"/>
      <c r="I86" s="1"/>
      <c r="J86" s="7" t="s">
        <v>121</v>
      </c>
      <c r="K86" s="64">
        <f>+K87+K95+K111</f>
        <v>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x14ac:dyDescent="0.25">
      <c r="A91" s="1">
        <v>3</v>
      </c>
      <c r="B91" s="1">
        <v>1</v>
      </c>
      <c r="C91" s="1">
        <v>314</v>
      </c>
      <c r="D91" s="1">
        <v>1</v>
      </c>
      <c r="E91" s="1">
        <v>1</v>
      </c>
      <c r="F91" s="1">
        <v>15</v>
      </c>
      <c r="G91" s="3" t="str">
        <f>+G85</f>
        <v>JRE</v>
      </c>
      <c r="H91" s="3">
        <f>+H85</f>
        <v>36</v>
      </c>
      <c r="I91" s="3" t="str">
        <f>+I85</f>
        <v>TRA</v>
      </c>
      <c r="J91" s="7" t="str">
        <f>+J85</f>
        <v>TRANSPARENCIA Y RENDICIÓN DE CUENTAS</v>
      </c>
      <c r="K91" s="64">
        <v>0</v>
      </c>
    </row>
    <row r="92" spans="1:11" x14ac:dyDescent="0.25">
      <c r="A92" s="1">
        <v>3</v>
      </c>
      <c r="B92" s="1">
        <v>1</v>
      </c>
      <c r="C92" s="1">
        <v>314</v>
      </c>
      <c r="D92" s="1">
        <f>+D80</f>
        <v>7</v>
      </c>
      <c r="E92" s="1"/>
      <c r="F92" s="1"/>
      <c r="G92" s="1"/>
      <c r="H92" s="1"/>
      <c r="I92" s="1"/>
      <c r="J92" s="7" t="s">
        <v>107</v>
      </c>
      <c r="K92" s="64">
        <f>+K93</f>
        <v>0</v>
      </c>
    </row>
    <row r="93" spans="1:11" x14ac:dyDescent="0.25">
      <c r="A93" s="1">
        <v>3</v>
      </c>
      <c r="B93" s="1">
        <v>1</v>
      </c>
      <c r="C93" s="1">
        <v>314</v>
      </c>
      <c r="D93" s="1">
        <f>+D80</f>
        <v>7</v>
      </c>
      <c r="E93" s="1">
        <v>1</v>
      </c>
      <c r="F93" s="1"/>
      <c r="G93" s="1"/>
      <c r="H93" s="1"/>
      <c r="I93" s="1"/>
      <c r="J93" s="7" t="s">
        <v>124</v>
      </c>
      <c r="K93" s="64">
        <f>+K94</f>
        <v>0</v>
      </c>
    </row>
    <row r="94" spans="1:11" x14ac:dyDescent="0.25">
      <c r="A94" s="1">
        <v>3</v>
      </c>
      <c r="B94" s="1">
        <v>1</v>
      </c>
      <c r="C94" s="1">
        <v>314</v>
      </c>
      <c r="D94" s="1">
        <f>+D80</f>
        <v>7</v>
      </c>
      <c r="E94" s="1">
        <v>1</v>
      </c>
      <c r="F94" s="1">
        <v>11</v>
      </c>
      <c r="G94" s="3" t="str">
        <f>+G91</f>
        <v>JRE</v>
      </c>
      <c r="H94" s="3">
        <f>+H91</f>
        <v>36</v>
      </c>
      <c r="I94" s="3" t="str">
        <f>+I91</f>
        <v>TRA</v>
      </c>
      <c r="J94" s="7" t="str">
        <f>+J91</f>
        <v>TRANSPARENCIA Y RENDICIÓN DE CUENTAS</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x14ac:dyDescent="0.25">
      <c r="A99" s="1">
        <v>3</v>
      </c>
      <c r="B99" s="1">
        <v>4</v>
      </c>
      <c r="C99" s="1">
        <v>341</v>
      </c>
      <c r="D99" s="1">
        <v>1</v>
      </c>
      <c r="E99" s="1">
        <v>1</v>
      </c>
      <c r="F99" s="1">
        <v>15</v>
      </c>
      <c r="G99" s="3" t="str">
        <f>+G94</f>
        <v>JRE</v>
      </c>
      <c r="H99" s="3">
        <f>+H94</f>
        <v>36</v>
      </c>
      <c r="I99" s="3" t="str">
        <f>+I94</f>
        <v>TRA</v>
      </c>
      <c r="J99" s="7" t="str">
        <f>+J94</f>
        <v>TRANSPARENCIA Y RENDICIÓN DE CUENTAS</v>
      </c>
      <c r="K99" s="64">
        <v>0</v>
      </c>
    </row>
    <row r="100" spans="1:11" x14ac:dyDescent="0.25">
      <c r="A100" s="1">
        <v>3</v>
      </c>
      <c r="B100" s="1">
        <v>4</v>
      </c>
      <c r="C100" s="1">
        <v>341</v>
      </c>
      <c r="D100" s="1">
        <f>+'PPTO ORGANO CONTROL'!D100</f>
        <v>7</v>
      </c>
      <c r="E100" s="1"/>
      <c r="F100" s="1"/>
      <c r="G100" s="1"/>
      <c r="H100" s="1"/>
      <c r="I100" s="1"/>
      <c r="J100" s="7" t="s">
        <v>107</v>
      </c>
      <c r="K100" s="64">
        <f>+K101</f>
        <v>0</v>
      </c>
    </row>
    <row r="101" spans="1:11" x14ac:dyDescent="0.25">
      <c r="A101" s="1">
        <v>3</v>
      </c>
      <c r="B101" s="1">
        <v>4</v>
      </c>
      <c r="C101" s="1">
        <v>341</v>
      </c>
      <c r="D101" s="1">
        <f>+D100</f>
        <v>7</v>
      </c>
      <c r="E101" s="1">
        <v>1</v>
      </c>
      <c r="F101" s="1"/>
      <c r="G101" s="1"/>
      <c r="H101" s="1"/>
      <c r="I101" s="1"/>
      <c r="J101" s="7" t="s">
        <v>127</v>
      </c>
      <c r="K101" s="64">
        <f>+K102</f>
        <v>0</v>
      </c>
    </row>
    <row r="102" spans="1:11" x14ac:dyDescent="0.25">
      <c r="A102" s="1">
        <v>3</v>
      </c>
      <c r="B102" s="1">
        <v>4</v>
      </c>
      <c r="C102" s="1">
        <v>341</v>
      </c>
      <c r="D102" s="1">
        <f>+D100</f>
        <v>7</v>
      </c>
      <c r="E102" s="1">
        <v>1</v>
      </c>
      <c r="F102" s="1">
        <v>11</v>
      </c>
      <c r="G102" s="3" t="str">
        <f>+G99</f>
        <v>JRE</v>
      </c>
      <c r="H102" s="3">
        <f>+H99</f>
        <v>36</v>
      </c>
      <c r="I102" s="3" t="str">
        <f>+I99</f>
        <v>TRA</v>
      </c>
      <c r="J102" s="7" t="str">
        <f>+J99</f>
        <v>TRANSPARENCIA Y RENDICIÓN DE CUENTAS</v>
      </c>
      <c r="K102" s="64">
        <v>0</v>
      </c>
    </row>
    <row r="103" spans="1:11" x14ac:dyDescent="0.25">
      <c r="A103" s="1">
        <v>3</v>
      </c>
      <c r="B103" s="1">
        <v>4</v>
      </c>
      <c r="C103" s="1">
        <v>341</v>
      </c>
      <c r="D103" s="1">
        <f>+'PPTO ORGANO CONTROL'!D103</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x14ac:dyDescent="0.25">
      <c r="A105" s="1">
        <v>3</v>
      </c>
      <c r="B105" s="1">
        <v>4</v>
      </c>
      <c r="C105" s="1">
        <v>341</v>
      </c>
      <c r="D105" s="1">
        <f>+D103</f>
        <v>8</v>
      </c>
      <c r="E105" s="1">
        <v>1</v>
      </c>
      <c r="F105" s="1">
        <v>15</v>
      </c>
      <c r="G105" s="3" t="str">
        <f>+G102</f>
        <v>JRE</v>
      </c>
      <c r="H105" s="3">
        <f>+H102</f>
        <v>36</v>
      </c>
      <c r="I105" s="3" t="str">
        <f>+I102</f>
        <v>TRA</v>
      </c>
      <c r="J105" s="7" t="str">
        <f>+J102</f>
        <v>TRANSPARENCIA Y RENDICIÓN DE CUENTAS</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+D100</f>
        <v>7</v>
      </c>
      <c r="E108" s="1"/>
      <c r="F108" s="1"/>
      <c r="G108" s="1"/>
      <c r="H108" s="1"/>
      <c r="I108" s="1"/>
      <c r="J108" s="7" t="s">
        <v>107</v>
      </c>
      <c r="K108" s="64">
        <f>+K109</f>
        <v>0</v>
      </c>
    </row>
    <row r="109" spans="1:11" x14ac:dyDescent="0.25">
      <c r="A109" s="1">
        <v>3</v>
      </c>
      <c r="B109" s="1">
        <v>5</v>
      </c>
      <c r="C109" s="1">
        <v>353</v>
      </c>
      <c r="D109" s="1">
        <f>+D100</f>
        <v>7</v>
      </c>
      <c r="E109" s="1">
        <v>1</v>
      </c>
      <c r="F109" s="1"/>
      <c r="G109" s="1"/>
      <c r="H109" s="1"/>
      <c r="I109" s="1"/>
      <c r="J109" s="7" t="s">
        <v>130</v>
      </c>
      <c r="K109" s="64">
        <f>+K110</f>
        <v>0</v>
      </c>
    </row>
    <row r="110" spans="1:11" x14ac:dyDescent="0.25">
      <c r="A110" s="1">
        <v>3</v>
      </c>
      <c r="B110" s="1">
        <v>5</v>
      </c>
      <c r="C110" s="1">
        <v>353</v>
      </c>
      <c r="D110" s="1">
        <f>+D100</f>
        <v>7</v>
      </c>
      <c r="E110" s="1">
        <v>1</v>
      </c>
      <c r="F110" s="1">
        <v>11</v>
      </c>
      <c r="G110" s="3" t="str">
        <f>+G105</f>
        <v>JRE</v>
      </c>
      <c r="H110" s="3">
        <f>+H105</f>
        <v>36</v>
      </c>
      <c r="I110" s="3" t="str">
        <f>+I105</f>
        <v>TRA</v>
      </c>
      <c r="J110" s="7" t="str">
        <f>+J105</f>
        <v>TRANSPARENCIA Y RENDICIÓN DE CUENTAS</v>
      </c>
      <c r="K110" s="64">
        <v>0</v>
      </c>
    </row>
    <row r="111" spans="1:11" x14ac:dyDescent="0.25">
      <c r="A111" s="1">
        <v>3</v>
      </c>
      <c r="B111" s="1">
        <v>9</v>
      </c>
      <c r="C111" s="1"/>
      <c r="D111" s="1"/>
      <c r="E111" s="1"/>
      <c r="F111" s="1"/>
      <c r="G111" s="1"/>
      <c r="H111" s="1"/>
      <c r="I111" s="1"/>
      <c r="J111" s="7" t="s">
        <v>131</v>
      </c>
      <c r="K111" s="64">
        <f>+K112</f>
        <v>0</v>
      </c>
    </row>
    <row r="112" spans="1:11" x14ac:dyDescent="0.25">
      <c r="A112" s="1">
        <v>3</v>
      </c>
      <c r="B112" s="1">
        <v>9</v>
      </c>
      <c r="C112" s="1">
        <v>395</v>
      </c>
      <c r="D112" s="1"/>
      <c r="E112" s="1"/>
      <c r="F112" s="1"/>
      <c r="G112" s="1"/>
      <c r="H112" s="1"/>
      <c r="I112" s="1"/>
      <c r="J112" s="7" t="s">
        <v>132</v>
      </c>
      <c r="K112" s="64">
        <f>+K113+K116</f>
        <v>0</v>
      </c>
    </row>
    <row r="113" spans="1:11" x14ac:dyDescent="0.25">
      <c r="A113" s="1">
        <v>3</v>
      </c>
      <c r="B113" s="1">
        <v>9</v>
      </c>
      <c r="C113" s="1">
        <v>395</v>
      </c>
      <c r="D113" s="1">
        <v>1</v>
      </c>
      <c r="E113" s="1"/>
      <c r="F113" s="1"/>
      <c r="G113" s="1"/>
      <c r="H113" s="1"/>
      <c r="I113" s="1"/>
      <c r="J113" s="7" t="s">
        <v>94</v>
      </c>
      <c r="K113" s="64">
        <f>+K114</f>
        <v>0</v>
      </c>
    </row>
    <row r="114" spans="1:11" x14ac:dyDescent="0.25">
      <c r="A114" s="1">
        <v>3</v>
      </c>
      <c r="B114" s="1">
        <v>9</v>
      </c>
      <c r="C114" s="1">
        <v>395</v>
      </c>
      <c r="D114" s="1">
        <v>1</v>
      </c>
      <c r="E114" s="1">
        <v>1</v>
      </c>
      <c r="F114" s="1"/>
      <c r="G114" s="1"/>
      <c r="H114" s="1"/>
      <c r="I114" s="1"/>
      <c r="J114" s="7" t="s">
        <v>133</v>
      </c>
      <c r="K114" s="64">
        <f>+K115</f>
        <v>0</v>
      </c>
    </row>
    <row r="115" spans="1:11" x14ac:dyDescent="0.25">
      <c r="A115" s="1">
        <v>3</v>
      </c>
      <c r="B115" s="1">
        <v>9</v>
      </c>
      <c r="C115" s="1">
        <v>395</v>
      </c>
      <c r="D115" s="1">
        <v>1</v>
      </c>
      <c r="E115" s="1">
        <v>1</v>
      </c>
      <c r="F115" s="1">
        <v>15</v>
      </c>
      <c r="G115" s="3" t="str">
        <f>+G110</f>
        <v>JRE</v>
      </c>
      <c r="H115" s="3">
        <f>+H110</f>
        <v>36</v>
      </c>
      <c r="I115" s="3" t="str">
        <f>+I110</f>
        <v>TRA</v>
      </c>
      <c r="J115" s="7" t="str">
        <f>+J110</f>
        <v>TRANSPARENCIA Y RENDICIÓN DE CUENTAS</v>
      </c>
      <c r="K115" s="64">
        <v>0</v>
      </c>
    </row>
    <row r="116" spans="1:11" x14ac:dyDescent="0.25">
      <c r="A116" s="1">
        <v>3</v>
      </c>
      <c r="B116" s="1">
        <v>9</v>
      </c>
      <c r="C116" s="1">
        <v>395</v>
      </c>
      <c r="D116" s="1">
        <v>1</v>
      </c>
      <c r="E116" s="1">
        <v>2</v>
      </c>
      <c r="F116" s="1"/>
      <c r="G116" s="1"/>
      <c r="H116" s="1"/>
      <c r="I116" s="1"/>
      <c r="J116" s="7" t="s">
        <v>134</v>
      </c>
      <c r="K116" s="64">
        <f>+K117</f>
        <v>0</v>
      </c>
    </row>
    <row r="117" spans="1:11" x14ac:dyDescent="0.25">
      <c r="A117" s="1">
        <v>3</v>
      </c>
      <c r="B117" s="1">
        <v>9</v>
      </c>
      <c r="C117" s="1">
        <v>395</v>
      </c>
      <c r="D117" s="1">
        <v>1</v>
      </c>
      <c r="E117" s="1">
        <v>2</v>
      </c>
      <c r="F117" s="1">
        <v>15</v>
      </c>
      <c r="G117" s="3" t="str">
        <f>+G115</f>
        <v>JRE</v>
      </c>
      <c r="H117" s="3">
        <f>+H115</f>
        <v>36</v>
      </c>
      <c r="I117" s="3" t="str">
        <f>+I115</f>
        <v>TRA</v>
      </c>
      <c r="J117" s="7" t="str">
        <f>+J115</f>
        <v>TRANSPARENCIA Y RENDICIÓN DE CUENTAS</v>
      </c>
      <c r="K117" s="64">
        <v>0</v>
      </c>
    </row>
    <row r="118" spans="1:11" x14ac:dyDescent="0.25">
      <c r="A118" s="1">
        <v>4</v>
      </c>
      <c r="B118" s="1"/>
      <c r="C118" s="1"/>
      <c r="D118" s="1"/>
      <c r="E118" s="1"/>
      <c r="F118" s="1"/>
      <c r="G118" s="1"/>
      <c r="H118" s="1"/>
      <c r="I118" s="1"/>
      <c r="J118" s="7" t="s">
        <v>135</v>
      </c>
      <c r="K118" s="64">
        <f>+K119</f>
        <v>0</v>
      </c>
    </row>
    <row r="119" spans="1:11" x14ac:dyDescent="0.25">
      <c r="A119" s="1">
        <v>4</v>
      </c>
      <c r="B119" s="1">
        <v>3</v>
      </c>
      <c r="C119" s="1"/>
      <c r="D119" s="1"/>
      <c r="E119" s="1"/>
      <c r="F119" s="1"/>
      <c r="G119" s="1"/>
      <c r="H119" s="1"/>
      <c r="I119" s="1"/>
      <c r="J119" s="7" t="s">
        <v>136</v>
      </c>
      <c r="K119" s="64">
        <f>+K120</f>
        <v>0</v>
      </c>
    </row>
    <row r="120" spans="1:11" x14ac:dyDescent="0.25">
      <c r="A120" s="1">
        <v>4</v>
      </c>
      <c r="B120" s="1">
        <v>3</v>
      </c>
      <c r="C120" s="1">
        <v>438</v>
      </c>
      <c r="D120" s="1"/>
      <c r="E120" s="1"/>
      <c r="F120" s="1"/>
      <c r="G120" s="1"/>
      <c r="H120" s="1"/>
      <c r="I120" s="1"/>
      <c r="J120" s="7" t="s">
        <v>137</v>
      </c>
      <c r="K120" s="64">
        <f>+K121</f>
        <v>0</v>
      </c>
    </row>
    <row r="121" spans="1:11" x14ac:dyDescent="0.25">
      <c r="A121" s="1">
        <v>4</v>
      </c>
      <c r="B121" s="1">
        <v>3</v>
      </c>
      <c r="C121" s="1">
        <v>438</v>
      </c>
      <c r="D121" s="1">
        <v>1</v>
      </c>
      <c r="E121" s="1"/>
      <c r="F121" s="1"/>
      <c r="G121" s="1"/>
      <c r="H121" s="1"/>
      <c r="I121" s="1"/>
      <c r="J121" s="7" t="s">
        <v>94</v>
      </c>
      <c r="K121" s="64">
        <f>+K122</f>
        <v>0</v>
      </c>
    </row>
    <row r="122" spans="1:11" x14ac:dyDescent="0.25">
      <c r="A122" s="1">
        <v>4</v>
      </c>
      <c r="B122" s="1">
        <v>3</v>
      </c>
      <c r="C122" s="1">
        <v>438</v>
      </c>
      <c r="D122" s="1">
        <v>1</v>
      </c>
      <c r="E122" s="1">
        <v>1</v>
      </c>
      <c r="F122" s="1"/>
      <c r="G122" s="1"/>
      <c r="H122" s="1"/>
      <c r="I122" s="1"/>
      <c r="J122" s="7" t="s">
        <v>138</v>
      </c>
      <c r="K122" s="64">
        <f>+K123</f>
        <v>0</v>
      </c>
    </row>
    <row r="123" spans="1:11" x14ac:dyDescent="0.25">
      <c r="A123" s="1">
        <v>4</v>
      </c>
      <c r="B123" s="1">
        <v>3</v>
      </c>
      <c r="C123" s="1">
        <v>438</v>
      </c>
      <c r="D123" s="1">
        <v>1</v>
      </c>
      <c r="E123" s="1">
        <v>1</v>
      </c>
      <c r="F123" s="1">
        <v>15</v>
      </c>
      <c r="G123" s="3" t="str">
        <f>+G117</f>
        <v>JRE</v>
      </c>
      <c r="H123" s="3">
        <f>+H117</f>
        <v>36</v>
      </c>
      <c r="I123" s="3" t="str">
        <f>+I117</f>
        <v>TRA</v>
      </c>
      <c r="J123" s="7" t="str">
        <f>+J117</f>
        <v>TRANSPARENCIA Y RENDICIÓN DE CUENTAS</v>
      </c>
      <c r="K123" s="64">
        <v>0</v>
      </c>
    </row>
    <row r="124" spans="1:11" x14ac:dyDescent="0.25">
      <c r="A124" s="1">
        <v>5</v>
      </c>
      <c r="B124" s="1"/>
      <c r="C124" s="1"/>
      <c r="D124" s="1"/>
      <c r="E124" s="1"/>
      <c r="F124" s="1"/>
      <c r="G124" s="3"/>
      <c r="H124" s="3"/>
      <c r="I124" s="3"/>
      <c r="J124" s="7" t="s">
        <v>162</v>
      </c>
      <c r="K124" s="64">
        <f>+K125+K130+K135</f>
        <v>0</v>
      </c>
    </row>
    <row r="125" spans="1:11" x14ac:dyDescent="0.25">
      <c r="A125" s="1">
        <v>5</v>
      </c>
      <c r="B125" s="1">
        <v>1</v>
      </c>
      <c r="C125" s="1"/>
      <c r="D125" s="1"/>
      <c r="E125" s="1"/>
      <c r="F125" s="1"/>
      <c r="G125" s="3"/>
      <c r="H125" s="3"/>
      <c r="I125" s="3"/>
      <c r="J125" s="7" t="s">
        <v>163</v>
      </c>
      <c r="K125" s="64">
        <f>+K126</f>
        <v>0</v>
      </c>
    </row>
    <row r="126" spans="1:11" x14ac:dyDescent="0.25">
      <c r="A126" s="1">
        <v>5</v>
      </c>
      <c r="B126" s="1">
        <v>1</v>
      </c>
      <c r="C126" s="1">
        <v>515</v>
      </c>
      <c r="D126" s="1"/>
      <c r="E126" s="1"/>
      <c r="F126" s="1"/>
      <c r="G126" s="3"/>
      <c r="H126" s="3"/>
      <c r="I126" s="3"/>
      <c r="J126" s="7" t="s">
        <v>164</v>
      </c>
      <c r="K126" s="64">
        <f>+K127</f>
        <v>0</v>
      </c>
    </row>
    <row r="127" spans="1:11" x14ac:dyDescent="0.25">
      <c r="A127" s="1">
        <v>5</v>
      </c>
      <c r="B127" s="1">
        <v>1</v>
      </c>
      <c r="C127" s="1">
        <v>515</v>
      </c>
      <c r="D127" s="1">
        <v>3</v>
      </c>
      <c r="E127" s="1"/>
      <c r="F127" s="1"/>
      <c r="G127" s="3"/>
      <c r="H127" s="3"/>
      <c r="I127" s="3"/>
      <c r="J127" s="7" t="s">
        <v>165</v>
      </c>
      <c r="K127" s="64">
        <f>+K128</f>
        <v>0</v>
      </c>
    </row>
    <row r="128" spans="1:11" x14ac:dyDescent="0.25">
      <c r="A128" s="1">
        <v>5</v>
      </c>
      <c r="B128" s="1">
        <v>1</v>
      </c>
      <c r="C128" s="1">
        <v>515</v>
      </c>
      <c r="D128" s="1">
        <v>3</v>
      </c>
      <c r="E128" s="1">
        <v>1</v>
      </c>
      <c r="F128" s="1"/>
      <c r="G128" s="3"/>
      <c r="H128" s="3"/>
      <c r="I128" s="3"/>
      <c r="J128" s="7" t="s">
        <v>166</v>
      </c>
      <c r="K128" s="64">
        <f>+K129</f>
        <v>0</v>
      </c>
    </row>
    <row r="129" spans="1:11" x14ac:dyDescent="0.25">
      <c r="A129" s="1">
        <v>5</v>
      </c>
      <c r="B129" s="1">
        <v>1</v>
      </c>
      <c r="C129" s="1">
        <v>515</v>
      </c>
      <c r="D129" s="1">
        <v>3</v>
      </c>
      <c r="E129" s="1">
        <v>1</v>
      </c>
      <c r="F129" s="1">
        <v>25</v>
      </c>
      <c r="G129" s="3" t="str">
        <f>+G123</f>
        <v>JRE</v>
      </c>
      <c r="H129" s="3">
        <f>+H123</f>
        <v>36</v>
      </c>
      <c r="I129" s="3" t="str">
        <f>+I123</f>
        <v>TRA</v>
      </c>
      <c r="J129" s="7" t="str">
        <f>+J123</f>
        <v>TRANSPARENCIA Y RENDICIÓN DE CUENTAS</v>
      </c>
      <c r="K129" s="64"/>
    </row>
    <row r="130" spans="1:11" x14ac:dyDescent="0.25">
      <c r="A130" s="1">
        <v>5</v>
      </c>
      <c r="B130" s="1">
        <v>4</v>
      </c>
      <c r="C130" s="1"/>
      <c r="D130" s="1"/>
      <c r="E130" s="1"/>
      <c r="F130" s="1"/>
      <c r="G130" s="3"/>
      <c r="H130" s="3"/>
      <c r="I130" s="3"/>
      <c r="J130" s="7" t="s">
        <v>168</v>
      </c>
      <c r="K130" s="64">
        <f>+K131</f>
        <v>0</v>
      </c>
    </row>
    <row r="131" spans="1:11" x14ac:dyDescent="0.25">
      <c r="A131" s="1">
        <v>5</v>
      </c>
      <c r="B131" s="1">
        <v>4</v>
      </c>
      <c r="C131" s="1">
        <v>541</v>
      </c>
      <c r="D131" s="1"/>
      <c r="E131" s="1"/>
      <c r="F131" s="1"/>
      <c r="G131" s="3"/>
      <c r="H131" s="3"/>
      <c r="I131" s="3"/>
      <c r="J131" s="7" t="s">
        <v>169</v>
      </c>
      <c r="K131" s="64">
        <f>+K132</f>
        <v>0</v>
      </c>
    </row>
    <row r="132" spans="1:11" x14ac:dyDescent="0.25">
      <c r="A132" s="1">
        <v>5</v>
      </c>
      <c r="B132" s="1">
        <v>4</v>
      </c>
      <c r="C132" s="1">
        <v>541</v>
      </c>
      <c r="D132" s="1">
        <v>3</v>
      </c>
      <c r="E132" s="1"/>
      <c r="F132" s="1"/>
      <c r="G132" s="3"/>
      <c r="H132" s="3"/>
      <c r="I132" s="3"/>
      <c r="J132" s="7" t="s">
        <v>165</v>
      </c>
      <c r="K132" s="64">
        <f>+K133</f>
        <v>0</v>
      </c>
    </row>
    <row r="133" spans="1:11" x14ac:dyDescent="0.25">
      <c r="A133" s="1">
        <v>5</v>
      </c>
      <c r="B133" s="1">
        <v>4</v>
      </c>
      <c r="C133" s="1">
        <v>541</v>
      </c>
      <c r="D133" s="1">
        <v>3</v>
      </c>
      <c r="E133" s="1">
        <v>1</v>
      </c>
      <c r="F133" s="1"/>
      <c r="G133" s="3"/>
      <c r="H133" s="3"/>
      <c r="I133" s="3"/>
      <c r="J133" s="7" t="s">
        <v>169</v>
      </c>
      <c r="K133" s="64">
        <f>+K134</f>
        <v>0</v>
      </c>
    </row>
    <row r="134" spans="1:11" x14ac:dyDescent="0.25">
      <c r="A134" s="1">
        <v>5</v>
      </c>
      <c r="B134" s="1">
        <v>4</v>
      </c>
      <c r="C134" s="1">
        <v>541</v>
      </c>
      <c r="D134" s="1">
        <v>3</v>
      </c>
      <c r="E134" s="1">
        <v>1</v>
      </c>
      <c r="F134" s="1">
        <v>25</v>
      </c>
      <c r="G134" s="3" t="str">
        <f>+G129</f>
        <v>JRE</v>
      </c>
      <c r="H134" s="3">
        <f>+H129</f>
        <v>36</v>
      </c>
      <c r="I134" s="3" t="str">
        <f>+I129</f>
        <v>TRA</v>
      </c>
      <c r="J134" s="7" t="str">
        <f>+J129</f>
        <v>TRANSPARENCIA Y RENDICIÓN DE CUENTAS</v>
      </c>
      <c r="K134" s="64">
        <v>0</v>
      </c>
    </row>
    <row r="135" spans="1:11" x14ac:dyDescent="0.25">
      <c r="A135" s="1">
        <v>5</v>
      </c>
      <c r="B135" s="1">
        <v>6</v>
      </c>
      <c r="C135" s="1"/>
      <c r="D135" s="1"/>
      <c r="E135" s="1"/>
      <c r="F135" s="1"/>
      <c r="G135" s="3"/>
      <c r="H135" s="3"/>
      <c r="I135" s="3"/>
      <c r="J135" s="7" t="s">
        <v>171</v>
      </c>
      <c r="K135" s="64">
        <f>+K136</f>
        <v>0</v>
      </c>
    </row>
    <row r="136" spans="1:11" x14ac:dyDescent="0.25">
      <c r="A136" s="1">
        <v>5</v>
      </c>
      <c r="B136" s="1">
        <v>6</v>
      </c>
      <c r="C136" s="1">
        <v>565</v>
      </c>
      <c r="D136" s="1"/>
      <c r="E136" s="1"/>
      <c r="F136" s="1"/>
      <c r="G136" s="3"/>
      <c r="H136" s="3"/>
      <c r="I136" s="3"/>
      <c r="J136" s="7" t="s">
        <v>172</v>
      </c>
      <c r="K136" s="64">
        <f>+K137</f>
        <v>0</v>
      </c>
    </row>
    <row r="137" spans="1:11" x14ac:dyDescent="0.25">
      <c r="A137" s="1">
        <v>5</v>
      </c>
      <c r="B137" s="1">
        <v>6</v>
      </c>
      <c r="C137" s="1">
        <v>565</v>
      </c>
      <c r="D137" s="1">
        <v>3</v>
      </c>
      <c r="E137" s="1"/>
      <c r="F137" s="1"/>
      <c r="G137" s="3"/>
      <c r="H137" s="3"/>
      <c r="I137" s="3"/>
      <c r="J137" s="7" t="s">
        <v>165</v>
      </c>
      <c r="K137" s="64">
        <f>+K138</f>
        <v>0</v>
      </c>
    </row>
    <row r="138" spans="1:11" x14ac:dyDescent="0.25">
      <c r="A138" s="1">
        <v>5</v>
      </c>
      <c r="B138" s="1">
        <v>6</v>
      </c>
      <c r="C138" s="1">
        <v>565</v>
      </c>
      <c r="D138" s="1">
        <v>3</v>
      </c>
      <c r="E138" s="1">
        <v>1</v>
      </c>
      <c r="F138" s="1"/>
      <c r="G138" s="3"/>
      <c r="H138" s="3"/>
      <c r="I138" s="3"/>
      <c r="J138" s="7" t="s">
        <v>172</v>
      </c>
      <c r="K138" s="64">
        <f>+K139</f>
        <v>0</v>
      </c>
    </row>
    <row r="139" spans="1:11" x14ac:dyDescent="0.25">
      <c r="A139" s="1">
        <v>5</v>
      </c>
      <c r="B139" s="1">
        <v>6</v>
      </c>
      <c r="C139" s="1">
        <v>565</v>
      </c>
      <c r="D139" s="1">
        <v>3</v>
      </c>
      <c r="E139" s="1">
        <v>1</v>
      </c>
      <c r="F139" s="1">
        <v>25</v>
      </c>
      <c r="G139" s="3" t="str">
        <f>+G134</f>
        <v>JRE</v>
      </c>
      <c r="H139" s="3">
        <f>+H134</f>
        <v>36</v>
      </c>
      <c r="I139" s="3" t="str">
        <f>+I134</f>
        <v>TRA</v>
      </c>
      <c r="J139" s="7" t="str">
        <f>+J134</f>
        <v>TRANSPARENCIA Y RENDICIÓN DE CUENTAS</v>
      </c>
      <c r="K139" s="64">
        <v>0</v>
      </c>
    </row>
    <row r="140" spans="1:11" x14ac:dyDescent="0.25">
      <c r="A140" s="1">
        <v>6</v>
      </c>
      <c r="B140" s="1"/>
      <c r="C140" s="1"/>
      <c r="D140" s="1"/>
      <c r="E140" s="1"/>
      <c r="F140" s="1"/>
      <c r="G140" s="3"/>
      <c r="H140" s="3"/>
      <c r="I140" s="3"/>
      <c r="J140" s="7" t="s">
        <v>143</v>
      </c>
      <c r="K140" s="64">
        <v>0</v>
      </c>
    </row>
    <row r="141" spans="1:11" x14ac:dyDescent="0.25">
      <c r="A141" s="1">
        <v>6</v>
      </c>
      <c r="B141" s="1">
        <v>1</v>
      </c>
      <c r="C141" s="1"/>
      <c r="D141" s="1"/>
      <c r="E141" s="1"/>
      <c r="F141" s="1"/>
      <c r="G141" s="3"/>
      <c r="H141" s="3"/>
      <c r="I141" s="3"/>
      <c r="J141" s="7" t="s">
        <v>144</v>
      </c>
      <c r="K141" s="64">
        <v>0</v>
      </c>
    </row>
    <row r="142" spans="1:11" x14ac:dyDescent="0.25">
      <c r="A142" s="1">
        <v>6</v>
      </c>
      <c r="B142" s="1">
        <v>1</v>
      </c>
      <c r="C142" s="1">
        <v>612</v>
      </c>
      <c r="D142" s="1"/>
      <c r="E142" s="1"/>
      <c r="F142" s="1"/>
      <c r="G142" s="3"/>
      <c r="H142" s="3"/>
      <c r="I142" s="3"/>
      <c r="J142" s="7" t="s">
        <v>145</v>
      </c>
      <c r="K142" s="64">
        <v>0</v>
      </c>
    </row>
    <row r="143" spans="1:11" x14ac:dyDescent="0.25">
      <c r="A143" s="1">
        <v>6</v>
      </c>
      <c r="B143" s="1">
        <v>1</v>
      </c>
      <c r="C143" s="1">
        <v>612</v>
      </c>
      <c r="D143" s="1">
        <v>2</v>
      </c>
      <c r="E143" s="1"/>
      <c r="F143" s="1"/>
      <c r="G143" s="3"/>
      <c r="H143" s="3"/>
      <c r="I143" s="3"/>
      <c r="J143" s="7" t="s">
        <v>146</v>
      </c>
      <c r="K143" s="64">
        <v>0</v>
      </c>
    </row>
    <row r="144" spans="1:11" x14ac:dyDescent="0.25">
      <c r="A144" s="1">
        <v>6</v>
      </c>
      <c r="B144" s="1">
        <v>1</v>
      </c>
      <c r="C144" s="1">
        <v>612</v>
      </c>
      <c r="D144" s="1">
        <v>2</v>
      </c>
      <c r="E144" s="1">
        <v>1</v>
      </c>
      <c r="F144" s="1"/>
      <c r="G144" s="3"/>
      <c r="H144" s="3"/>
      <c r="I144" s="3"/>
      <c r="J144" s="7" t="s">
        <v>147</v>
      </c>
      <c r="K144" s="64">
        <v>0</v>
      </c>
    </row>
    <row r="145" spans="1:11" x14ac:dyDescent="0.25">
      <c r="A145" s="1">
        <v>6</v>
      </c>
      <c r="B145" s="1">
        <v>1</v>
      </c>
      <c r="C145" s="1">
        <v>612</v>
      </c>
      <c r="D145" s="1">
        <v>2</v>
      </c>
      <c r="E145" s="1">
        <v>1</v>
      </c>
      <c r="F145" s="1">
        <v>25</v>
      </c>
      <c r="G145" s="3"/>
      <c r="H145" s="3"/>
      <c r="I145" s="3"/>
      <c r="J145" s="7" t="s">
        <v>148</v>
      </c>
      <c r="K145" s="64">
        <v>0</v>
      </c>
    </row>
    <row r="146" spans="1:11" x14ac:dyDescent="0.25">
      <c r="A146" s="1">
        <v>6</v>
      </c>
      <c r="B146" s="1">
        <v>1</v>
      </c>
      <c r="C146" s="1">
        <v>612</v>
      </c>
      <c r="D146" s="1">
        <v>2</v>
      </c>
      <c r="E146" s="1">
        <v>1</v>
      </c>
      <c r="F146" s="1"/>
      <c r="G146" s="3"/>
      <c r="H146" s="3"/>
      <c r="I146" s="3"/>
      <c r="J146" s="7" t="s">
        <v>149</v>
      </c>
      <c r="K146" s="64">
        <v>0</v>
      </c>
    </row>
    <row r="147" spans="1:11" x14ac:dyDescent="0.25">
      <c r="A147" s="1">
        <v>6</v>
      </c>
      <c r="B147" s="1">
        <v>1</v>
      </c>
      <c r="C147" s="1">
        <v>612</v>
      </c>
      <c r="D147" s="1">
        <v>2</v>
      </c>
      <c r="E147" s="1">
        <v>1</v>
      </c>
      <c r="F147" s="1"/>
      <c r="G147" s="3"/>
      <c r="H147" s="3"/>
      <c r="I147" s="3"/>
      <c r="J147" s="7" t="s">
        <v>150</v>
      </c>
      <c r="K147" s="64">
        <v>0</v>
      </c>
    </row>
    <row r="148" spans="1:11" x14ac:dyDescent="0.25">
      <c r="A148" s="1">
        <v>6</v>
      </c>
      <c r="B148" s="1">
        <v>1</v>
      </c>
      <c r="C148" s="1">
        <v>612</v>
      </c>
      <c r="D148" s="1">
        <v>2</v>
      </c>
      <c r="E148" s="1">
        <v>1</v>
      </c>
      <c r="F148" s="1"/>
      <c r="G148" s="3"/>
      <c r="H148" s="3"/>
      <c r="I148" s="3"/>
      <c r="J148" s="7" t="s">
        <v>151</v>
      </c>
      <c r="K148" s="64">
        <v>0</v>
      </c>
    </row>
    <row r="149" spans="1:11" x14ac:dyDescent="0.25">
      <c r="A149" s="1">
        <v>6</v>
      </c>
      <c r="B149" s="1">
        <v>1</v>
      </c>
      <c r="C149" s="1">
        <v>612</v>
      </c>
      <c r="D149" s="1">
        <v>2</v>
      </c>
      <c r="E149" s="1">
        <v>1</v>
      </c>
      <c r="F149" s="1"/>
      <c r="G149" s="3"/>
      <c r="H149" s="3"/>
      <c r="I149" s="3"/>
      <c r="J149" s="7" t="s">
        <v>152</v>
      </c>
      <c r="K149" s="64">
        <v>0</v>
      </c>
    </row>
    <row r="150" spans="1:11" x14ac:dyDescent="0.25">
      <c r="A150" s="1">
        <v>6</v>
      </c>
      <c r="B150" s="1">
        <v>1</v>
      </c>
      <c r="C150" s="1">
        <v>612</v>
      </c>
      <c r="D150" s="1">
        <v>2</v>
      </c>
      <c r="E150" s="1">
        <v>1</v>
      </c>
      <c r="F150" s="1"/>
      <c r="G150" s="3"/>
      <c r="H150" s="3"/>
      <c r="I150" s="3"/>
      <c r="J150" s="7" t="s">
        <v>153</v>
      </c>
      <c r="K150" s="64">
        <v>0</v>
      </c>
    </row>
    <row r="151" spans="1:11" x14ac:dyDescent="0.25">
      <c r="A151" s="1">
        <v>6</v>
      </c>
      <c r="B151" s="1">
        <v>1</v>
      </c>
      <c r="C151" s="1">
        <v>612</v>
      </c>
      <c r="D151" s="1">
        <v>2</v>
      </c>
      <c r="E151" s="1">
        <v>1</v>
      </c>
      <c r="F151" s="1"/>
      <c r="G151" s="3"/>
      <c r="H151" s="3"/>
      <c r="I151" s="3"/>
      <c r="J151" s="7" t="s">
        <v>154</v>
      </c>
      <c r="K151" s="64">
        <v>0</v>
      </c>
    </row>
    <row r="152" spans="1:11" x14ac:dyDescent="0.25">
      <c r="A152" s="1">
        <v>6</v>
      </c>
      <c r="B152" s="1">
        <v>1</v>
      </c>
      <c r="C152" s="1">
        <v>612</v>
      </c>
      <c r="D152" s="1">
        <v>2</v>
      </c>
      <c r="E152" s="1">
        <v>1</v>
      </c>
      <c r="F152" s="1">
        <v>25</v>
      </c>
      <c r="G152" s="3"/>
      <c r="H152" s="3"/>
      <c r="I152" s="3"/>
      <c r="J152" s="7" t="s">
        <v>148</v>
      </c>
      <c r="K152" s="64">
        <v>0</v>
      </c>
    </row>
    <row r="153" spans="1:11" x14ac:dyDescent="0.25">
      <c r="A153" s="1">
        <v>6</v>
      </c>
      <c r="B153" s="1">
        <v>1</v>
      </c>
      <c r="C153" s="1">
        <v>612</v>
      </c>
      <c r="D153" s="1">
        <v>2</v>
      </c>
      <c r="E153" s="1">
        <v>1</v>
      </c>
      <c r="F153" s="1"/>
      <c r="G153" s="3"/>
      <c r="H153" s="3"/>
      <c r="I153" s="3"/>
      <c r="J153" s="7" t="s">
        <v>155</v>
      </c>
      <c r="K153" s="64">
        <v>0</v>
      </c>
    </row>
    <row r="154" spans="1:11" x14ac:dyDescent="0.25">
      <c r="A154" s="1">
        <v>6</v>
      </c>
      <c r="B154" s="1">
        <v>1</v>
      </c>
      <c r="C154" s="1">
        <v>612</v>
      </c>
      <c r="D154" s="1">
        <v>2</v>
      </c>
      <c r="E154" s="1">
        <v>1</v>
      </c>
      <c r="F154" s="1">
        <v>25</v>
      </c>
      <c r="G154" s="3"/>
      <c r="H154" s="3"/>
      <c r="I154" s="3"/>
      <c r="J154" s="7" t="s">
        <v>148</v>
      </c>
      <c r="K154" s="64">
        <v>0</v>
      </c>
    </row>
    <row r="155" spans="1:11" x14ac:dyDescent="0.25">
      <c r="A155" s="1">
        <v>6</v>
      </c>
      <c r="B155" s="1">
        <v>1</v>
      </c>
      <c r="C155" s="1">
        <v>612</v>
      </c>
      <c r="D155" s="1">
        <v>2</v>
      </c>
      <c r="E155" s="1">
        <v>1</v>
      </c>
      <c r="F155" s="1"/>
      <c r="G155" s="3"/>
      <c r="H155" s="3"/>
      <c r="I155" s="3"/>
      <c r="J155" s="7" t="s">
        <v>156</v>
      </c>
      <c r="K155" s="64">
        <v>0</v>
      </c>
    </row>
    <row r="156" spans="1:11" x14ac:dyDescent="0.25">
      <c r="A156" s="1">
        <v>6</v>
      </c>
      <c r="B156" s="1">
        <v>1</v>
      </c>
      <c r="C156" s="1">
        <v>612</v>
      </c>
      <c r="D156" s="1">
        <v>2</v>
      </c>
      <c r="E156" s="1">
        <v>1</v>
      </c>
      <c r="F156" s="1">
        <v>25</v>
      </c>
      <c r="G156" s="3"/>
      <c r="H156" s="3"/>
      <c r="I156" s="3"/>
      <c r="J156" s="7" t="s">
        <v>148</v>
      </c>
      <c r="K156" s="64">
        <v>0</v>
      </c>
    </row>
    <row r="157" spans="1:11" x14ac:dyDescent="0.25">
      <c r="A157" s="1">
        <v>6</v>
      </c>
      <c r="B157" s="1">
        <v>1</v>
      </c>
      <c r="C157" s="1">
        <v>612</v>
      </c>
      <c r="D157" s="1">
        <v>2</v>
      </c>
      <c r="E157" s="1">
        <v>1</v>
      </c>
      <c r="F157" s="1"/>
      <c r="G157" s="3"/>
      <c r="H157" s="3"/>
      <c r="I157" s="3"/>
      <c r="J157" s="7" t="s">
        <v>157</v>
      </c>
      <c r="K157" s="64">
        <v>0</v>
      </c>
    </row>
    <row r="158" spans="1:11" x14ac:dyDescent="0.25">
      <c r="A158" s="1">
        <v>6</v>
      </c>
      <c r="B158" s="1">
        <v>1</v>
      </c>
      <c r="C158" s="1">
        <v>612</v>
      </c>
      <c r="D158" s="1">
        <v>2</v>
      </c>
      <c r="E158" s="1">
        <v>1</v>
      </c>
      <c r="F158" s="1">
        <v>25</v>
      </c>
      <c r="G158" s="3"/>
      <c r="H158" s="3"/>
      <c r="I158" s="3"/>
      <c r="J158" s="7" t="s">
        <v>148</v>
      </c>
      <c r="K158" s="64">
        <v>0</v>
      </c>
    </row>
    <row r="159" spans="1:11" x14ac:dyDescent="0.25">
      <c r="A159" s="1">
        <v>6</v>
      </c>
      <c r="B159" s="1">
        <v>1</v>
      </c>
      <c r="C159" s="1">
        <v>612</v>
      </c>
      <c r="D159" s="1">
        <v>2</v>
      </c>
      <c r="E159" s="1">
        <v>2</v>
      </c>
      <c r="F159" s="1"/>
      <c r="G159" s="3"/>
      <c r="H159" s="3"/>
      <c r="I159" s="3"/>
      <c r="J159" s="7" t="s">
        <v>158</v>
      </c>
      <c r="K159" s="64">
        <v>0</v>
      </c>
    </row>
    <row r="160" spans="1:11" x14ac:dyDescent="0.25">
      <c r="A160" s="1">
        <v>6</v>
      </c>
      <c r="B160" s="1">
        <v>1</v>
      </c>
      <c r="C160" s="1">
        <v>612</v>
      </c>
      <c r="D160" s="1">
        <v>2</v>
      </c>
      <c r="E160" s="1">
        <v>2</v>
      </c>
      <c r="F160" s="1"/>
      <c r="G160" s="3"/>
      <c r="H160" s="3"/>
      <c r="I160" s="3"/>
      <c r="J160" s="7" t="s">
        <v>159</v>
      </c>
      <c r="K160" s="64">
        <v>0</v>
      </c>
    </row>
    <row r="161" spans="1:11" x14ac:dyDescent="0.25">
      <c r="A161" s="1">
        <v>6</v>
      </c>
      <c r="B161" s="1">
        <v>1</v>
      </c>
      <c r="C161" s="1">
        <v>612</v>
      </c>
      <c r="D161" s="1">
        <v>2</v>
      </c>
      <c r="E161" s="1">
        <v>2</v>
      </c>
      <c r="F161" s="1">
        <v>25</v>
      </c>
      <c r="G161" s="3"/>
      <c r="H161" s="3"/>
      <c r="I161" s="3"/>
      <c r="J161" s="7" t="s">
        <v>160</v>
      </c>
      <c r="K161" s="64">
        <v>0</v>
      </c>
    </row>
    <row r="162" spans="1:11" x14ac:dyDescent="0.25">
      <c r="A162" s="1">
        <v>6</v>
      </c>
      <c r="B162" s="1">
        <v>1</v>
      </c>
      <c r="C162" s="1">
        <v>614</v>
      </c>
      <c r="D162" s="1"/>
      <c r="E162" s="1"/>
      <c r="F162" s="1"/>
      <c r="G162" s="3"/>
      <c r="H162" s="3"/>
      <c r="I162" s="3"/>
      <c r="J162" s="7" t="s">
        <v>161</v>
      </c>
      <c r="K162" s="64">
        <v>0</v>
      </c>
    </row>
    <row r="163" spans="1:11" x14ac:dyDescent="0.25">
      <c r="A163" s="1">
        <v>6</v>
      </c>
      <c r="B163" s="1">
        <v>1</v>
      </c>
      <c r="C163" s="1">
        <v>614</v>
      </c>
      <c r="D163" s="1">
        <v>2</v>
      </c>
      <c r="E163" s="1"/>
      <c r="F163" s="1"/>
      <c r="G163" s="3"/>
      <c r="H163" s="3"/>
      <c r="I163" s="3"/>
      <c r="J163" s="7" t="s">
        <v>146</v>
      </c>
      <c r="K163" s="64">
        <v>0</v>
      </c>
    </row>
    <row r="164" spans="1:11" x14ac:dyDescent="0.25">
      <c r="A164" s="1">
        <v>6</v>
      </c>
      <c r="B164" s="1">
        <v>1</v>
      </c>
      <c r="C164" s="1">
        <v>614</v>
      </c>
      <c r="D164" s="1">
        <v>2</v>
      </c>
      <c r="E164" s="1">
        <v>1</v>
      </c>
      <c r="F164" s="1"/>
      <c r="G164" s="3"/>
      <c r="H164" s="3"/>
      <c r="I164" s="3"/>
      <c r="J164" s="7" t="s">
        <v>174</v>
      </c>
      <c r="K164" s="64">
        <v>0</v>
      </c>
    </row>
    <row r="165" spans="1:11" x14ac:dyDescent="0.25">
      <c r="A165" s="1">
        <v>6</v>
      </c>
      <c r="B165" s="1">
        <v>1</v>
      </c>
      <c r="C165" s="1">
        <v>614</v>
      </c>
      <c r="D165" s="1">
        <v>2</v>
      </c>
      <c r="E165" s="1">
        <v>1</v>
      </c>
      <c r="F165" s="1"/>
      <c r="G165" s="3"/>
      <c r="H165" s="3"/>
      <c r="I165" s="3"/>
      <c r="J165" s="7" t="s">
        <v>175</v>
      </c>
      <c r="K165" s="64">
        <v>0</v>
      </c>
    </row>
    <row r="166" spans="1:11" x14ac:dyDescent="0.25">
      <c r="A166" s="1">
        <v>6</v>
      </c>
      <c r="B166" s="1">
        <v>1</v>
      </c>
      <c r="C166" s="1">
        <v>614</v>
      </c>
      <c r="D166" s="1">
        <v>2</v>
      </c>
      <c r="E166" s="1">
        <v>1</v>
      </c>
      <c r="F166" s="1">
        <v>25</v>
      </c>
      <c r="G166" s="3"/>
      <c r="H166" s="3"/>
      <c r="I166" s="3"/>
      <c r="J166" s="7" t="s">
        <v>176</v>
      </c>
      <c r="K166" s="64">
        <v>0</v>
      </c>
    </row>
    <row r="167" spans="1:11" x14ac:dyDescent="0.25">
      <c r="A167" s="1">
        <v>6</v>
      </c>
      <c r="B167" s="1">
        <v>1</v>
      </c>
      <c r="C167" s="1">
        <v>614</v>
      </c>
      <c r="D167" s="1">
        <v>2</v>
      </c>
      <c r="E167" s="1">
        <v>2</v>
      </c>
      <c r="F167" s="1"/>
      <c r="G167" s="3"/>
      <c r="H167" s="3"/>
      <c r="I167" s="3"/>
      <c r="J167" s="7" t="s">
        <v>177</v>
      </c>
      <c r="K167" s="64">
        <v>0</v>
      </c>
    </row>
    <row r="168" spans="1:11" x14ac:dyDescent="0.25">
      <c r="A168" s="1">
        <v>6</v>
      </c>
      <c r="B168" s="1">
        <v>1</v>
      </c>
      <c r="C168" s="1">
        <v>614</v>
      </c>
      <c r="D168" s="1">
        <v>2</v>
      </c>
      <c r="E168" s="1">
        <v>2</v>
      </c>
      <c r="F168" s="1">
        <v>25</v>
      </c>
      <c r="G168" s="3"/>
      <c r="H168" s="3"/>
      <c r="I168" s="3"/>
      <c r="J168" s="7" t="s">
        <v>178</v>
      </c>
      <c r="K168" s="64">
        <v>0</v>
      </c>
    </row>
    <row r="169" spans="1:11" x14ac:dyDescent="0.25">
      <c r="A169" s="1">
        <v>6</v>
      </c>
      <c r="B169" s="1">
        <v>1</v>
      </c>
      <c r="C169" s="1">
        <v>614</v>
      </c>
      <c r="D169" s="1">
        <v>2</v>
      </c>
      <c r="E169" s="1">
        <v>2</v>
      </c>
      <c r="F169" s="1"/>
      <c r="G169" s="3"/>
      <c r="H169" s="3"/>
      <c r="I169" s="3"/>
      <c r="J169" s="7" t="s">
        <v>179</v>
      </c>
      <c r="K169" s="64">
        <v>0</v>
      </c>
    </row>
    <row r="170" spans="1:11" x14ac:dyDescent="0.25">
      <c r="A170" s="1">
        <v>6</v>
      </c>
      <c r="B170" s="1">
        <v>1</v>
      </c>
      <c r="C170" s="1">
        <v>614</v>
      </c>
      <c r="D170" s="1">
        <v>2</v>
      </c>
      <c r="E170" s="1">
        <v>2</v>
      </c>
      <c r="F170" s="1">
        <v>25</v>
      </c>
      <c r="G170" s="3"/>
      <c r="H170" s="3"/>
      <c r="I170" s="3"/>
      <c r="J170" s="7" t="s">
        <v>178</v>
      </c>
      <c r="K170" s="64">
        <v>0</v>
      </c>
    </row>
    <row r="171" spans="1:11" x14ac:dyDescent="0.25">
      <c r="A171" s="1">
        <v>6</v>
      </c>
      <c r="B171" s="1">
        <v>1</v>
      </c>
      <c r="C171" s="1">
        <v>614</v>
      </c>
      <c r="D171" s="1">
        <v>2</v>
      </c>
      <c r="E171" s="1">
        <v>2</v>
      </c>
      <c r="F171" s="1"/>
      <c r="G171" s="3"/>
      <c r="H171" s="3"/>
      <c r="I171" s="3"/>
      <c r="J171" s="7" t="s">
        <v>180</v>
      </c>
      <c r="K171" s="64">
        <v>0</v>
      </c>
    </row>
    <row r="172" spans="1:11" x14ac:dyDescent="0.25">
      <c r="A172" s="1">
        <v>6</v>
      </c>
      <c r="B172" s="1">
        <v>1</v>
      </c>
      <c r="C172" s="1">
        <v>614</v>
      </c>
      <c r="D172" s="1">
        <v>2</v>
      </c>
      <c r="E172" s="1">
        <v>2</v>
      </c>
      <c r="F172" s="1">
        <v>25</v>
      </c>
      <c r="G172" s="3"/>
      <c r="H172" s="3"/>
      <c r="I172" s="3"/>
      <c r="J172" s="7" t="s">
        <v>178</v>
      </c>
      <c r="K172" s="64">
        <v>0</v>
      </c>
    </row>
  </sheetData>
  <mergeCells count="5">
    <mergeCell ref="A1:K1"/>
    <mergeCell ref="A2:K2"/>
    <mergeCell ref="A3:K3"/>
    <mergeCell ref="G6:I6"/>
    <mergeCell ref="A5:J5"/>
  </mergeCells>
  <pageMargins left="0.39370078740157483" right="0.35433070866141736" top="0.47244094488188981" bottom="0.59055118110236227" header="0.31496062992125984" footer="0.31496062992125984"/>
  <pageSetup orientation="landscape" r:id="rId1"/>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553457-173D-4C61-A950-62B28D141EF9}">
  <sheetPr>
    <tabColor theme="9" tint="0.39997558519241921"/>
    <pageSetUpPr fitToPage="1"/>
  </sheetPr>
  <dimension ref="A1:M26"/>
  <sheetViews>
    <sheetView view="pageLayout" topLeftCell="A4" zoomScaleNormal="100" workbookViewId="0">
      <selection activeCell="H31" sqref="H31"/>
    </sheetView>
  </sheetViews>
  <sheetFormatPr baseColWidth="10" defaultRowHeight="15" x14ac:dyDescent="0.25"/>
  <cols>
    <col min="1" max="1" width="24.7109375" customWidth="1"/>
    <col min="2" max="3" width="9.7109375" customWidth="1"/>
    <col min="4" max="4" width="5.85546875" customWidth="1"/>
    <col min="5" max="5" width="12.42578125" customWidth="1"/>
    <col min="6" max="6" width="11.28515625" customWidth="1"/>
    <col min="7" max="7" width="12.140625" customWidth="1"/>
    <col min="8" max="8" width="10.85546875" customWidth="1"/>
    <col min="9" max="11" width="14.28515625" customWidth="1"/>
    <col min="12" max="12" width="12.5703125" customWidth="1"/>
    <col min="13" max="13" width="14.28515625" customWidth="1"/>
  </cols>
  <sheetData>
    <row r="1" spans="1:13" x14ac:dyDescent="0.25">
      <c r="A1" s="347" t="str">
        <f>+'PLANT. OFICIA MAYOR.'!A1</f>
        <v>MUNICIPIO DE JUAN R. ESCUDERO, GRO.</v>
      </c>
      <c r="B1" s="347"/>
      <c r="C1" s="347"/>
      <c r="D1" s="347"/>
      <c r="E1" s="347"/>
      <c r="F1" s="347"/>
      <c r="G1" s="347"/>
      <c r="H1" s="347"/>
      <c r="I1" s="347"/>
      <c r="J1" s="347"/>
      <c r="K1" s="347"/>
      <c r="L1" s="347"/>
      <c r="M1" s="347"/>
    </row>
    <row r="2" spans="1:13" x14ac:dyDescent="0.25">
      <c r="A2" s="347" t="str">
        <f>+'PLANT. OFICIA MAYOR.'!A2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235</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ht="30" x14ac:dyDescent="0.25">
      <c r="A9" s="6" t="s">
        <v>995</v>
      </c>
      <c r="B9" s="2">
        <v>0</v>
      </c>
      <c r="C9" s="2">
        <v>1</v>
      </c>
      <c r="D9" s="2">
        <f>SUM(B9:C9)</f>
        <v>1</v>
      </c>
      <c r="E9" s="30">
        <v>5000</v>
      </c>
      <c r="F9" s="30">
        <v>0</v>
      </c>
      <c r="G9" s="30">
        <v>0</v>
      </c>
      <c r="H9" s="30">
        <f>+D9*E9*12</f>
        <v>60000</v>
      </c>
      <c r="I9" s="30">
        <f>+F9*12</f>
        <v>0</v>
      </c>
      <c r="J9" s="30">
        <f>+G9*12</f>
        <v>0</v>
      </c>
      <c r="K9" s="30">
        <f>SUM(H9:J9)</f>
        <v>60000</v>
      </c>
      <c r="L9" s="30">
        <v>0</v>
      </c>
      <c r="M9" s="30">
        <f>+K9/360*'RESUMEN POR AREA'!Z83</f>
        <v>5000</v>
      </c>
    </row>
    <row r="10" spans="1:13" x14ac:dyDescent="0.25">
      <c r="A10" s="7"/>
      <c r="B10" s="2"/>
      <c r="C10" s="2"/>
      <c r="D10" s="2"/>
      <c r="E10" s="30"/>
      <c r="F10" s="30"/>
      <c r="G10" s="30"/>
      <c r="H10" s="30"/>
      <c r="I10" s="30"/>
      <c r="J10" s="30"/>
      <c r="K10" s="30"/>
      <c r="L10" s="30"/>
      <c r="M10" s="30"/>
    </row>
    <row r="11" spans="1:13" x14ac:dyDescent="0.25">
      <c r="A11" s="7"/>
      <c r="B11" s="3"/>
      <c r="C11" s="3"/>
      <c r="D11" s="2"/>
      <c r="E11" s="17"/>
      <c r="F11" s="17"/>
      <c r="G11" s="17"/>
      <c r="H11" s="30"/>
      <c r="I11" s="30"/>
      <c r="J11" s="30"/>
      <c r="K11" s="30"/>
      <c r="L11" s="17"/>
      <c r="M11" s="30"/>
    </row>
    <row r="12" spans="1:13" x14ac:dyDescent="0.25">
      <c r="A12" s="7"/>
      <c r="B12" s="3"/>
      <c r="C12" s="3"/>
      <c r="D12" s="2"/>
      <c r="E12" s="17"/>
      <c r="F12" s="17"/>
      <c r="G12" s="17"/>
      <c r="H12" s="30"/>
      <c r="I12" s="30"/>
      <c r="J12" s="30"/>
      <c r="K12" s="30"/>
      <c r="L12" s="17"/>
      <c r="M12" s="30"/>
    </row>
    <row r="13" spans="1:13" x14ac:dyDescent="0.25">
      <c r="A13" s="7"/>
      <c r="B13" s="3"/>
      <c r="C13" s="3"/>
      <c r="D13" s="2"/>
      <c r="E13" s="17"/>
      <c r="F13" s="17"/>
      <c r="G13" s="17"/>
      <c r="H13" s="30"/>
      <c r="I13" s="30"/>
      <c r="J13" s="30"/>
      <c r="K13" s="30"/>
      <c r="L13" s="17"/>
      <c r="M13" s="30"/>
    </row>
    <row r="14" spans="1:13" x14ac:dyDescent="0.25">
      <c r="A14" s="7"/>
      <c r="B14" s="3"/>
      <c r="C14" s="3"/>
      <c r="D14" s="2"/>
      <c r="E14" s="17"/>
      <c r="F14" s="17"/>
      <c r="G14" s="17"/>
      <c r="H14" s="30"/>
      <c r="I14" s="30"/>
      <c r="J14" s="30"/>
      <c r="K14" s="30"/>
      <c r="L14" s="17"/>
      <c r="M14" s="30"/>
    </row>
    <row r="15" spans="1:13" x14ac:dyDescent="0.25">
      <c r="A15" s="7"/>
      <c r="B15" s="3"/>
      <c r="C15" s="3"/>
      <c r="D15" s="2"/>
      <c r="E15" s="17"/>
      <c r="F15" s="17"/>
      <c r="G15" s="17"/>
      <c r="H15" s="30"/>
      <c r="I15" s="30"/>
      <c r="J15" s="30"/>
      <c r="K15" s="30"/>
      <c r="L15" s="17"/>
      <c r="M15" s="30"/>
    </row>
    <row r="16" spans="1:13" ht="32.450000000000003" customHeight="1" x14ac:dyDescent="0.25">
      <c r="A16" s="7"/>
      <c r="B16" s="3"/>
      <c r="C16" s="3"/>
      <c r="D16" s="2"/>
      <c r="E16" s="17"/>
      <c r="F16" s="17"/>
      <c r="G16" s="17"/>
      <c r="H16" s="30"/>
      <c r="I16" s="30"/>
      <c r="J16" s="30"/>
      <c r="K16" s="30"/>
      <c r="L16" s="17"/>
      <c r="M16" s="30"/>
    </row>
    <row r="17" spans="1:13" x14ac:dyDescent="0.25">
      <c r="A17" s="1"/>
      <c r="B17" s="3"/>
      <c r="C17" s="3"/>
      <c r="D17" s="3"/>
      <c r="E17" s="17"/>
      <c r="F17" s="17"/>
      <c r="G17" s="17"/>
      <c r="H17" s="17"/>
      <c r="I17" s="17"/>
      <c r="J17" s="17"/>
      <c r="K17" s="17"/>
      <c r="L17" s="17"/>
      <c r="M17" s="17"/>
    </row>
    <row r="18" spans="1:13" x14ac:dyDescent="0.25">
      <c r="A18" s="1"/>
      <c r="B18" s="3">
        <f t="shared" ref="B18:C18" si="0">SUM(B9:B17)</f>
        <v>0</v>
      </c>
      <c r="C18" s="3">
        <f t="shared" si="0"/>
        <v>1</v>
      </c>
      <c r="D18" s="3">
        <f>SUM(D9:D17)</f>
        <v>1</v>
      </c>
      <c r="E18" s="17">
        <f t="shared" ref="E18:M18" si="1">SUM(E9:E16)</f>
        <v>5000</v>
      </c>
      <c r="F18" s="17">
        <f t="shared" si="1"/>
        <v>0</v>
      </c>
      <c r="G18" s="17">
        <f t="shared" si="1"/>
        <v>0</v>
      </c>
      <c r="H18" s="17">
        <f t="shared" si="1"/>
        <v>60000</v>
      </c>
      <c r="I18" s="17">
        <f t="shared" si="1"/>
        <v>0</v>
      </c>
      <c r="J18" s="17">
        <f t="shared" si="1"/>
        <v>0</v>
      </c>
      <c r="K18" s="17">
        <f t="shared" si="1"/>
        <v>60000</v>
      </c>
      <c r="L18" s="17">
        <f t="shared" si="1"/>
        <v>0</v>
      </c>
      <c r="M18" s="17">
        <f t="shared" si="1"/>
        <v>5000</v>
      </c>
    </row>
    <row r="21" spans="1:13" x14ac:dyDescent="0.25">
      <c r="A21" s="348"/>
      <c r="B21" s="348"/>
      <c r="C21" s="348"/>
      <c r="D21" s="348"/>
      <c r="E21" s="348"/>
      <c r="F21" s="348"/>
      <c r="G21" s="348"/>
      <c r="H21" s="348"/>
      <c r="I21" s="23"/>
      <c r="J21" s="23"/>
      <c r="K21" s="348"/>
      <c r="L21" s="348"/>
      <c r="M21" s="348"/>
    </row>
    <row r="24" spans="1:13" x14ac:dyDescent="0.25">
      <c r="A24" s="348"/>
      <c r="B24" s="348"/>
      <c r="C24" s="348"/>
      <c r="D24" s="348"/>
      <c r="E24" s="348"/>
      <c r="F24" s="348"/>
      <c r="G24" s="348"/>
      <c r="H24" s="348"/>
      <c r="I24" s="23"/>
      <c r="J24" s="23"/>
      <c r="K24" s="348"/>
      <c r="L24" s="348"/>
      <c r="M24" s="348"/>
    </row>
    <row r="25" spans="1:13" x14ac:dyDescent="0.25">
      <c r="A25" s="348"/>
      <c r="B25" s="348"/>
      <c r="C25" s="348"/>
      <c r="D25" s="348"/>
      <c r="E25" s="348"/>
      <c r="F25" s="348"/>
      <c r="G25" s="348"/>
      <c r="H25" s="348"/>
      <c r="I25" s="23"/>
      <c r="J25" s="23"/>
      <c r="K25" s="348"/>
      <c r="L25" s="348"/>
      <c r="M25" s="348"/>
    </row>
    <row r="26" spans="1:13" x14ac:dyDescent="0.25">
      <c r="A26" s="348"/>
      <c r="B26" s="348"/>
      <c r="C26" s="348"/>
      <c r="D26" s="348"/>
      <c r="E26" s="348"/>
      <c r="F26" s="348"/>
      <c r="G26" s="348"/>
      <c r="H26" s="348"/>
      <c r="I26" s="23"/>
      <c r="J26" s="23"/>
      <c r="K26" s="348"/>
      <c r="L26" s="348"/>
      <c r="M26" s="348"/>
    </row>
  </sheetData>
  <mergeCells count="23">
    <mergeCell ref="A25:D25"/>
    <mergeCell ref="E25:H25"/>
    <mergeCell ref="K25:M25"/>
    <mergeCell ref="A26:D26"/>
    <mergeCell ref="E26:H26"/>
    <mergeCell ref="K26:M26"/>
    <mergeCell ref="A21:D21"/>
    <mergeCell ref="E21:H21"/>
    <mergeCell ref="K21:M21"/>
    <mergeCell ref="A24:D24"/>
    <mergeCell ref="E24:H24"/>
    <mergeCell ref="K24:M24"/>
    <mergeCell ref="M7:M8"/>
    <mergeCell ref="A1:M1"/>
    <mergeCell ref="A2:M2"/>
    <mergeCell ref="A3:M3"/>
    <mergeCell ref="A4:M4"/>
    <mergeCell ref="A5:M5"/>
    <mergeCell ref="A7:A8"/>
    <mergeCell ref="B7:D7"/>
    <mergeCell ref="E7:G7"/>
    <mergeCell ref="H7:K7"/>
    <mergeCell ref="L7:L8"/>
  </mergeCells>
  <pageMargins left="0.41666666666666669" right="0.41666666666666669" top="0.48958333333333331" bottom="0.61458333333333337" header="0.3" footer="0.3"/>
  <pageSetup paperSize="121" scale="77" fitToHeight="0" orientation="landscape" r:id="rId1"/>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7F5223-ED43-4907-A430-D92BB8058F93}">
  <dimension ref="A1:K172"/>
  <sheetViews>
    <sheetView showRuler="0" view="pageLayout" topLeftCell="A172" zoomScale="115" zoomScaleNormal="100" zoomScalePageLayoutView="115" workbookViewId="0">
      <selection activeCell="J183" sqref="J183"/>
    </sheetView>
  </sheetViews>
  <sheetFormatPr baseColWidth="10" defaultRowHeight="15" x14ac:dyDescent="0.25"/>
  <cols>
    <col min="1" max="2" width="4.28515625" customWidth="1"/>
    <col min="3" max="5" width="4.7109375" customWidth="1"/>
    <col min="6" max="6" width="4.42578125" customWidth="1"/>
    <col min="7" max="7" width="3.5703125" customWidth="1"/>
    <col min="8" max="8" width="3.42578125" customWidth="1"/>
    <col min="9" max="9" width="4.28515625" customWidth="1"/>
    <col min="10" max="10" width="74.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COMUNA'!A2</f>
        <v>PRESUPUESTO DE EGRESOS PARA EL EJERCICIO FISCAL 2025</v>
      </c>
      <c r="B2" s="347"/>
      <c r="C2" s="347"/>
      <c r="D2" s="347"/>
      <c r="E2" s="347"/>
      <c r="F2" s="347"/>
      <c r="G2" s="347"/>
      <c r="H2" s="347"/>
      <c r="I2" s="347"/>
      <c r="J2" s="347"/>
      <c r="K2" s="347"/>
    </row>
    <row r="3" spans="1:11" x14ac:dyDescent="0.25">
      <c r="A3" s="347" t="str">
        <f>+'PPTO COMUNA'!A3</f>
        <v>PRESUPUESTO DE EGRESOS CLASIFICADO POR OBJETO DEL GASTO</v>
      </c>
      <c r="B3" s="347"/>
      <c r="C3" s="347"/>
      <c r="D3" s="347"/>
      <c r="E3" s="347"/>
      <c r="F3" s="347"/>
      <c r="G3" s="347"/>
      <c r="H3" s="347"/>
      <c r="I3" s="347"/>
      <c r="J3" s="347"/>
      <c r="K3" s="347"/>
    </row>
    <row r="5" spans="1:11" x14ac:dyDescent="0.25">
      <c r="A5" s="431" t="str">
        <f>+'PLANT PLANEACION'!A5</f>
        <v>UNIDAD ADMINISTRATIVA: DIRECCION DE PLANEACION MUNICIPAL</v>
      </c>
      <c r="B5" s="431"/>
      <c r="C5" s="431"/>
      <c r="D5" s="431"/>
      <c r="E5" s="431"/>
      <c r="F5" s="431"/>
      <c r="G5" s="431"/>
      <c r="H5" s="431"/>
      <c r="I5" s="431"/>
      <c r="J5" s="431"/>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+K8+K33+K86+K118+K124+K140</f>
        <v>815324.48</v>
      </c>
    </row>
    <row r="8" spans="1:11" x14ac:dyDescent="0.25">
      <c r="A8" s="15">
        <v>1</v>
      </c>
      <c r="B8" s="15"/>
      <c r="C8" s="15"/>
      <c r="D8" s="15"/>
      <c r="E8" s="15"/>
      <c r="F8" s="15"/>
      <c r="G8" s="15"/>
      <c r="H8" s="15"/>
      <c r="I8" s="15"/>
      <c r="J8" s="6" t="s">
        <v>91</v>
      </c>
      <c r="K8" s="4">
        <f>+K9+K14+K19+K28</f>
        <v>385324.48</v>
      </c>
    </row>
    <row r="9" spans="1:11" x14ac:dyDescent="0.25">
      <c r="A9" s="1">
        <v>1</v>
      </c>
      <c r="B9" s="1">
        <v>1</v>
      </c>
      <c r="C9" s="1"/>
      <c r="D9" s="1"/>
      <c r="E9" s="1"/>
      <c r="F9" s="1"/>
      <c r="G9" s="1"/>
      <c r="H9" s="1"/>
      <c r="I9" s="1"/>
      <c r="J9" s="7" t="s">
        <v>92</v>
      </c>
      <c r="K9" s="5">
        <f>+K10</f>
        <v>289280.64000000001</v>
      </c>
    </row>
    <row r="10" spans="1:11" x14ac:dyDescent="0.25">
      <c r="A10" s="1">
        <v>1</v>
      </c>
      <c r="B10" s="1">
        <v>1</v>
      </c>
      <c r="C10" s="1">
        <v>113</v>
      </c>
      <c r="D10" s="1"/>
      <c r="E10" s="1"/>
      <c r="F10" s="1"/>
      <c r="G10" s="1"/>
      <c r="H10" s="1"/>
      <c r="I10" s="1"/>
      <c r="J10" s="7" t="s">
        <v>93</v>
      </c>
      <c r="K10" s="5">
        <f>+K11</f>
        <v>289280.64000000001</v>
      </c>
    </row>
    <row r="11" spans="1:11" x14ac:dyDescent="0.25">
      <c r="A11" s="1">
        <v>1</v>
      </c>
      <c r="B11" s="1">
        <v>1</v>
      </c>
      <c r="C11" s="1">
        <v>113</v>
      </c>
      <c r="D11" s="1">
        <v>1</v>
      </c>
      <c r="E11" s="1"/>
      <c r="F11" s="1"/>
      <c r="G11" s="1"/>
      <c r="H11" s="1"/>
      <c r="I11" s="1"/>
      <c r="J11" s="7" t="s">
        <v>94</v>
      </c>
      <c r="K11" s="5">
        <f>+K12</f>
        <v>289280.64000000001</v>
      </c>
    </row>
    <row r="12" spans="1:11" x14ac:dyDescent="0.25">
      <c r="A12" s="1">
        <v>1</v>
      </c>
      <c r="B12" s="1">
        <v>1</v>
      </c>
      <c r="C12" s="1">
        <v>113</v>
      </c>
      <c r="D12" s="1">
        <v>1</v>
      </c>
      <c r="E12" s="1">
        <v>1</v>
      </c>
      <c r="F12" s="1"/>
      <c r="G12" s="1"/>
      <c r="H12" s="1"/>
      <c r="I12" s="1"/>
      <c r="J12" s="7" t="s">
        <v>95</v>
      </c>
      <c r="K12" s="5">
        <f>SUM(K13:K13)</f>
        <v>289280.64000000001</v>
      </c>
    </row>
    <row r="13" spans="1:11" x14ac:dyDescent="0.25">
      <c r="A13" s="1">
        <v>1</v>
      </c>
      <c r="B13" s="1">
        <v>1</v>
      </c>
      <c r="C13" s="1">
        <v>113</v>
      </c>
      <c r="D13" s="1">
        <v>1</v>
      </c>
      <c r="E13" s="1">
        <v>1</v>
      </c>
      <c r="F13" s="1">
        <v>15</v>
      </c>
      <c r="G13" s="3" t="s">
        <v>1003</v>
      </c>
      <c r="H13" s="25">
        <v>24</v>
      </c>
      <c r="I13" s="3" t="s">
        <v>1016</v>
      </c>
      <c r="J13" s="232" t="s">
        <v>1017</v>
      </c>
      <c r="K13" s="5">
        <f>+'PLANT PLANEACION'!K18</f>
        <v>289280.64000000001</v>
      </c>
    </row>
    <row r="14" spans="1:11" x14ac:dyDescent="0.25">
      <c r="A14" s="1">
        <v>1</v>
      </c>
      <c r="B14" s="1">
        <v>3</v>
      </c>
      <c r="C14" s="1"/>
      <c r="D14" s="1"/>
      <c r="E14" s="1"/>
      <c r="F14" s="1"/>
      <c r="G14" s="1"/>
      <c r="H14" s="1"/>
      <c r="I14" s="1"/>
      <c r="J14" s="7" t="s">
        <v>96</v>
      </c>
      <c r="K14" s="5">
        <f>+K15</f>
        <v>24106.720000000001</v>
      </c>
    </row>
    <row r="15" spans="1:11" x14ac:dyDescent="0.25">
      <c r="A15" s="1">
        <v>1</v>
      </c>
      <c r="B15" s="1">
        <v>3</v>
      </c>
      <c r="C15" s="1">
        <v>132</v>
      </c>
      <c r="D15" s="1"/>
      <c r="E15" s="1"/>
      <c r="F15" s="1"/>
      <c r="G15" s="1"/>
      <c r="H15" s="1"/>
      <c r="I15" s="1"/>
      <c r="J15" s="7" t="s">
        <v>97</v>
      </c>
      <c r="K15" s="5">
        <f>+K16</f>
        <v>24106.720000000001</v>
      </c>
    </row>
    <row r="16" spans="1:11" x14ac:dyDescent="0.25">
      <c r="A16" s="1">
        <v>1</v>
      </c>
      <c r="B16" s="1">
        <v>3</v>
      </c>
      <c r="C16" s="1">
        <v>132</v>
      </c>
      <c r="D16" s="1">
        <v>1</v>
      </c>
      <c r="E16" s="1"/>
      <c r="F16" s="1"/>
      <c r="G16" s="1"/>
      <c r="H16" s="1"/>
      <c r="I16" s="1"/>
      <c r="J16" s="7" t="s">
        <v>94</v>
      </c>
      <c r="K16" s="5">
        <f>+K17</f>
        <v>24106.720000000001</v>
      </c>
    </row>
    <row r="17" spans="1:11" x14ac:dyDescent="0.25">
      <c r="A17" s="1">
        <v>1</v>
      </c>
      <c r="B17" s="1">
        <v>3</v>
      </c>
      <c r="C17" s="1">
        <v>132</v>
      </c>
      <c r="D17" s="1">
        <v>1</v>
      </c>
      <c r="E17" s="1">
        <v>1</v>
      </c>
      <c r="F17" s="1"/>
      <c r="G17" s="1"/>
      <c r="H17" s="1"/>
      <c r="I17" s="1"/>
      <c r="J17" s="7" t="s">
        <v>5</v>
      </c>
      <c r="K17" s="5">
        <f>SUM(K18:K18)</f>
        <v>24106.720000000001</v>
      </c>
    </row>
    <row r="18" spans="1:11" x14ac:dyDescent="0.25">
      <c r="A18" s="1">
        <v>1</v>
      </c>
      <c r="B18" s="1">
        <v>3</v>
      </c>
      <c r="C18" s="1">
        <v>132</v>
      </c>
      <c r="D18" s="1">
        <v>1</v>
      </c>
      <c r="E18" s="1">
        <v>1</v>
      </c>
      <c r="F18" s="1">
        <v>15</v>
      </c>
      <c r="G18" s="3" t="str">
        <f>+G13</f>
        <v>JRE</v>
      </c>
      <c r="H18" s="3">
        <f>+H13</f>
        <v>24</v>
      </c>
      <c r="I18" s="3" t="str">
        <f>+I13</f>
        <v>PLA</v>
      </c>
      <c r="J18" s="7" t="str">
        <f>+J13</f>
        <v>PLANEACIÓN PARA RESULTADOS EN LA GESTIÓN PÚBLICA</v>
      </c>
      <c r="K18" s="5">
        <f>+'PLANT PLANEACION'!M18</f>
        <v>24106.720000000001</v>
      </c>
    </row>
    <row r="19" spans="1:11" x14ac:dyDescent="0.25">
      <c r="A19" s="1">
        <v>1</v>
      </c>
      <c r="B19" s="1">
        <v>5</v>
      </c>
      <c r="C19" s="1"/>
      <c r="D19" s="1"/>
      <c r="E19" s="1"/>
      <c r="F19" s="1"/>
      <c r="G19" s="1"/>
      <c r="H19" s="1"/>
      <c r="I19" s="1"/>
      <c r="J19" s="7" t="s">
        <v>98</v>
      </c>
      <c r="K19" s="64">
        <f>+K20</f>
        <v>50000</v>
      </c>
    </row>
    <row r="20" spans="1:11" x14ac:dyDescent="0.25">
      <c r="A20" s="1">
        <v>1</v>
      </c>
      <c r="B20" s="1">
        <v>5</v>
      </c>
      <c r="C20" s="1">
        <v>152</v>
      </c>
      <c r="D20" s="1"/>
      <c r="E20" s="1"/>
      <c r="F20" s="1"/>
      <c r="G20" s="1"/>
      <c r="H20" s="1"/>
      <c r="I20" s="1"/>
      <c r="J20" s="7" t="s">
        <v>99</v>
      </c>
      <c r="K20" s="64">
        <f>+K21</f>
        <v>50000</v>
      </c>
    </row>
    <row r="21" spans="1:11" x14ac:dyDescent="0.25">
      <c r="A21" s="1">
        <v>1</v>
      </c>
      <c r="B21" s="1">
        <v>5</v>
      </c>
      <c r="C21" s="1">
        <v>152</v>
      </c>
      <c r="D21" s="1">
        <v>1</v>
      </c>
      <c r="E21" s="1"/>
      <c r="F21" s="1"/>
      <c r="G21" s="1"/>
      <c r="H21" s="1"/>
      <c r="I21" s="1"/>
      <c r="J21" s="7" t="s">
        <v>94</v>
      </c>
      <c r="K21" s="64">
        <f>+K22</f>
        <v>50000</v>
      </c>
    </row>
    <row r="22" spans="1:11" x14ac:dyDescent="0.25">
      <c r="A22" s="1">
        <v>1</v>
      </c>
      <c r="B22" s="1">
        <v>5</v>
      </c>
      <c r="C22" s="1">
        <v>152</v>
      </c>
      <c r="D22" s="1">
        <v>1</v>
      </c>
      <c r="E22" s="1">
        <v>1</v>
      </c>
      <c r="F22" s="1"/>
      <c r="G22" s="1"/>
      <c r="H22" s="1"/>
      <c r="I22" s="1"/>
      <c r="J22" s="7" t="s">
        <v>100</v>
      </c>
      <c r="K22" s="64">
        <f>+K23</f>
        <v>50000</v>
      </c>
    </row>
    <row r="23" spans="1:11" x14ac:dyDescent="0.25">
      <c r="A23" s="1">
        <v>1</v>
      </c>
      <c r="B23" s="1">
        <v>5</v>
      </c>
      <c r="C23" s="1">
        <v>152</v>
      </c>
      <c r="D23" s="1">
        <v>1</v>
      </c>
      <c r="E23" s="1">
        <v>1</v>
      </c>
      <c r="F23" s="1">
        <f>+F18</f>
        <v>15</v>
      </c>
      <c r="G23" s="3" t="str">
        <f>+G18</f>
        <v>JRE</v>
      </c>
      <c r="H23" s="3">
        <f>+H18</f>
        <v>24</v>
      </c>
      <c r="I23" s="3" t="str">
        <f>+I18</f>
        <v>PLA</v>
      </c>
      <c r="J23" s="7" t="str">
        <f>+J18</f>
        <v>PLANEACIÓN PARA RESULTADOS EN LA GESTIÓN PÚBLICA</v>
      </c>
      <c r="K23" s="64">
        <v>50000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x14ac:dyDescent="0.25">
      <c r="A27" s="1">
        <v>1</v>
      </c>
      <c r="B27" s="1">
        <v>5</v>
      </c>
      <c r="C27" s="1">
        <v>159</v>
      </c>
      <c r="D27" s="1">
        <v>1</v>
      </c>
      <c r="E27" s="1">
        <v>1</v>
      </c>
      <c r="F27" s="1">
        <v>15</v>
      </c>
      <c r="G27" s="3" t="str">
        <f>+G23</f>
        <v>JRE</v>
      </c>
      <c r="H27" s="3">
        <f>+H23</f>
        <v>24</v>
      </c>
      <c r="I27" s="3" t="str">
        <f>+I23</f>
        <v>PLA</v>
      </c>
      <c r="J27" s="7" t="str">
        <f>+J23</f>
        <v>PLANEACIÓN PARA RESULTADOS EN LA GESTIÓN PÚBLICA</v>
      </c>
      <c r="K27" s="64">
        <v>0</v>
      </c>
    </row>
    <row r="28" spans="1:11" x14ac:dyDescent="0.25">
      <c r="A28" s="1">
        <v>1</v>
      </c>
      <c r="B28" s="1">
        <v>6</v>
      </c>
      <c r="C28" s="1"/>
      <c r="D28" s="1"/>
      <c r="E28" s="1"/>
      <c r="F28" s="1"/>
      <c r="G28" s="1"/>
      <c r="H28" s="1"/>
      <c r="I28" s="1"/>
      <c r="J28" s="7" t="s">
        <v>101</v>
      </c>
      <c r="K28" s="64">
        <f>+K29</f>
        <v>21937.119999999999</v>
      </c>
    </row>
    <row r="29" spans="1:11" x14ac:dyDescent="0.25">
      <c r="A29" s="1">
        <v>1</v>
      </c>
      <c r="B29" s="1">
        <v>6</v>
      </c>
      <c r="C29" s="1">
        <v>161</v>
      </c>
      <c r="D29" s="1"/>
      <c r="E29" s="1"/>
      <c r="F29" s="1"/>
      <c r="G29" s="1"/>
      <c r="H29" s="1"/>
      <c r="I29" s="1"/>
      <c r="J29" s="7" t="s">
        <v>102</v>
      </c>
      <c r="K29" s="64">
        <f>+K30</f>
        <v>21937.119999999999</v>
      </c>
    </row>
    <row r="30" spans="1:11" x14ac:dyDescent="0.25">
      <c r="A30" s="1">
        <v>1</v>
      </c>
      <c r="B30" s="1">
        <v>6</v>
      </c>
      <c r="C30" s="1">
        <v>161</v>
      </c>
      <c r="D30" s="1">
        <v>1</v>
      </c>
      <c r="E30" s="1"/>
      <c r="F30" s="1"/>
      <c r="G30" s="1"/>
      <c r="H30" s="1"/>
      <c r="I30" s="1"/>
      <c r="J30" s="7" t="s">
        <v>94</v>
      </c>
      <c r="K30" s="64">
        <f>+K31</f>
        <v>21937.119999999999</v>
      </c>
    </row>
    <row r="31" spans="1:11" x14ac:dyDescent="0.25">
      <c r="A31" s="1">
        <v>1</v>
      </c>
      <c r="B31" s="1">
        <v>6</v>
      </c>
      <c r="C31" s="1">
        <v>161</v>
      </c>
      <c r="D31" s="1">
        <v>1</v>
      </c>
      <c r="E31" s="1">
        <v>1</v>
      </c>
      <c r="F31" s="1"/>
      <c r="G31" s="1"/>
      <c r="H31" s="1"/>
      <c r="I31" s="1"/>
      <c r="J31" s="7" t="s">
        <v>102</v>
      </c>
      <c r="K31" s="64">
        <f>+K32</f>
        <v>21937.119999999999</v>
      </c>
    </row>
    <row r="32" spans="1:11" x14ac:dyDescent="0.25">
      <c r="A32" s="1">
        <v>1</v>
      </c>
      <c r="B32" s="1">
        <v>6</v>
      </c>
      <c r="C32" s="1">
        <v>161</v>
      </c>
      <c r="D32" s="1">
        <v>1</v>
      </c>
      <c r="E32" s="1">
        <v>1</v>
      </c>
      <c r="F32" s="1">
        <v>15</v>
      </c>
      <c r="G32" s="3" t="str">
        <f>+G27</f>
        <v>JRE</v>
      </c>
      <c r="H32" s="3">
        <f>+H27</f>
        <v>24</v>
      </c>
      <c r="I32" s="3" t="str">
        <f>+I27</f>
        <v>PLA</v>
      </c>
      <c r="J32" s="7" t="str">
        <f>+J27</f>
        <v>PLANEACIÓN PARA RESULTADOS EN LA GESTIÓN PÚBLICA</v>
      </c>
      <c r="K32" s="64">
        <v>21937.119999999999</v>
      </c>
    </row>
    <row r="33" spans="1:11" x14ac:dyDescent="0.25">
      <c r="A33" s="1">
        <v>2</v>
      </c>
      <c r="B33" s="1"/>
      <c r="C33" s="1"/>
      <c r="D33" s="1"/>
      <c r="E33" s="1"/>
      <c r="F33" s="1"/>
      <c r="G33" s="1"/>
      <c r="H33" s="1"/>
      <c r="I33" s="1"/>
      <c r="J33" s="7" t="s">
        <v>103</v>
      </c>
      <c r="K33" s="5">
        <f>+K34+K55+K60+K71</f>
        <v>430000</v>
      </c>
    </row>
    <row r="34" spans="1:11" x14ac:dyDescent="0.25">
      <c r="A34" s="1">
        <v>2</v>
      </c>
      <c r="B34" s="1">
        <v>1</v>
      </c>
      <c r="C34" s="1"/>
      <c r="D34" s="1"/>
      <c r="E34" s="1"/>
      <c r="F34" s="1"/>
      <c r="G34" s="1"/>
      <c r="H34" s="1"/>
      <c r="I34" s="1"/>
      <c r="J34" s="7" t="s">
        <v>104</v>
      </c>
      <c r="K34" s="5">
        <f>+K35+K45</f>
        <v>430000</v>
      </c>
    </row>
    <row r="35" spans="1:11" x14ac:dyDescent="0.25">
      <c r="A35" s="1">
        <v>2</v>
      </c>
      <c r="B35" s="1">
        <v>1</v>
      </c>
      <c r="C35" s="1">
        <v>211</v>
      </c>
      <c r="D35" s="1"/>
      <c r="E35" s="1"/>
      <c r="F35" s="1"/>
      <c r="G35" s="1"/>
      <c r="H35" s="1"/>
      <c r="I35" s="1"/>
      <c r="J35" s="7" t="s">
        <v>105</v>
      </c>
      <c r="K35" s="5">
        <f>+K36+K39+K42</f>
        <v>290000</v>
      </c>
    </row>
    <row r="36" spans="1:11" x14ac:dyDescent="0.25">
      <c r="A36" s="1">
        <v>2</v>
      </c>
      <c r="B36" s="1">
        <v>1</v>
      </c>
      <c r="C36" s="1">
        <v>211</v>
      </c>
      <c r="D36" s="1">
        <v>1</v>
      </c>
      <c r="E36" s="1"/>
      <c r="F36" s="1"/>
      <c r="G36" s="1"/>
      <c r="H36" s="1"/>
      <c r="I36" s="1"/>
      <c r="J36" s="7" t="s">
        <v>94</v>
      </c>
      <c r="K36" s="5">
        <f>+K37</f>
        <v>145000</v>
      </c>
    </row>
    <row r="37" spans="1:11" x14ac:dyDescent="0.25">
      <c r="A37" s="1">
        <v>2</v>
      </c>
      <c r="B37" s="1">
        <v>1</v>
      </c>
      <c r="C37" s="1">
        <v>211</v>
      </c>
      <c r="D37" s="1">
        <v>1</v>
      </c>
      <c r="E37" s="1">
        <v>1</v>
      </c>
      <c r="F37" s="1"/>
      <c r="G37" s="1"/>
      <c r="H37" s="1"/>
      <c r="I37" s="1"/>
      <c r="J37" s="7" t="s">
        <v>106</v>
      </c>
      <c r="K37" s="5">
        <f>SUM(K38:K38)</f>
        <v>145000</v>
      </c>
    </row>
    <row r="38" spans="1:11" x14ac:dyDescent="0.25">
      <c r="A38" s="1">
        <v>2</v>
      </c>
      <c r="B38" s="1">
        <v>1</v>
      </c>
      <c r="C38" s="1">
        <v>211</v>
      </c>
      <c r="D38" s="1">
        <v>1</v>
      </c>
      <c r="E38" s="1">
        <v>1</v>
      </c>
      <c r="F38" s="1">
        <v>15</v>
      </c>
      <c r="G38" s="3" t="str">
        <f>+G32</f>
        <v>JRE</v>
      </c>
      <c r="H38" s="3">
        <f>+H32</f>
        <v>24</v>
      </c>
      <c r="I38" s="3" t="str">
        <f>+I32</f>
        <v>PLA</v>
      </c>
      <c r="J38" s="7" t="str">
        <f>+J32</f>
        <v>PLANEACIÓN PARA RESULTADOS EN LA GESTIÓN PÚBLICA</v>
      </c>
      <c r="K38" s="5">
        <v>145000</v>
      </c>
    </row>
    <row r="39" spans="1:11" x14ac:dyDescent="0.25">
      <c r="A39" s="1">
        <v>2</v>
      </c>
      <c r="B39" s="1">
        <v>1</v>
      </c>
      <c r="C39" s="1">
        <v>211</v>
      </c>
      <c r="D39" s="1">
        <f>+'PPTO ORGANO CONTROL'!D100</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SUM(K41:K41)</f>
        <v>0</v>
      </c>
    </row>
    <row r="41" spans="1:11" x14ac:dyDescent="0.25">
      <c r="A41" s="1">
        <v>2</v>
      </c>
      <c r="B41" s="1">
        <v>1</v>
      </c>
      <c r="C41" s="1">
        <v>211</v>
      </c>
      <c r="D41" s="1">
        <f>+D39</f>
        <v>7</v>
      </c>
      <c r="E41" s="1">
        <v>1</v>
      </c>
      <c r="F41" s="1">
        <v>11</v>
      </c>
      <c r="G41" s="3" t="str">
        <f>+G38</f>
        <v>JRE</v>
      </c>
      <c r="H41" s="3">
        <f>+H38</f>
        <v>24</v>
      </c>
      <c r="I41" s="3" t="str">
        <f>+I38</f>
        <v>PLA</v>
      </c>
      <c r="J41" s="7" t="str">
        <f>+J38</f>
        <v>PLANEACIÓN PARA RESULTADOS EN LA GESTIÓN PÚBLICA</v>
      </c>
      <c r="K41" s="5">
        <v>0</v>
      </c>
    </row>
    <row r="42" spans="1:11" x14ac:dyDescent="0.25">
      <c r="A42" s="1">
        <v>2</v>
      </c>
      <c r="B42" s="1">
        <v>1</v>
      </c>
      <c r="C42" s="1">
        <v>211</v>
      </c>
      <c r="D42" s="1">
        <f>+'PPTO ORGANO CONTROL'!D103</f>
        <v>8</v>
      </c>
      <c r="E42" s="1"/>
      <c r="F42" s="1"/>
      <c r="G42" s="1"/>
      <c r="H42" s="1"/>
      <c r="I42" s="1"/>
      <c r="J42" s="7" t="s">
        <v>108</v>
      </c>
      <c r="K42" s="17">
        <f>+K43</f>
        <v>145000</v>
      </c>
    </row>
    <row r="43" spans="1:11" x14ac:dyDescent="0.25">
      <c r="A43" s="1">
        <v>2</v>
      </c>
      <c r="B43" s="1">
        <v>1</v>
      </c>
      <c r="C43" s="1">
        <v>211</v>
      </c>
      <c r="D43" s="1">
        <f>+D42</f>
        <v>8</v>
      </c>
      <c r="E43" s="1">
        <v>1</v>
      </c>
      <c r="F43" s="1"/>
      <c r="G43" s="1"/>
      <c r="H43" s="1"/>
      <c r="I43" s="1"/>
      <c r="J43" s="7" t="s">
        <v>106</v>
      </c>
      <c r="K43" s="17">
        <f>+K44</f>
        <v>145000</v>
      </c>
    </row>
    <row r="44" spans="1:11" x14ac:dyDescent="0.25">
      <c r="A44" s="1">
        <v>2</v>
      </c>
      <c r="B44" s="1">
        <v>1</v>
      </c>
      <c r="C44" s="1">
        <v>211</v>
      </c>
      <c r="D44" s="1">
        <f>+D43</f>
        <v>8</v>
      </c>
      <c r="E44" s="1">
        <v>1</v>
      </c>
      <c r="F44" s="1">
        <v>15</v>
      </c>
      <c r="G44" s="3" t="str">
        <f>+G41</f>
        <v>JRE</v>
      </c>
      <c r="H44" s="3">
        <f>+H41</f>
        <v>24</v>
      </c>
      <c r="I44" s="3" t="str">
        <f>+I41</f>
        <v>PLA</v>
      </c>
      <c r="J44" s="7" t="str">
        <f>+J41</f>
        <v>PLANEACIÓN PARA RESULTADOS EN LA GESTIÓN PÚBLICA</v>
      </c>
      <c r="K44" s="17">
        <v>145000</v>
      </c>
    </row>
    <row r="45" spans="1:11" ht="26.25" x14ac:dyDescent="0.25">
      <c r="A45" s="1">
        <v>2</v>
      </c>
      <c r="B45" s="1">
        <v>1</v>
      </c>
      <c r="C45" s="1">
        <v>214</v>
      </c>
      <c r="D45" s="1"/>
      <c r="E45" s="1"/>
      <c r="F45" s="1"/>
      <c r="G45" s="1"/>
      <c r="H45" s="1"/>
      <c r="I45" s="1"/>
      <c r="J45" s="7" t="s">
        <v>109</v>
      </c>
      <c r="K45" s="5">
        <f>+K46+K49+K52</f>
        <v>140000</v>
      </c>
    </row>
    <row r="46" spans="1:11" x14ac:dyDescent="0.25">
      <c r="A46" s="1">
        <v>2</v>
      </c>
      <c r="B46" s="1">
        <v>1</v>
      </c>
      <c r="C46" s="1">
        <v>214</v>
      </c>
      <c r="D46" s="1">
        <v>1</v>
      </c>
      <c r="E46" s="1"/>
      <c r="F46" s="1"/>
      <c r="G46" s="1"/>
      <c r="H46" s="1"/>
      <c r="I46" s="1"/>
      <c r="J46" s="7" t="s">
        <v>94</v>
      </c>
      <c r="K46" s="5">
        <f>+K47</f>
        <v>140000</v>
      </c>
    </row>
    <row r="47" spans="1:11" x14ac:dyDescent="0.25">
      <c r="A47" s="1">
        <v>2</v>
      </c>
      <c r="B47" s="1">
        <v>1</v>
      </c>
      <c r="C47" s="1">
        <v>214</v>
      </c>
      <c r="D47" s="1">
        <v>1</v>
      </c>
      <c r="E47" s="1">
        <v>1</v>
      </c>
      <c r="F47" s="1"/>
      <c r="G47" s="1"/>
      <c r="H47" s="1"/>
      <c r="I47" s="1"/>
      <c r="J47" s="7" t="s">
        <v>110</v>
      </c>
      <c r="K47" s="5">
        <f>SUM(K48:K48)</f>
        <v>140000</v>
      </c>
    </row>
    <row r="48" spans="1:11" x14ac:dyDescent="0.25">
      <c r="A48" s="1">
        <v>2</v>
      </c>
      <c r="B48" s="1">
        <v>1</v>
      </c>
      <c r="C48" s="1">
        <v>214</v>
      </c>
      <c r="D48" s="1">
        <v>1</v>
      </c>
      <c r="E48" s="1">
        <v>1</v>
      </c>
      <c r="F48" s="1">
        <v>15</v>
      </c>
      <c r="G48" s="3" t="str">
        <f>+G44</f>
        <v>JRE</v>
      </c>
      <c r="H48" s="3">
        <f>+H44</f>
        <v>24</v>
      </c>
      <c r="I48" s="3" t="str">
        <f>+I44</f>
        <v>PLA</v>
      </c>
      <c r="J48" s="7" t="str">
        <f>+J44</f>
        <v>PLANEACIÓN PARA RESULTADOS EN LA GESTIÓN PÚBLICA</v>
      </c>
      <c r="K48" s="5">
        <v>140000</v>
      </c>
    </row>
    <row r="49" spans="1:11" x14ac:dyDescent="0.25">
      <c r="A49" s="1">
        <v>2</v>
      </c>
      <c r="B49" s="1">
        <v>1</v>
      </c>
      <c r="C49" s="1">
        <v>214</v>
      </c>
      <c r="D49" s="1">
        <f>+D39</f>
        <v>7</v>
      </c>
      <c r="E49" s="1"/>
      <c r="F49" s="1"/>
      <c r="G49" s="1"/>
      <c r="H49" s="1"/>
      <c r="I49" s="1"/>
      <c r="J49" s="7" t="s">
        <v>107</v>
      </c>
      <c r="K49" s="5">
        <f>+K50</f>
        <v>0</v>
      </c>
    </row>
    <row r="50" spans="1:11" x14ac:dyDescent="0.25">
      <c r="A50" s="1">
        <v>2</v>
      </c>
      <c r="B50" s="1">
        <v>1</v>
      </c>
      <c r="C50" s="1">
        <v>214</v>
      </c>
      <c r="D50" s="1">
        <f>+D39</f>
        <v>7</v>
      </c>
      <c r="E50" s="1">
        <v>1</v>
      </c>
      <c r="F50" s="1"/>
      <c r="G50" s="1"/>
      <c r="H50" s="1"/>
      <c r="I50" s="1"/>
      <c r="J50" s="7" t="s">
        <v>110</v>
      </c>
      <c r="K50" s="5">
        <f>SUM(K51:K51)</f>
        <v>0</v>
      </c>
    </row>
    <row r="51" spans="1:11" x14ac:dyDescent="0.25">
      <c r="A51" s="1">
        <v>2</v>
      </c>
      <c r="B51" s="1">
        <v>1</v>
      </c>
      <c r="C51" s="1">
        <v>214</v>
      </c>
      <c r="D51" s="1">
        <f>+D39</f>
        <v>7</v>
      </c>
      <c r="E51" s="1">
        <v>1</v>
      </c>
      <c r="F51" s="1">
        <v>11</v>
      </c>
      <c r="G51" s="3" t="str">
        <f>+G48</f>
        <v>JRE</v>
      </c>
      <c r="H51" s="3">
        <f>+H48</f>
        <v>24</v>
      </c>
      <c r="I51" s="3" t="str">
        <f>+I48</f>
        <v>PLA</v>
      </c>
      <c r="J51" s="7" t="str">
        <f>+J48</f>
        <v>PLANEACIÓN PARA RESULTADOS EN LA GESTIÓN PÚBLICA</v>
      </c>
      <c r="K51" s="5">
        <v>0</v>
      </c>
    </row>
    <row r="52" spans="1:11" x14ac:dyDescent="0.25">
      <c r="A52" s="1">
        <v>2</v>
      </c>
      <c r="B52" s="1">
        <v>1</v>
      </c>
      <c r="C52" s="1">
        <v>214</v>
      </c>
      <c r="D52" s="1">
        <f>+D42</f>
        <v>8</v>
      </c>
      <c r="E52" s="1"/>
      <c r="F52" s="1"/>
      <c r="G52" s="1"/>
      <c r="H52" s="1"/>
      <c r="I52" s="1"/>
      <c r="J52" s="7" t="s">
        <v>108</v>
      </c>
      <c r="K52" s="64">
        <f>+K53</f>
        <v>0</v>
      </c>
    </row>
    <row r="53" spans="1:11" x14ac:dyDescent="0.25">
      <c r="A53" s="1">
        <v>2</v>
      </c>
      <c r="B53" s="1">
        <v>1</v>
      </c>
      <c r="C53" s="1">
        <v>214</v>
      </c>
      <c r="D53" s="1">
        <f>+D52</f>
        <v>8</v>
      </c>
      <c r="E53" s="1">
        <v>1</v>
      </c>
      <c r="F53" s="1"/>
      <c r="G53" s="1"/>
      <c r="H53" s="1"/>
      <c r="I53" s="1"/>
      <c r="J53" s="7" t="s">
        <v>110</v>
      </c>
      <c r="K53" s="64">
        <f>+K54</f>
        <v>0</v>
      </c>
    </row>
    <row r="54" spans="1:11" x14ac:dyDescent="0.25">
      <c r="A54" s="1">
        <v>2</v>
      </c>
      <c r="B54" s="1">
        <v>1</v>
      </c>
      <c r="C54" s="1">
        <v>214</v>
      </c>
      <c r="D54" s="1">
        <f>+D52</f>
        <v>8</v>
      </c>
      <c r="E54" s="1">
        <v>1</v>
      </c>
      <c r="F54" s="1">
        <v>15</v>
      </c>
      <c r="G54" s="3" t="str">
        <f>+G51</f>
        <v>JRE</v>
      </c>
      <c r="H54" s="3">
        <f>+H51</f>
        <v>24</v>
      </c>
      <c r="I54" s="3" t="str">
        <f>+I51</f>
        <v>PLA</v>
      </c>
      <c r="J54" s="7" t="str">
        <f>+J51</f>
        <v>PLANEACIÓN PARA RESULTADOS EN LA GESTIÓN PÚBLICA</v>
      </c>
      <c r="K54" s="64">
        <v>0</v>
      </c>
    </row>
    <row r="55" spans="1:11" x14ac:dyDescent="0.25">
      <c r="A55" s="1">
        <v>2</v>
      </c>
      <c r="B55" s="1">
        <v>2</v>
      </c>
      <c r="C55" s="1"/>
      <c r="D55" s="1"/>
      <c r="E55" s="1"/>
      <c r="F55" s="1"/>
      <c r="G55" s="1"/>
      <c r="H55" s="1"/>
      <c r="I55" s="1"/>
      <c r="J55" s="7" t="s">
        <v>111</v>
      </c>
      <c r="K55" s="64">
        <f>+K56</f>
        <v>0</v>
      </c>
    </row>
    <row r="56" spans="1:11" x14ac:dyDescent="0.25">
      <c r="A56" s="1">
        <v>2</v>
      </c>
      <c r="B56" s="1">
        <v>2</v>
      </c>
      <c r="C56" s="1">
        <v>221</v>
      </c>
      <c r="D56" s="1"/>
      <c r="E56" s="1"/>
      <c r="F56" s="1"/>
      <c r="G56" s="1"/>
      <c r="H56" s="1"/>
      <c r="I56" s="1"/>
      <c r="J56" s="7" t="s">
        <v>112</v>
      </c>
      <c r="K56" s="64">
        <f>+K57</f>
        <v>0</v>
      </c>
    </row>
    <row r="57" spans="1:11" x14ac:dyDescent="0.25">
      <c r="A57" s="1">
        <v>2</v>
      </c>
      <c r="B57" s="1">
        <v>2</v>
      </c>
      <c r="C57" s="1">
        <v>221</v>
      </c>
      <c r="D57" s="1">
        <v>1</v>
      </c>
      <c r="E57" s="1"/>
      <c r="F57" s="1"/>
      <c r="G57" s="1"/>
      <c r="H57" s="1"/>
      <c r="I57" s="1"/>
      <c r="J57" s="7" t="s">
        <v>94</v>
      </c>
      <c r="K57" s="64">
        <f>+K58</f>
        <v>0</v>
      </c>
    </row>
    <row r="58" spans="1:11" x14ac:dyDescent="0.25">
      <c r="A58" s="1">
        <v>2</v>
      </c>
      <c r="B58" s="1">
        <v>2</v>
      </c>
      <c r="C58" s="1">
        <v>221</v>
      </c>
      <c r="D58" s="1">
        <v>1</v>
      </c>
      <c r="E58" s="1">
        <v>1</v>
      </c>
      <c r="F58" s="1"/>
      <c r="G58" s="1"/>
      <c r="H58" s="1"/>
      <c r="I58" s="1"/>
      <c r="J58" s="7" t="s">
        <v>113</v>
      </c>
      <c r="K58" s="64">
        <f>+K59</f>
        <v>0</v>
      </c>
    </row>
    <row r="59" spans="1:11" x14ac:dyDescent="0.25">
      <c r="A59" s="1">
        <v>2</v>
      </c>
      <c r="B59" s="1">
        <v>2</v>
      </c>
      <c r="C59" s="1">
        <v>221</v>
      </c>
      <c r="D59" s="1">
        <v>1</v>
      </c>
      <c r="E59" s="1">
        <v>1</v>
      </c>
      <c r="F59" s="1">
        <v>15</v>
      </c>
      <c r="G59" s="3" t="str">
        <f>+G54</f>
        <v>JRE</v>
      </c>
      <c r="H59" s="3">
        <f>+H54</f>
        <v>24</v>
      </c>
      <c r="I59" s="3" t="str">
        <f>+I54</f>
        <v>PLA</v>
      </c>
      <c r="J59" s="7" t="str">
        <f>+J54</f>
        <v>PLANEACIÓN PARA RESULTADOS EN LA GESTIÓN PÚBLICA</v>
      </c>
      <c r="K59" s="64">
        <v>0</v>
      </c>
    </row>
    <row r="60" spans="1:11" x14ac:dyDescent="0.25">
      <c r="A60" s="1">
        <v>2</v>
      </c>
      <c r="B60" s="1">
        <v>6</v>
      </c>
      <c r="C60" s="1"/>
      <c r="D60" s="1"/>
      <c r="E60" s="1"/>
      <c r="F60" s="1"/>
      <c r="G60" s="1"/>
      <c r="H60" s="1"/>
      <c r="I60" s="1"/>
      <c r="J60" s="7" t="s">
        <v>114</v>
      </c>
      <c r="K60" s="64">
        <f>+K61</f>
        <v>0</v>
      </c>
    </row>
    <row r="61" spans="1:11" x14ac:dyDescent="0.25">
      <c r="A61" s="1">
        <v>2</v>
      </c>
      <c r="B61" s="1">
        <v>6</v>
      </c>
      <c r="C61" s="1">
        <v>261</v>
      </c>
      <c r="D61" s="1"/>
      <c r="E61" s="1"/>
      <c r="F61" s="1"/>
      <c r="G61" s="1"/>
      <c r="H61" s="1"/>
      <c r="I61" s="1"/>
      <c r="J61" s="7" t="s">
        <v>114</v>
      </c>
      <c r="K61" s="64">
        <f>+K62+K65</f>
        <v>0</v>
      </c>
    </row>
    <row r="62" spans="1:11" x14ac:dyDescent="0.25">
      <c r="A62" s="1">
        <v>2</v>
      </c>
      <c r="B62" s="1">
        <v>6</v>
      </c>
      <c r="C62" s="1">
        <v>261</v>
      </c>
      <c r="D62" s="1">
        <v>1</v>
      </c>
      <c r="E62" s="1"/>
      <c r="F62" s="1"/>
      <c r="G62" s="1"/>
      <c r="H62" s="1"/>
      <c r="I62" s="1"/>
      <c r="J62" s="7" t="s">
        <v>94</v>
      </c>
      <c r="K62" s="64">
        <f>+K63</f>
        <v>0</v>
      </c>
    </row>
    <row r="63" spans="1:11" x14ac:dyDescent="0.25">
      <c r="A63" s="1">
        <v>2</v>
      </c>
      <c r="B63" s="1">
        <v>6</v>
      </c>
      <c r="C63" s="1">
        <v>261</v>
      </c>
      <c r="D63" s="1">
        <v>1</v>
      </c>
      <c r="E63" s="1">
        <v>1</v>
      </c>
      <c r="F63" s="1"/>
      <c r="G63" s="1"/>
      <c r="H63" s="1"/>
      <c r="I63" s="1"/>
      <c r="J63" s="7" t="s">
        <v>115</v>
      </c>
      <c r="K63" s="64">
        <f>+K64</f>
        <v>0</v>
      </c>
    </row>
    <row r="64" spans="1:11" x14ac:dyDescent="0.25">
      <c r="A64" s="1">
        <v>2</v>
      </c>
      <c r="B64" s="1">
        <v>6</v>
      </c>
      <c r="C64" s="1">
        <v>261</v>
      </c>
      <c r="D64" s="1">
        <v>1</v>
      </c>
      <c r="E64" s="1">
        <v>1</v>
      </c>
      <c r="F64" s="1">
        <v>15</v>
      </c>
      <c r="G64" s="3" t="str">
        <f>+G59</f>
        <v>JRE</v>
      </c>
      <c r="H64" s="3">
        <f>+H59</f>
        <v>24</v>
      </c>
      <c r="I64" s="3" t="str">
        <f>+I59</f>
        <v>PLA</v>
      </c>
      <c r="J64" s="7" t="str">
        <f>+J59</f>
        <v>PLANEACIÓN PARA RESULTADOS EN LA GESTIÓN PÚBLICA</v>
      </c>
      <c r="K64" s="64">
        <v>0</v>
      </c>
    </row>
    <row r="65" spans="1:11" x14ac:dyDescent="0.25">
      <c r="A65" s="1">
        <v>2</v>
      </c>
      <c r="B65" s="1">
        <v>6</v>
      </c>
      <c r="C65" s="1">
        <v>261</v>
      </c>
      <c r="D65" s="1">
        <f>+'PPTO ORGANO CONTROL'!D102</f>
        <v>7</v>
      </c>
      <c r="E65" s="1"/>
      <c r="F65" s="1"/>
      <c r="G65" s="1"/>
      <c r="H65" s="1"/>
      <c r="I65" s="1"/>
      <c r="J65" s="7" t="s">
        <v>107</v>
      </c>
      <c r="K65" s="64">
        <f>+K66</f>
        <v>0</v>
      </c>
    </row>
    <row r="66" spans="1:11" x14ac:dyDescent="0.25">
      <c r="A66" s="1">
        <v>2</v>
      </c>
      <c r="B66" s="1">
        <v>6</v>
      </c>
      <c r="C66" s="1">
        <v>261</v>
      </c>
      <c r="D66" s="1">
        <f>+D65</f>
        <v>7</v>
      </c>
      <c r="E66" s="1">
        <v>1</v>
      </c>
      <c r="F66" s="1"/>
      <c r="G66" s="1"/>
      <c r="H66" s="1"/>
      <c r="I66" s="1"/>
      <c r="J66" s="7" t="s">
        <v>115</v>
      </c>
      <c r="K66" s="64">
        <f>+K67</f>
        <v>0</v>
      </c>
    </row>
    <row r="67" spans="1:11" x14ac:dyDescent="0.25">
      <c r="A67" s="1">
        <v>2</v>
      </c>
      <c r="B67" s="1">
        <v>6</v>
      </c>
      <c r="C67" s="1">
        <v>261</v>
      </c>
      <c r="D67" s="1">
        <f>+D65</f>
        <v>7</v>
      </c>
      <c r="E67" s="1">
        <v>1</v>
      </c>
      <c r="F67" s="1">
        <v>11</v>
      </c>
      <c r="G67" s="3" t="str">
        <f>+G64</f>
        <v>JRE</v>
      </c>
      <c r="H67" s="3">
        <f>+H64</f>
        <v>24</v>
      </c>
      <c r="I67" s="3" t="str">
        <f>+I64</f>
        <v>PLA</v>
      </c>
      <c r="J67" s="7" t="str">
        <f>+J64</f>
        <v>PLANEACIÓN PARA RESULTADOS EN LA GESTIÓN PÚBLICA</v>
      </c>
      <c r="K67" s="64">
        <v>0</v>
      </c>
    </row>
    <row r="68" spans="1:11" x14ac:dyDescent="0.25">
      <c r="A68" s="1">
        <v>2</v>
      </c>
      <c r="B68" s="1">
        <v>6</v>
      </c>
      <c r="C68" s="1">
        <v>261</v>
      </c>
      <c r="D68" s="1">
        <f>+'PPTO ORGANO CONTROL'!D103</f>
        <v>8</v>
      </c>
      <c r="E68" s="1"/>
      <c r="F68" s="1"/>
      <c r="G68" s="1"/>
      <c r="H68" s="1"/>
      <c r="I68" s="1"/>
      <c r="J68" s="7" t="s">
        <v>108</v>
      </c>
      <c r="K68" s="64">
        <f>+K69</f>
        <v>0</v>
      </c>
    </row>
    <row r="69" spans="1:11" x14ac:dyDescent="0.25">
      <c r="A69" s="1">
        <v>2</v>
      </c>
      <c r="B69" s="1">
        <v>6</v>
      </c>
      <c r="C69" s="1">
        <v>261</v>
      </c>
      <c r="D69" s="1">
        <f>+D68</f>
        <v>8</v>
      </c>
      <c r="E69" s="1">
        <v>1</v>
      </c>
      <c r="F69" s="1"/>
      <c r="G69" s="1"/>
      <c r="H69" s="1"/>
      <c r="I69" s="1"/>
      <c r="J69" s="7" t="s">
        <v>115</v>
      </c>
      <c r="K69" s="64">
        <f>+K70</f>
        <v>0</v>
      </c>
    </row>
    <row r="70" spans="1:11" x14ac:dyDescent="0.25">
      <c r="A70" s="1">
        <v>2</v>
      </c>
      <c r="B70" s="1">
        <v>6</v>
      </c>
      <c r="C70" s="1">
        <v>261</v>
      </c>
      <c r="D70" s="1">
        <f>+D68</f>
        <v>8</v>
      </c>
      <c r="E70" s="1">
        <v>1</v>
      </c>
      <c r="F70" s="1">
        <v>15</v>
      </c>
      <c r="G70" s="3" t="str">
        <f>+G67</f>
        <v>JRE</v>
      </c>
      <c r="H70" s="3">
        <f>+H67</f>
        <v>24</v>
      </c>
      <c r="I70" s="3" t="str">
        <f>+I67</f>
        <v>PLA</v>
      </c>
      <c r="J70" s="7" t="str">
        <f>+J67</f>
        <v>PLANEACIÓN PARA RESULTADOS EN LA GESTIÓN PÚBLICA</v>
      </c>
      <c r="K70" s="64">
        <v>0</v>
      </c>
    </row>
    <row r="71" spans="1:11" x14ac:dyDescent="0.25">
      <c r="A71" s="1">
        <v>2</v>
      </c>
      <c r="B71" s="1">
        <v>9</v>
      </c>
      <c r="C71" s="1"/>
      <c r="D71" s="1"/>
      <c r="E71" s="1"/>
      <c r="F71" s="1"/>
      <c r="G71" s="1"/>
      <c r="H71" s="1"/>
      <c r="I71" s="1"/>
      <c r="J71" s="7" t="s">
        <v>116</v>
      </c>
      <c r="K71" s="64">
        <f>+K72+K76</f>
        <v>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+D65</f>
        <v>7</v>
      </c>
      <c r="E73" s="1"/>
      <c r="F73" s="1"/>
      <c r="G73" s="1"/>
      <c r="H73" s="1"/>
      <c r="I73" s="1"/>
      <c r="J73" s="7" t="s">
        <v>107</v>
      </c>
      <c r="K73" s="64">
        <f>+K74</f>
        <v>0</v>
      </c>
    </row>
    <row r="74" spans="1:11" ht="26.25" x14ac:dyDescent="0.25">
      <c r="A74" s="1">
        <v>2</v>
      </c>
      <c r="B74" s="1">
        <v>9</v>
      </c>
      <c r="C74" s="1">
        <v>291</v>
      </c>
      <c r="D74" s="1">
        <f>+D73</f>
        <v>7</v>
      </c>
      <c r="E74" s="1">
        <v>1</v>
      </c>
      <c r="F74" s="1"/>
      <c r="G74" s="1"/>
      <c r="H74" s="1"/>
      <c r="I74" s="1"/>
      <c r="J74" s="7" t="s">
        <v>118</v>
      </c>
      <c r="K74" s="64">
        <f>+K75</f>
        <v>0</v>
      </c>
    </row>
    <row r="75" spans="1:11" x14ac:dyDescent="0.25">
      <c r="A75" s="1">
        <v>2</v>
      </c>
      <c r="B75" s="1">
        <v>9</v>
      </c>
      <c r="C75" s="1">
        <v>291</v>
      </c>
      <c r="D75" s="1">
        <f>+D73</f>
        <v>7</v>
      </c>
      <c r="E75" s="1">
        <v>1</v>
      </c>
      <c r="F75" s="1">
        <v>11</v>
      </c>
      <c r="G75" s="3" t="str">
        <f>+G70</f>
        <v>JRE</v>
      </c>
      <c r="H75" s="3">
        <f>+H70</f>
        <v>24</v>
      </c>
      <c r="I75" s="3" t="str">
        <f>+I70</f>
        <v>PLA</v>
      </c>
      <c r="J75" s="7" t="str">
        <f>+J70</f>
        <v>PLANEACIÓN PARA RESULTADOS EN LA GESTIÓN PÚBLICA</v>
      </c>
      <c r="K75" s="64">
        <v>0</v>
      </c>
    </row>
    <row r="76" spans="1:11" x14ac:dyDescent="0.25">
      <c r="A76" s="1">
        <v>2</v>
      </c>
      <c r="B76" s="1">
        <v>9</v>
      </c>
      <c r="C76" s="1">
        <v>296</v>
      </c>
      <c r="D76" s="1"/>
      <c r="E76" s="1"/>
      <c r="F76" s="1"/>
      <c r="G76" s="1"/>
      <c r="H76" s="1"/>
      <c r="I76" s="1"/>
      <c r="J76" s="7" t="s">
        <v>119</v>
      </c>
      <c r="K76" s="64">
        <v>0</v>
      </c>
    </row>
    <row r="77" spans="1:11" x14ac:dyDescent="0.25">
      <c r="A77" s="1">
        <v>2</v>
      </c>
      <c r="B77" s="1">
        <v>9</v>
      </c>
      <c r="C77" s="1">
        <v>296</v>
      </c>
      <c r="D77" s="1">
        <v>1</v>
      </c>
      <c r="E77" s="1"/>
      <c r="F77" s="1"/>
      <c r="G77" s="1"/>
      <c r="H77" s="1"/>
      <c r="I77" s="1"/>
      <c r="J77" s="7" t="s">
        <v>94</v>
      </c>
      <c r="K77" s="64">
        <f>+K78</f>
        <v>0</v>
      </c>
    </row>
    <row r="78" spans="1:11" x14ac:dyDescent="0.25">
      <c r="A78" s="1">
        <v>2</v>
      </c>
      <c r="B78" s="1">
        <v>9</v>
      </c>
      <c r="C78" s="1">
        <v>296</v>
      </c>
      <c r="D78" s="1">
        <v>1</v>
      </c>
      <c r="E78" s="1">
        <v>1</v>
      </c>
      <c r="F78" s="1"/>
      <c r="G78" s="1"/>
      <c r="H78" s="1"/>
      <c r="I78" s="1"/>
      <c r="J78" s="7" t="s">
        <v>120</v>
      </c>
      <c r="K78" s="64">
        <f>+K79</f>
        <v>0</v>
      </c>
    </row>
    <row r="79" spans="1:11" x14ac:dyDescent="0.25">
      <c r="A79" s="1">
        <v>2</v>
      </c>
      <c r="B79" s="1">
        <v>9</v>
      </c>
      <c r="C79" s="1">
        <v>296</v>
      </c>
      <c r="D79" s="1">
        <v>1</v>
      </c>
      <c r="E79" s="1">
        <v>1</v>
      </c>
      <c r="F79" s="1">
        <v>15</v>
      </c>
      <c r="G79" s="3" t="str">
        <f>+G75</f>
        <v>JRE</v>
      </c>
      <c r="H79" s="3">
        <f>+H75</f>
        <v>24</v>
      </c>
      <c r="I79" s="3" t="str">
        <f>+I75</f>
        <v>PLA</v>
      </c>
      <c r="J79" s="7" t="str">
        <f>+J75</f>
        <v>PLANEACIÓN PARA RESULTADOS EN LA GESTIÓN PÚBLICA</v>
      </c>
      <c r="K79" s="64">
        <v>0</v>
      </c>
    </row>
    <row r="80" spans="1:11" x14ac:dyDescent="0.25">
      <c r="A80" s="1">
        <v>2</v>
      </c>
      <c r="B80" s="1">
        <v>9</v>
      </c>
      <c r="C80" s="1">
        <v>296</v>
      </c>
      <c r="D80" s="1">
        <f>+'PPTO TRANSP'!D100</f>
        <v>7</v>
      </c>
      <c r="E80" s="1"/>
      <c r="F80" s="1"/>
      <c r="G80" s="1"/>
      <c r="H80" s="1"/>
      <c r="I80" s="1"/>
      <c r="J80" s="7" t="s">
        <v>107</v>
      </c>
      <c r="K80" s="64">
        <f>+K81</f>
        <v>0</v>
      </c>
    </row>
    <row r="81" spans="1:11" x14ac:dyDescent="0.25">
      <c r="A81" s="1">
        <v>2</v>
      </c>
      <c r="B81" s="1">
        <v>9</v>
      </c>
      <c r="C81" s="1">
        <v>296</v>
      </c>
      <c r="D81" s="1">
        <f>+D80</f>
        <v>7</v>
      </c>
      <c r="E81" s="1">
        <v>1</v>
      </c>
      <c r="F81" s="1"/>
      <c r="G81" s="1"/>
      <c r="H81" s="1"/>
      <c r="I81" s="1"/>
      <c r="J81" s="7" t="s">
        <v>120</v>
      </c>
      <c r="K81" s="64">
        <f>+K82</f>
        <v>0</v>
      </c>
    </row>
    <row r="82" spans="1:11" x14ac:dyDescent="0.25">
      <c r="A82" s="1">
        <v>2</v>
      </c>
      <c r="B82" s="1">
        <v>9</v>
      </c>
      <c r="C82" s="1">
        <v>296</v>
      </c>
      <c r="D82" s="1">
        <f>+D80</f>
        <v>7</v>
      </c>
      <c r="E82" s="1">
        <v>1</v>
      </c>
      <c r="F82" s="1">
        <v>11</v>
      </c>
      <c r="G82" s="3" t="str">
        <f>+G79</f>
        <v>JRE</v>
      </c>
      <c r="H82" s="3">
        <f>+H79</f>
        <v>24</v>
      </c>
      <c r="I82" s="3" t="str">
        <f>+I79</f>
        <v>PLA</v>
      </c>
      <c r="J82" s="7" t="str">
        <f>+J79</f>
        <v>PLANEACIÓN PARA RESULTADOS EN LA GESTIÓN PÚBLICA</v>
      </c>
      <c r="K82" s="64">
        <v>0</v>
      </c>
    </row>
    <row r="83" spans="1:11" x14ac:dyDescent="0.25">
      <c r="A83" s="1">
        <v>2</v>
      </c>
      <c r="B83" s="1">
        <v>9</v>
      </c>
      <c r="C83" s="1">
        <v>296</v>
      </c>
      <c r="D83" s="1">
        <f>+'PPTO TRANSP'!D103</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x14ac:dyDescent="0.25">
      <c r="A85" s="1">
        <v>2</v>
      </c>
      <c r="B85" s="1">
        <v>9</v>
      </c>
      <c r="C85" s="1">
        <v>296</v>
      </c>
      <c r="D85" s="1">
        <f>+D83</f>
        <v>8</v>
      </c>
      <c r="E85" s="1">
        <v>1</v>
      </c>
      <c r="F85" s="1">
        <v>15</v>
      </c>
      <c r="G85" s="3" t="str">
        <f>+G82</f>
        <v>JRE</v>
      </c>
      <c r="H85" s="3">
        <f>+H82</f>
        <v>24</v>
      </c>
      <c r="I85" s="3" t="str">
        <f>+I82</f>
        <v>PLA</v>
      </c>
      <c r="J85" s="7" t="str">
        <f>+J82</f>
        <v>PLANEACIÓN PARA RESULTADOS EN LA GESTIÓN PÚBLICA</v>
      </c>
      <c r="K85" s="64">
        <v>0</v>
      </c>
    </row>
    <row r="86" spans="1:11" x14ac:dyDescent="0.25">
      <c r="A86" s="1">
        <v>3</v>
      </c>
      <c r="B86" s="1"/>
      <c r="C86" s="1"/>
      <c r="D86" s="1"/>
      <c r="E86" s="1"/>
      <c r="F86" s="1"/>
      <c r="G86" s="1"/>
      <c r="H86" s="1"/>
      <c r="I86" s="1"/>
      <c r="J86" s="7" t="s">
        <v>121</v>
      </c>
      <c r="K86" s="64">
        <f>+K87+K95+K111</f>
        <v>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x14ac:dyDescent="0.25">
      <c r="A91" s="1">
        <v>3</v>
      </c>
      <c r="B91" s="1">
        <v>1</v>
      </c>
      <c r="C91" s="1">
        <v>314</v>
      </c>
      <c r="D91" s="1">
        <v>1</v>
      </c>
      <c r="E91" s="1">
        <v>1</v>
      </c>
      <c r="F91" s="1">
        <v>15</v>
      </c>
      <c r="G91" s="3" t="str">
        <f>+G85</f>
        <v>JRE</v>
      </c>
      <c r="H91" s="3">
        <f>+H85</f>
        <v>24</v>
      </c>
      <c r="I91" s="3" t="str">
        <f>+I85</f>
        <v>PLA</v>
      </c>
      <c r="J91" s="7" t="str">
        <f>+J85</f>
        <v>PLANEACIÓN PARA RESULTADOS EN LA GESTIÓN PÚBLICA</v>
      </c>
      <c r="K91" s="64">
        <v>0</v>
      </c>
    </row>
    <row r="92" spans="1:11" x14ac:dyDescent="0.25">
      <c r="A92" s="1">
        <v>3</v>
      </c>
      <c r="B92" s="1">
        <v>1</v>
      </c>
      <c r="C92" s="1">
        <v>314</v>
      </c>
      <c r="D92" s="1">
        <f>+D80</f>
        <v>7</v>
      </c>
      <c r="E92" s="1"/>
      <c r="F92" s="1"/>
      <c r="G92" s="1"/>
      <c r="H92" s="1"/>
      <c r="I92" s="1"/>
      <c r="J92" s="7" t="s">
        <v>107</v>
      </c>
      <c r="K92" s="64">
        <f>+K93</f>
        <v>0</v>
      </c>
    </row>
    <row r="93" spans="1:11" x14ac:dyDescent="0.25">
      <c r="A93" s="1">
        <v>3</v>
      </c>
      <c r="B93" s="1">
        <v>1</v>
      </c>
      <c r="C93" s="1">
        <v>314</v>
      </c>
      <c r="D93" s="1">
        <f>+D80</f>
        <v>7</v>
      </c>
      <c r="E93" s="1">
        <v>1</v>
      </c>
      <c r="F93" s="1"/>
      <c r="G93" s="1"/>
      <c r="H93" s="1"/>
      <c r="I93" s="1"/>
      <c r="J93" s="7" t="s">
        <v>124</v>
      </c>
      <c r="K93" s="64">
        <f>+K94</f>
        <v>0</v>
      </c>
    </row>
    <row r="94" spans="1:11" x14ac:dyDescent="0.25">
      <c r="A94" s="1">
        <v>3</v>
      </c>
      <c r="B94" s="1">
        <v>1</v>
      </c>
      <c r="C94" s="1">
        <v>314</v>
      </c>
      <c r="D94" s="1">
        <f>+D80</f>
        <v>7</v>
      </c>
      <c r="E94" s="1">
        <v>1</v>
      </c>
      <c r="F94" s="1">
        <v>11</v>
      </c>
      <c r="G94" s="3" t="str">
        <f>+G91</f>
        <v>JRE</v>
      </c>
      <c r="H94" s="3">
        <f>+H91</f>
        <v>24</v>
      </c>
      <c r="I94" s="3" t="str">
        <f>+I91</f>
        <v>PLA</v>
      </c>
      <c r="J94" s="7" t="str">
        <f>+J91</f>
        <v>PLANEACIÓN PARA RESULTADOS EN LA GESTIÓN PÚBLICA</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x14ac:dyDescent="0.25">
      <c r="A99" s="1">
        <v>3</v>
      </c>
      <c r="B99" s="1">
        <v>4</v>
      </c>
      <c r="C99" s="1">
        <v>341</v>
      </c>
      <c r="D99" s="1">
        <v>1</v>
      </c>
      <c r="E99" s="1">
        <v>1</v>
      </c>
      <c r="F99" s="1">
        <v>15</v>
      </c>
      <c r="G99" s="3" t="str">
        <f>+G94</f>
        <v>JRE</v>
      </c>
      <c r="H99" s="3">
        <f>+H94</f>
        <v>24</v>
      </c>
      <c r="I99" s="3" t="str">
        <f>+I94</f>
        <v>PLA</v>
      </c>
      <c r="J99" s="7" t="str">
        <f>+J94</f>
        <v>PLANEACIÓN PARA RESULTADOS EN LA GESTIÓN PÚBLICA</v>
      </c>
      <c r="K99" s="64">
        <v>0</v>
      </c>
    </row>
    <row r="100" spans="1:11" x14ac:dyDescent="0.25">
      <c r="A100" s="1">
        <v>3</v>
      </c>
      <c r="B100" s="1">
        <v>4</v>
      </c>
      <c r="C100" s="1">
        <v>341</v>
      </c>
      <c r="D100" s="1">
        <f>+'PPTO ORGANO CONTROL'!D108</f>
        <v>7</v>
      </c>
      <c r="E100" s="1"/>
      <c r="F100" s="1"/>
      <c r="G100" s="1"/>
      <c r="H100" s="1"/>
      <c r="I100" s="1"/>
      <c r="J100" s="7" t="s">
        <v>107</v>
      </c>
      <c r="K100" s="64">
        <f>+K101</f>
        <v>0</v>
      </c>
    </row>
    <row r="101" spans="1:11" x14ac:dyDescent="0.25">
      <c r="A101" s="1">
        <v>3</v>
      </c>
      <c r="B101" s="1">
        <v>4</v>
      </c>
      <c r="C101" s="1">
        <v>341</v>
      </c>
      <c r="D101" s="1">
        <f>+D100</f>
        <v>7</v>
      </c>
      <c r="E101" s="1">
        <v>1</v>
      </c>
      <c r="F101" s="1"/>
      <c r="G101" s="1"/>
      <c r="H101" s="1"/>
      <c r="I101" s="1"/>
      <c r="J101" s="7" t="s">
        <v>127</v>
      </c>
      <c r="K101" s="64">
        <f>+K102</f>
        <v>0</v>
      </c>
    </row>
    <row r="102" spans="1:11" x14ac:dyDescent="0.25">
      <c r="A102" s="1">
        <v>3</v>
      </c>
      <c r="B102" s="1">
        <v>4</v>
      </c>
      <c r="C102" s="1">
        <v>341</v>
      </c>
      <c r="D102" s="1">
        <f>+D100</f>
        <v>7</v>
      </c>
      <c r="E102" s="1">
        <v>1</v>
      </c>
      <c r="F102" s="1">
        <v>11</v>
      </c>
      <c r="G102" s="3" t="str">
        <f>+G99</f>
        <v>JRE</v>
      </c>
      <c r="H102" s="3">
        <f>+H99</f>
        <v>24</v>
      </c>
      <c r="I102" s="3" t="str">
        <f>+I99</f>
        <v>PLA</v>
      </c>
      <c r="J102" s="7" t="str">
        <f>+J99</f>
        <v>PLANEACIÓN PARA RESULTADOS EN LA GESTIÓN PÚBLICA</v>
      </c>
      <c r="K102" s="64">
        <v>0</v>
      </c>
    </row>
    <row r="103" spans="1:11" x14ac:dyDescent="0.25">
      <c r="A103" s="1">
        <v>3</v>
      </c>
      <c r="B103" s="1">
        <v>4</v>
      </c>
      <c r="C103" s="1">
        <v>341</v>
      </c>
      <c r="D103" s="1">
        <f>+'PPTO ORGANO CONTROL'!D103</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x14ac:dyDescent="0.25">
      <c r="A105" s="1">
        <v>3</v>
      </c>
      <c r="B105" s="1">
        <v>4</v>
      </c>
      <c r="C105" s="1">
        <v>341</v>
      </c>
      <c r="D105" s="1">
        <f>+D103</f>
        <v>8</v>
      </c>
      <c r="E105" s="1">
        <v>1</v>
      </c>
      <c r="F105" s="1">
        <v>15</v>
      </c>
      <c r="G105" s="3" t="str">
        <f>+G102</f>
        <v>JRE</v>
      </c>
      <c r="H105" s="3">
        <f>+H102</f>
        <v>24</v>
      </c>
      <c r="I105" s="3" t="str">
        <f>+I102</f>
        <v>PLA</v>
      </c>
      <c r="J105" s="7" t="str">
        <f>+J102</f>
        <v>PLANEACIÓN PARA RESULTADOS EN LA GESTIÓN PÚBLICA</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+D100</f>
        <v>7</v>
      </c>
      <c r="E108" s="1"/>
      <c r="F108" s="1"/>
      <c r="G108" s="1"/>
      <c r="H108" s="1"/>
      <c r="I108" s="1"/>
      <c r="J108" s="7" t="s">
        <v>107</v>
      </c>
      <c r="K108" s="64">
        <f>+K109</f>
        <v>0</v>
      </c>
    </row>
    <row r="109" spans="1:11" x14ac:dyDescent="0.25">
      <c r="A109" s="1">
        <v>3</v>
      </c>
      <c r="B109" s="1">
        <v>5</v>
      </c>
      <c r="C109" s="1">
        <v>353</v>
      </c>
      <c r="D109" s="1">
        <f>+D100</f>
        <v>7</v>
      </c>
      <c r="E109" s="1">
        <v>1</v>
      </c>
      <c r="F109" s="1"/>
      <c r="G109" s="1"/>
      <c r="H109" s="1"/>
      <c r="I109" s="1"/>
      <c r="J109" s="7" t="s">
        <v>130</v>
      </c>
      <c r="K109" s="64">
        <f>+K110</f>
        <v>0</v>
      </c>
    </row>
    <row r="110" spans="1:11" x14ac:dyDescent="0.25">
      <c r="A110" s="1">
        <v>3</v>
      </c>
      <c r="B110" s="1">
        <v>5</v>
      </c>
      <c r="C110" s="1">
        <v>353</v>
      </c>
      <c r="D110" s="1">
        <f>+D100</f>
        <v>7</v>
      </c>
      <c r="E110" s="1">
        <v>1</v>
      </c>
      <c r="F110" s="1">
        <v>11</v>
      </c>
      <c r="G110" s="3" t="str">
        <f>+G105</f>
        <v>JRE</v>
      </c>
      <c r="H110" s="3">
        <f>+H105</f>
        <v>24</v>
      </c>
      <c r="I110" s="3" t="str">
        <f>+I105</f>
        <v>PLA</v>
      </c>
      <c r="J110" s="7" t="str">
        <f>+J105</f>
        <v>PLANEACIÓN PARA RESULTADOS EN LA GESTIÓN PÚBLICA</v>
      </c>
      <c r="K110" s="64">
        <v>0</v>
      </c>
    </row>
    <row r="111" spans="1:11" x14ac:dyDescent="0.25">
      <c r="A111" s="1">
        <v>3</v>
      </c>
      <c r="B111" s="1">
        <v>9</v>
      </c>
      <c r="C111" s="1"/>
      <c r="D111" s="1"/>
      <c r="E111" s="1"/>
      <c r="F111" s="1"/>
      <c r="G111" s="1"/>
      <c r="H111" s="1"/>
      <c r="I111" s="1"/>
      <c r="J111" s="7" t="s">
        <v>131</v>
      </c>
      <c r="K111" s="64">
        <f>+K112</f>
        <v>0</v>
      </c>
    </row>
    <row r="112" spans="1:11" x14ac:dyDescent="0.25">
      <c r="A112" s="1">
        <v>3</v>
      </c>
      <c r="B112" s="1">
        <v>9</v>
      </c>
      <c r="C112" s="1">
        <v>395</v>
      </c>
      <c r="D112" s="1"/>
      <c r="E112" s="1"/>
      <c r="F112" s="1"/>
      <c r="G112" s="1"/>
      <c r="H112" s="1"/>
      <c r="I112" s="1"/>
      <c r="J112" s="7" t="s">
        <v>132</v>
      </c>
      <c r="K112" s="64">
        <f>+K113+K116</f>
        <v>0</v>
      </c>
    </row>
    <row r="113" spans="1:11" x14ac:dyDescent="0.25">
      <c r="A113" s="1">
        <v>3</v>
      </c>
      <c r="B113" s="1">
        <v>9</v>
      </c>
      <c r="C113" s="1">
        <v>395</v>
      </c>
      <c r="D113" s="1">
        <v>1</v>
      </c>
      <c r="E113" s="1"/>
      <c r="F113" s="1"/>
      <c r="G113" s="1"/>
      <c r="H113" s="1"/>
      <c r="I113" s="1"/>
      <c r="J113" s="7" t="s">
        <v>94</v>
      </c>
      <c r="K113" s="64">
        <f>+K114</f>
        <v>0</v>
      </c>
    </row>
    <row r="114" spans="1:11" x14ac:dyDescent="0.25">
      <c r="A114" s="1">
        <v>3</v>
      </c>
      <c r="B114" s="1">
        <v>9</v>
      </c>
      <c r="C114" s="1">
        <v>395</v>
      </c>
      <c r="D114" s="1">
        <v>1</v>
      </c>
      <c r="E114" s="1">
        <v>1</v>
      </c>
      <c r="F114" s="1"/>
      <c r="G114" s="1"/>
      <c r="H114" s="1"/>
      <c r="I114" s="1"/>
      <c r="J114" s="7" t="s">
        <v>133</v>
      </c>
      <c r="K114" s="64">
        <f>+K115</f>
        <v>0</v>
      </c>
    </row>
    <row r="115" spans="1:11" x14ac:dyDescent="0.25">
      <c r="A115" s="1">
        <v>3</v>
      </c>
      <c r="B115" s="1">
        <v>9</v>
      </c>
      <c r="C115" s="1">
        <v>395</v>
      </c>
      <c r="D115" s="1">
        <v>1</v>
      </c>
      <c r="E115" s="1">
        <v>1</v>
      </c>
      <c r="F115" s="1">
        <v>15</v>
      </c>
      <c r="G115" s="3" t="str">
        <f>+G110</f>
        <v>JRE</v>
      </c>
      <c r="H115" s="3">
        <f>+H110</f>
        <v>24</v>
      </c>
      <c r="I115" s="3" t="str">
        <f>+I110</f>
        <v>PLA</v>
      </c>
      <c r="J115" s="7" t="str">
        <f>+J110</f>
        <v>PLANEACIÓN PARA RESULTADOS EN LA GESTIÓN PÚBLICA</v>
      </c>
      <c r="K115" s="64">
        <v>0</v>
      </c>
    </row>
    <row r="116" spans="1:11" x14ac:dyDescent="0.25">
      <c r="A116" s="1">
        <v>3</v>
      </c>
      <c r="B116" s="1">
        <v>9</v>
      </c>
      <c r="C116" s="1">
        <v>395</v>
      </c>
      <c r="D116" s="1">
        <v>1</v>
      </c>
      <c r="E116" s="1">
        <v>2</v>
      </c>
      <c r="F116" s="1"/>
      <c r="G116" s="1"/>
      <c r="H116" s="1"/>
      <c r="I116" s="1"/>
      <c r="J116" s="7" t="s">
        <v>134</v>
      </c>
      <c r="K116" s="64">
        <f>+K117</f>
        <v>0</v>
      </c>
    </row>
    <row r="117" spans="1:11" x14ac:dyDescent="0.25">
      <c r="A117" s="1">
        <v>3</v>
      </c>
      <c r="B117" s="1">
        <v>9</v>
      </c>
      <c r="C117" s="1">
        <v>395</v>
      </c>
      <c r="D117" s="1">
        <v>1</v>
      </c>
      <c r="E117" s="1">
        <v>2</v>
      </c>
      <c r="F117" s="1">
        <v>15</v>
      </c>
      <c r="G117" s="3" t="str">
        <f>+G115</f>
        <v>JRE</v>
      </c>
      <c r="H117" s="3">
        <f>+H115</f>
        <v>24</v>
      </c>
      <c r="I117" s="3" t="str">
        <f>+I115</f>
        <v>PLA</v>
      </c>
      <c r="J117" s="7" t="str">
        <f>+J115</f>
        <v>PLANEACIÓN PARA RESULTADOS EN LA GESTIÓN PÚBLICA</v>
      </c>
      <c r="K117" s="64">
        <v>0</v>
      </c>
    </row>
    <row r="118" spans="1:11" x14ac:dyDescent="0.25">
      <c r="A118" s="1">
        <v>4</v>
      </c>
      <c r="B118" s="1"/>
      <c r="C118" s="1"/>
      <c r="D118" s="1"/>
      <c r="E118" s="1"/>
      <c r="F118" s="1"/>
      <c r="G118" s="1"/>
      <c r="H118" s="1"/>
      <c r="I118" s="1"/>
      <c r="J118" s="7" t="s">
        <v>135</v>
      </c>
      <c r="K118" s="64">
        <f>+K119</f>
        <v>0</v>
      </c>
    </row>
    <row r="119" spans="1:11" x14ac:dyDescent="0.25">
      <c r="A119" s="1">
        <v>4</v>
      </c>
      <c r="B119" s="1">
        <v>3</v>
      </c>
      <c r="C119" s="1"/>
      <c r="D119" s="1"/>
      <c r="E119" s="1"/>
      <c r="F119" s="1"/>
      <c r="G119" s="1"/>
      <c r="H119" s="1"/>
      <c r="I119" s="1"/>
      <c r="J119" s="7" t="s">
        <v>136</v>
      </c>
      <c r="K119" s="64">
        <f>+K120</f>
        <v>0</v>
      </c>
    </row>
    <row r="120" spans="1:11" x14ac:dyDescent="0.25">
      <c r="A120" s="1">
        <v>4</v>
      </c>
      <c r="B120" s="1">
        <v>3</v>
      </c>
      <c r="C120" s="1">
        <v>438</v>
      </c>
      <c r="D120" s="1"/>
      <c r="E120" s="1"/>
      <c r="F120" s="1"/>
      <c r="G120" s="1"/>
      <c r="H120" s="1"/>
      <c r="I120" s="1"/>
      <c r="J120" s="7" t="s">
        <v>137</v>
      </c>
      <c r="K120" s="64">
        <f>+K121</f>
        <v>0</v>
      </c>
    </row>
    <row r="121" spans="1:11" x14ac:dyDescent="0.25">
      <c r="A121" s="1">
        <v>4</v>
      </c>
      <c r="B121" s="1">
        <v>3</v>
      </c>
      <c r="C121" s="1">
        <v>438</v>
      </c>
      <c r="D121" s="1">
        <v>1</v>
      </c>
      <c r="E121" s="1"/>
      <c r="F121" s="1"/>
      <c r="G121" s="1"/>
      <c r="H121" s="1"/>
      <c r="I121" s="1"/>
      <c r="J121" s="7" t="s">
        <v>94</v>
      </c>
      <c r="K121" s="64">
        <f>+K122</f>
        <v>0</v>
      </c>
    </row>
    <row r="122" spans="1:11" x14ac:dyDescent="0.25">
      <c r="A122" s="1">
        <v>4</v>
      </c>
      <c r="B122" s="1">
        <v>3</v>
      </c>
      <c r="C122" s="1">
        <v>438</v>
      </c>
      <c r="D122" s="1">
        <v>1</v>
      </c>
      <c r="E122" s="1">
        <v>1</v>
      </c>
      <c r="F122" s="1"/>
      <c r="G122" s="1"/>
      <c r="H122" s="1"/>
      <c r="I122" s="1"/>
      <c r="J122" s="7" t="s">
        <v>138</v>
      </c>
      <c r="K122" s="64">
        <f>+K123</f>
        <v>0</v>
      </c>
    </row>
    <row r="123" spans="1:11" x14ac:dyDescent="0.25">
      <c r="A123" s="1">
        <v>4</v>
      </c>
      <c r="B123" s="1">
        <v>3</v>
      </c>
      <c r="C123" s="1">
        <v>438</v>
      </c>
      <c r="D123" s="1">
        <v>1</v>
      </c>
      <c r="E123" s="1">
        <v>1</v>
      </c>
      <c r="F123" s="1">
        <v>15</v>
      </c>
      <c r="G123" s="3" t="str">
        <f>+G117</f>
        <v>JRE</v>
      </c>
      <c r="H123" s="3">
        <f>+H117</f>
        <v>24</v>
      </c>
      <c r="I123" s="3" t="str">
        <f>+I117</f>
        <v>PLA</v>
      </c>
      <c r="J123" s="7" t="str">
        <f>+J117</f>
        <v>PLANEACIÓN PARA RESULTADOS EN LA GESTIÓN PÚBLICA</v>
      </c>
      <c r="K123" s="64">
        <v>0</v>
      </c>
    </row>
    <row r="124" spans="1:11" x14ac:dyDescent="0.25">
      <c r="A124" s="1">
        <v>5</v>
      </c>
      <c r="B124" s="1"/>
      <c r="C124" s="1"/>
      <c r="D124" s="1"/>
      <c r="E124" s="1"/>
      <c r="F124" s="1"/>
      <c r="G124" s="3"/>
      <c r="H124" s="3"/>
      <c r="I124" s="3"/>
      <c r="J124" s="7" t="s">
        <v>162</v>
      </c>
      <c r="K124" s="64">
        <f>+K125+K130+K135</f>
        <v>0</v>
      </c>
    </row>
    <row r="125" spans="1:11" x14ac:dyDescent="0.25">
      <c r="A125" s="1">
        <v>5</v>
      </c>
      <c r="B125" s="1">
        <v>1</v>
      </c>
      <c r="C125" s="1"/>
      <c r="D125" s="1"/>
      <c r="E125" s="1"/>
      <c r="F125" s="1"/>
      <c r="G125" s="3"/>
      <c r="H125" s="3"/>
      <c r="I125" s="3"/>
      <c r="J125" s="7" t="s">
        <v>163</v>
      </c>
      <c r="K125" s="64">
        <f>+K126</f>
        <v>0</v>
      </c>
    </row>
    <row r="126" spans="1:11" x14ac:dyDescent="0.25">
      <c r="A126" s="1">
        <v>5</v>
      </c>
      <c r="B126" s="1">
        <v>1</v>
      </c>
      <c r="C126" s="1">
        <v>515</v>
      </c>
      <c r="D126" s="1"/>
      <c r="E126" s="1"/>
      <c r="F126" s="1"/>
      <c r="G126" s="3"/>
      <c r="H126" s="3"/>
      <c r="I126" s="3"/>
      <c r="J126" s="7" t="s">
        <v>164</v>
      </c>
      <c r="K126" s="64">
        <f>+K127</f>
        <v>0</v>
      </c>
    </row>
    <row r="127" spans="1:11" x14ac:dyDescent="0.25">
      <c r="A127" s="1">
        <v>5</v>
      </c>
      <c r="B127" s="1">
        <v>1</v>
      </c>
      <c r="C127" s="1">
        <v>515</v>
      </c>
      <c r="D127" s="1">
        <v>3</v>
      </c>
      <c r="E127" s="1"/>
      <c r="F127" s="1"/>
      <c r="G127" s="3"/>
      <c r="H127" s="3"/>
      <c r="I127" s="3"/>
      <c r="J127" s="7" t="s">
        <v>165</v>
      </c>
      <c r="K127" s="64">
        <f>+K128</f>
        <v>0</v>
      </c>
    </row>
    <row r="128" spans="1:11" x14ac:dyDescent="0.25">
      <c r="A128" s="1">
        <v>5</v>
      </c>
      <c r="B128" s="1">
        <v>1</v>
      </c>
      <c r="C128" s="1">
        <v>515</v>
      </c>
      <c r="D128" s="1">
        <v>3</v>
      </c>
      <c r="E128" s="1">
        <v>1</v>
      </c>
      <c r="F128" s="1"/>
      <c r="G128" s="3"/>
      <c r="H128" s="3"/>
      <c r="I128" s="3"/>
      <c r="J128" s="7" t="s">
        <v>166</v>
      </c>
      <c r="K128" s="64">
        <f>+K129</f>
        <v>0</v>
      </c>
    </row>
    <row r="129" spans="1:11" x14ac:dyDescent="0.25">
      <c r="A129" s="1">
        <v>5</v>
      </c>
      <c r="B129" s="1">
        <v>1</v>
      </c>
      <c r="C129" s="1">
        <v>515</v>
      </c>
      <c r="D129" s="1">
        <v>3</v>
      </c>
      <c r="E129" s="1">
        <v>1</v>
      </c>
      <c r="F129" s="1">
        <v>25</v>
      </c>
      <c r="G129" s="3" t="str">
        <f>+G123</f>
        <v>JRE</v>
      </c>
      <c r="H129" s="3">
        <f>+H123</f>
        <v>24</v>
      </c>
      <c r="I129" s="3" t="str">
        <f>+I123</f>
        <v>PLA</v>
      </c>
      <c r="J129" s="7" t="str">
        <f>+J123</f>
        <v>PLANEACIÓN PARA RESULTADOS EN LA GESTIÓN PÚBLICA</v>
      </c>
      <c r="K129" s="64"/>
    </row>
    <row r="130" spans="1:11" x14ac:dyDescent="0.25">
      <c r="A130" s="1">
        <v>5</v>
      </c>
      <c r="B130" s="1">
        <v>4</v>
      </c>
      <c r="C130" s="1"/>
      <c r="D130" s="1"/>
      <c r="E130" s="1"/>
      <c r="F130" s="1"/>
      <c r="G130" s="3"/>
      <c r="H130" s="3"/>
      <c r="I130" s="3"/>
      <c r="J130" s="7" t="s">
        <v>168</v>
      </c>
      <c r="K130" s="64">
        <f>+K131</f>
        <v>0</v>
      </c>
    </row>
    <row r="131" spans="1:11" x14ac:dyDescent="0.25">
      <c r="A131" s="1">
        <v>5</v>
      </c>
      <c r="B131" s="1">
        <v>4</v>
      </c>
      <c r="C131" s="1">
        <v>541</v>
      </c>
      <c r="D131" s="1"/>
      <c r="E131" s="1"/>
      <c r="F131" s="1"/>
      <c r="G131" s="3"/>
      <c r="H131" s="3"/>
      <c r="I131" s="3"/>
      <c r="J131" s="7" t="s">
        <v>169</v>
      </c>
      <c r="K131" s="64">
        <f>+K132</f>
        <v>0</v>
      </c>
    </row>
    <row r="132" spans="1:11" x14ac:dyDescent="0.25">
      <c r="A132" s="1">
        <v>5</v>
      </c>
      <c r="B132" s="1">
        <v>4</v>
      </c>
      <c r="C132" s="1">
        <v>541</v>
      </c>
      <c r="D132" s="1">
        <v>3</v>
      </c>
      <c r="E132" s="1"/>
      <c r="F132" s="1"/>
      <c r="G132" s="3"/>
      <c r="H132" s="3"/>
      <c r="I132" s="3"/>
      <c r="J132" s="7" t="s">
        <v>165</v>
      </c>
      <c r="K132" s="64">
        <f>+K133</f>
        <v>0</v>
      </c>
    </row>
    <row r="133" spans="1:11" x14ac:dyDescent="0.25">
      <c r="A133" s="1">
        <v>5</v>
      </c>
      <c r="B133" s="1">
        <v>4</v>
      </c>
      <c r="C133" s="1">
        <v>541</v>
      </c>
      <c r="D133" s="1">
        <v>3</v>
      </c>
      <c r="E133" s="1">
        <v>1</v>
      </c>
      <c r="F133" s="1"/>
      <c r="G133" s="3"/>
      <c r="H133" s="3"/>
      <c r="I133" s="3"/>
      <c r="J133" s="7" t="s">
        <v>169</v>
      </c>
      <c r="K133" s="64">
        <f>+K134</f>
        <v>0</v>
      </c>
    </row>
    <row r="134" spans="1:11" x14ac:dyDescent="0.25">
      <c r="A134" s="1">
        <v>5</v>
      </c>
      <c r="B134" s="1">
        <v>4</v>
      </c>
      <c r="C134" s="1">
        <v>541</v>
      </c>
      <c r="D134" s="1">
        <v>3</v>
      </c>
      <c r="E134" s="1">
        <v>1</v>
      </c>
      <c r="F134" s="1">
        <v>25</v>
      </c>
      <c r="G134" s="3" t="str">
        <f>+G129</f>
        <v>JRE</v>
      </c>
      <c r="H134" s="3">
        <f>+H129</f>
        <v>24</v>
      </c>
      <c r="I134" s="3" t="str">
        <f>+I129</f>
        <v>PLA</v>
      </c>
      <c r="J134" s="7" t="str">
        <f>+J129</f>
        <v>PLANEACIÓN PARA RESULTADOS EN LA GESTIÓN PÚBLICA</v>
      </c>
      <c r="K134" s="64">
        <v>0</v>
      </c>
    </row>
    <row r="135" spans="1:11" x14ac:dyDescent="0.25">
      <c r="A135" s="1">
        <v>5</v>
      </c>
      <c r="B135" s="1">
        <v>6</v>
      </c>
      <c r="C135" s="1"/>
      <c r="D135" s="1"/>
      <c r="E135" s="1"/>
      <c r="F135" s="1"/>
      <c r="G135" s="3"/>
      <c r="H135" s="3"/>
      <c r="I135" s="3"/>
      <c r="J135" s="7" t="s">
        <v>171</v>
      </c>
      <c r="K135" s="64">
        <f>+K136</f>
        <v>0</v>
      </c>
    </row>
    <row r="136" spans="1:11" x14ac:dyDescent="0.25">
      <c r="A136" s="1">
        <v>5</v>
      </c>
      <c r="B136" s="1">
        <v>6</v>
      </c>
      <c r="C136" s="1">
        <v>565</v>
      </c>
      <c r="D136" s="1"/>
      <c r="E136" s="1"/>
      <c r="F136" s="1"/>
      <c r="G136" s="3"/>
      <c r="H136" s="3"/>
      <c r="I136" s="3"/>
      <c r="J136" s="7" t="s">
        <v>172</v>
      </c>
      <c r="K136" s="64">
        <f>+K137</f>
        <v>0</v>
      </c>
    </row>
    <row r="137" spans="1:11" x14ac:dyDescent="0.25">
      <c r="A137" s="1">
        <v>5</v>
      </c>
      <c r="B137" s="1">
        <v>6</v>
      </c>
      <c r="C137" s="1">
        <v>565</v>
      </c>
      <c r="D137" s="1">
        <v>3</v>
      </c>
      <c r="E137" s="1"/>
      <c r="F137" s="1"/>
      <c r="G137" s="3"/>
      <c r="H137" s="3"/>
      <c r="I137" s="3"/>
      <c r="J137" s="7" t="s">
        <v>165</v>
      </c>
      <c r="K137" s="64">
        <f>+K138</f>
        <v>0</v>
      </c>
    </row>
    <row r="138" spans="1:11" x14ac:dyDescent="0.25">
      <c r="A138" s="1">
        <v>5</v>
      </c>
      <c r="B138" s="1">
        <v>6</v>
      </c>
      <c r="C138" s="1">
        <v>565</v>
      </c>
      <c r="D138" s="1">
        <v>3</v>
      </c>
      <c r="E138" s="1">
        <v>1</v>
      </c>
      <c r="F138" s="1"/>
      <c r="G138" s="3"/>
      <c r="H138" s="3"/>
      <c r="I138" s="3"/>
      <c r="J138" s="7" t="s">
        <v>172</v>
      </c>
      <c r="K138" s="64">
        <f>+K139</f>
        <v>0</v>
      </c>
    </row>
    <row r="139" spans="1:11" x14ac:dyDescent="0.25">
      <c r="A139" s="1">
        <v>5</v>
      </c>
      <c r="B139" s="1">
        <v>6</v>
      </c>
      <c r="C139" s="1">
        <v>565</v>
      </c>
      <c r="D139" s="1">
        <v>3</v>
      </c>
      <c r="E139" s="1">
        <v>1</v>
      </c>
      <c r="F139" s="1">
        <v>25</v>
      </c>
      <c r="G139" s="3" t="str">
        <f>+G134</f>
        <v>JRE</v>
      </c>
      <c r="H139" s="3">
        <f>+H134</f>
        <v>24</v>
      </c>
      <c r="I139" s="3" t="str">
        <f>+I134</f>
        <v>PLA</v>
      </c>
      <c r="J139" s="7" t="str">
        <f>+J134</f>
        <v>PLANEACIÓN PARA RESULTADOS EN LA GESTIÓN PÚBLICA</v>
      </c>
      <c r="K139" s="64">
        <v>0</v>
      </c>
    </row>
    <row r="140" spans="1:11" x14ac:dyDescent="0.25">
      <c r="A140" s="1">
        <v>6</v>
      </c>
      <c r="B140" s="1"/>
      <c r="C140" s="1"/>
      <c r="D140" s="1"/>
      <c r="E140" s="1"/>
      <c r="F140" s="1"/>
      <c r="G140" s="3"/>
      <c r="H140" s="3"/>
      <c r="I140" s="3"/>
      <c r="J140" s="7" t="s">
        <v>143</v>
      </c>
      <c r="K140" s="64">
        <v>0</v>
      </c>
    </row>
    <row r="141" spans="1:11" x14ac:dyDescent="0.25">
      <c r="A141" s="1">
        <v>6</v>
      </c>
      <c r="B141" s="1">
        <v>1</v>
      </c>
      <c r="C141" s="1"/>
      <c r="D141" s="1"/>
      <c r="E141" s="1"/>
      <c r="F141" s="1"/>
      <c r="G141" s="3"/>
      <c r="H141" s="3"/>
      <c r="I141" s="3"/>
      <c r="J141" s="7" t="s">
        <v>144</v>
      </c>
      <c r="K141" s="64">
        <v>0</v>
      </c>
    </row>
    <row r="142" spans="1:11" x14ac:dyDescent="0.25">
      <c r="A142" s="1">
        <v>6</v>
      </c>
      <c r="B142" s="1">
        <v>1</v>
      </c>
      <c r="C142" s="1">
        <v>612</v>
      </c>
      <c r="D142" s="1"/>
      <c r="E142" s="1"/>
      <c r="F142" s="1"/>
      <c r="G142" s="3"/>
      <c r="H142" s="3"/>
      <c r="I142" s="3"/>
      <c r="J142" s="7" t="s">
        <v>145</v>
      </c>
      <c r="K142" s="64">
        <v>0</v>
      </c>
    </row>
    <row r="143" spans="1:11" x14ac:dyDescent="0.25">
      <c r="A143" s="1">
        <v>6</v>
      </c>
      <c r="B143" s="1">
        <v>1</v>
      </c>
      <c r="C143" s="1">
        <v>612</v>
      </c>
      <c r="D143" s="1">
        <v>2</v>
      </c>
      <c r="E143" s="1"/>
      <c r="F143" s="1"/>
      <c r="G143" s="3"/>
      <c r="H143" s="3"/>
      <c r="I143" s="3"/>
      <c r="J143" s="7" t="s">
        <v>146</v>
      </c>
      <c r="K143" s="64">
        <v>0</v>
      </c>
    </row>
    <row r="144" spans="1:11" x14ac:dyDescent="0.25">
      <c r="A144" s="1">
        <v>6</v>
      </c>
      <c r="B144" s="1">
        <v>1</v>
      </c>
      <c r="C144" s="1">
        <v>612</v>
      </c>
      <c r="D144" s="1">
        <v>2</v>
      </c>
      <c r="E144" s="1">
        <v>1</v>
      </c>
      <c r="F144" s="1"/>
      <c r="G144" s="3"/>
      <c r="H144" s="3"/>
      <c r="I144" s="3"/>
      <c r="J144" s="7" t="s">
        <v>147</v>
      </c>
      <c r="K144" s="64">
        <v>0</v>
      </c>
    </row>
    <row r="145" spans="1:11" x14ac:dyDescent="0.25">
      <c r="A145" s="1">
        <v>6</v>
      </c>
      <c r="B145" s="1">
        <v>1</v>
      </c>
      <c r="C145" s="1">
        <v>612</v>
      </c>
      <c r="D145" s="1">
        <v>2</v>
      </c>
      <c r="E145" s="1">
        <v>1</v>
      </c>
      <c r="F145" s="1">
        <v>25</v>
      </c>
      <c r="G145" s="3"/>
      <c r="H145" s="3"/>
      <c r="I145" s="3"/>
      <c r="J145" s="7" t="s">
        <v>148</v>
      </c>
      <c r="K145" s="64">
        <v>0</v>
      </c>
    </row>
    <row r="146" spans="1:11" x14ac:dyDescent="0.25">
      <c r="A146" s="1">
        <v>6</v>
      </c>
      <c r="B146" s="1">
        <v>1</v>
      </c>
      <c r="C146" s="1">
        <v>612</v>
      </c>
      <c r="D146" s="1">
        <v>2</v>
      </c>
      <c r="E146" s="1">
        <v>1</v>
      </c>
      <c r="F146" s="1"/>
      <c r="G146" s="3"/>
      <c r="H146" s="3"/>
      <c r="I146" s="3"/>
      <c r="J146" s="7" t="s">
        <v>149</v>
      </c>
      <c r="K146" s="64">
        <v>0</v>
      </c>
    </row>
    <row r="147" spans="1:11" x14ac:dyDescent="0.25">
      <c r="A147" s="1">
        <v>6</v>
      </c>
      <c r="B147" s="1">
        <v>1</v>
      </c>
      <c r="C147" s="1">
        <v>612</v>
      </c>
      <c r="D147" s="1">
        <v>2</v>
      </c>
      <c r="E147" s="1">
        <v>1</v>
      </c>
      <c r="F147" s="1"/>
      <c r="G147" s="3"/>
      <c r="H147" s="3"/>
      <c r="I147" s="3"/>
      <c r="J147" s="7" t="s">
        <v>150</v>
      </c>
      <c r="K147" s="64">
        <v>0</v>
      </c>
    </row>
    <row r="148" spans="1:11" x14ac:dyDescent="0.25">
      <c r="A148" s="1">
        <v>6</v>
      </c>
      <c r="B148" s="1">
        <v>1</v>
      </c>
      <c r="C148" s="1">
        <v>612</v>
      </c>
      <c r="D148" s="1">
        <v>2</v>
      </c>
      <c r="E148" s="1">
        <v>1</v>
      </c>
      <c r="F148" s="1"/>
      <c r="G148" s="3"/>
      <c r="H148" s="3"/>
      <c r="I148" s="3"/>
      <c r="J148" s="7" t="s">
        <v>151</v>
      </c>
      <c r="K148" s="64">
        <v>0</v>
      </c>
    </row>
    <row r="149" spans="1:11" x14ac:dyDescent="0.25">
      <c r="A149" s="1">
        <v>6</v>
      </c>
      <c r="B149" s="1">
        <v>1</v>
      </c>
      <c r="C149" s="1">
        <v>612</v>
      </c>
      <c r="D149" s="1">
        <v>2</v>
      </c>
      <c r="E149" s="1">
        <v>1</v>
      </c>
      <c r="F149" s="1"/>
      <c r="G149" s="3"/>
      <c r="H149" s="3"/>
      <c r="I149" s="3"/>
      <c r="J149" s="7" t="s">
        <v>152</v>
      </c>
      <c r="K149" s="64">
        <v>0</v>
      </c>
    </row>
    <row r="150" spans="1:11" x14ac:dyDescent="0.25">
      <c r="A150" s="1">
        <v>6</v>
      </c>
      <c r="B150" s="1">
        <v>1</v>
      </c>
      <c r="C150" s="1">
        <v>612</v>
      </c>
      <c r="D150" s="1">
        <v>2</v>
      </c>
      <c r="E150" s="1">
        <v>1</v>
      </c>
      <c r="F150" s="1"/>
      <c r="G150" s="3"/>
      <c r="H150" s="3"/>
      <c r="I150" s="3"/>
      <c r="J150" s="7" t="s">
        <v>153</v>
      </c>
      <c r="K150" s="64">
        <v>0</v>
      </c>
    </row>
    <row r="151" spans="1:11" x14ac:dyDescent="0.25">
      <c r="A151" s="1">
        <v>6</v>
      </c>
      <c r="B151" s="1">
        <v>1</v>
      </c>
      <c r="C151" s="1">
        <v>612</v>
      </c>
      <c r="D151" s="1">
        <v>2</v>
      </c>
      <c r="E151" s="1">
        <v>1</v>
      </c>
      <c r="F151" s="1"/>
      <c r="G151" s="3"/>
      <c r="H151" s="3"/>
      <c r="I151" s="3"/>
      <c r="J151" s="7" t="s">
        <v>154</v>
      </c>
      <c r="K151" s="64">
        <v>0</v>
      </c>
    </row>
    <row r="152" spans="1:11" x14ac:dyDescent="0.25">
      <c r="A152" s="1">
        <v>6</v>
      </c>
      <c r="B152" s="1">
        <v>1</v>
      </c>
      <c r="C152" s="1">
        <v>612</v>
      </c>
      <c r="D152" s="1">
        <v>2</v>
      </c>
      <c r="E152" s="1">
        <v>1</v>
      </c>
      <c r="F152" s="1">
        <v>25</v>
      </c>
      <c r="G152" s="3"/>
      <c r="H152" s="3"/>
      <c r="I152" s="3"/>
      <c r="J152" s="7" t="s">
        <v>148</v>
      </c>
      <c r="K152" s="64">
        <v>0</v>
      </c>
    </row>
    <row r="153" spans="1:11" x14ac:dyDescent="0.25">
      <c r="A153" s="1">
        <v>6</v>
      </c>
      <c r="B153" s="1">
        <v>1</v>
      </c>
      <c r="C153" s="1">
        <v>612</v>
      </c>
      <c r="D153" s="1">
        <v>2</v>
      </c>
      <c r="E153" s="1">
        <v>1</v>
      </c>
      <c r="F153" s="1"/>
      <c r="G153" s="3"/>
      <c r="H153" s="3"/>
      <c r="I153" s="3"/>
      <c r="J153" s="7" t="s">
        <v>155</v>
      </c>
      <c r="K153" s="64">
        <v>0</v>
      </c>
    </row>
    <row r="154" spans="1:11" x14ac:dyDescent="0.25">
      <c r="A154" s="1">
        <v>6</v>
      </c>
      <c r="B154" s="1">
        <v>1</v>
      </c>
      <c r="C154" s="1">
        <v>612</v>
      </c>
      <c r="D154" s="1">
        <v>2</v>
      </c>
      <c r="E154" s="1">
        <v>1</v>
      </c>
      <c r="F154" s="1">
        <v>25</v>
      </c>
      <c r="G154" s="3"/>
      <c r="H154" s="3"/>
      <c r="I154" s="3"/>
      <c r="J154" s="7" t="s">
        <v>148</v>
      </c>
      <c r="K154" s="64">
        <v>0</v>
      </c>
    </row>
    <row r="155" spans="1:11" x14ac:dyDescent="0.25">
      <c r="A155" s="1">
        <v>6</v>
      </c>
      <c r="B155" s="1">
        <v>1</v>
      </c>
      <c r="C155" s="1">
        <v>612</v>
      </c>
      <c r="D155" s="1">
        <v>2</v>
      </c>
      <c r="E155" s="1">
        <v>1</v>
      </c>
      <c r="F155" s="1"/>
      <c r="G155" s="3"/>
      <c r="H155" s="3"/>
      <c r="I155" s="3"/>
      <c r="J155" s="7" t="s">
        <v>156</v>
      </c>
      <c r="K155" s="64">
        <v>0</v>
      </c>
    </row>
    <row r="156" spans="1:11" x14ac:dyDescent="0.25">
      <c r="A156" s="1">
        <v>6</v>
      </c>
      <c r="B156" s="1">
        <v>1</v>
      </c>
      <c r="C156" s="1">
        <v>612</v>
      </c>
      <c r="D156" s="1">
        <v>2</v>
      </c>
      <c r="E156" s="1">
        <v>1</v>
      </c>
      <c r="F156" s="1">
        <v>25</v>
      </c>
      <c r="G156" s="3"/>
      <c r="H156" s="3"/>
      <c r="I156" s="3"/>
      <c r="J156" s="7" t="s">
        <v>148</v>
      </c>
      <c r="K156" s="64">
        <v>0</v>
      </c>
    </row>
    <row r="157" spans="1:11" x14ac:dyDescent="0.25">
      <c r="A157" s="1">
        <v>6</v>
      </c>
      <c r="B157" s="1">
        <v>1</v>
      </c>
      <c r="C157" s="1">
        <v>612</v>
      </c>
      <c r="D157" s="1">
        <v>2</v>
      </c>
      <c r="E157" s="1">
        <v>1</v>
      </c>
      <c r="F157" s="1"/>
      <c r="G157" s="3"/>
      <c r="H157" s="3"/>
      <c r="I157" s="3"/>
      <c r="J157" s="7" t="s">
        <v>157</v>
      </c>
      <c r="K157" s="64">
        <v>0</v>
      </c>
    </row>
    <row r="158" spans="1:11" x14ac:dyDescent="0.25">
      <c r="A158" s="1">
        <v>6</v>
      </c>
      <c r="B158" s="1">
        <v>1</v>
      </c>
      <c r="C158" s="1">
        <v>612</v>
      </c>
      <c r="D158" s="1">
        <v>2</v>
      </c>
      <c r="E158" s="1">
        <v>1</v>
      </c>
      <c r="F158" s="1">
        <v>25</v>
      </c>
      <c r="G158" s="3"/>
      <c r="H158" s="3"/>
      <c r="I158" s="3"/>
      <c r="J158" s="7" t="s">
        <v>148</v>
      </c>
      <c r="K158" s="64">
        <v>0</v>
      </c>
    </row>
    <row r="159" spans="1:11" x14ac:dyDescent="0.25">
      <c r="A159" s="1">
        <v>6</v>
      </c>
      <c r="B159" s="1">
        <v>1</v>
      </c>
      <c r="C159" s="1">
        <v>612</v>
      </c>
      <c r="D159" s="1">
        <v>2</v>
      </c>
      <c r="E159" s="1">
        <v>2</v>
      </c>
      <c r="F159" s="1"/>
      <c r="G159" s="3"/>
      <c r="H159" s="3"/>
      <c r="I159" s="3"/>
      <c r="J159" s="7" t="s">
        <v>158</v>
      </c>
      <c r="K159" s="64">
        <v>0</v>
      </c>
    </row>
    <row r="160" spans="1:11" x14ac:dyDescent="0.25">
      <c r="A160" s="1">
        <v>6</v>
      </c>
      <c r="B160" s="1">
        <v>1</v>
      </c>
      <c r="C160" s="1">
        <v>612</v>
      </c>
      <c r="D160" s="1">
        <v>2</v>
      </c>
      <c r="E160" s="1">
        <v>2</v>
      </c>
      <c r="F160" s="1"/>
      <c r="G160" s="3"/>
      <c r="H160" s="3"/>
      <c r="I160" s="3"/>
      <c r="J160" s="7" t="s">
        <v>159</v>
      </c>
      <c r="K160" s="64">
        <v>0</v>
      </c>
    </row>
    <row r="161" spans="1:11" x14ac:dyDescent="0.25">
      <c r="A161" s="1">
        <v>6</v>
      </c>
      <c r="B161" s="1">
        <v>1</v>
      </c>
      <c r="C161" s="1">
        <v>612</v>
      </c>
      <c r="D161" s="1">
        <v>2</v>
      </c>
      <c r="E161" s="1">
        <v>2</v>
      </c>
      <c r="F161" s="1">
        <v>25</v>
      </c>
      <c r="G161" s="3"/>
      <c r="H161" s="3"/>
      <c r="I161" s="3"/>
      <c r="J161" s="7" t="s">
        <v>160</v>
      </c>
      <c r="K161" s="64">
        <v>0</v>
      </c>
    </row>
    <row r="162" spans="1:11" x14ac:dyDescent="0.25">
      <c r="A162" s="1">
        <v>6</v>
      </c>
      <c r="B162" s="1">
        <v>1</v>
      </c>
      <c r="C162" s="1">
        <v>614</v>
      </c>
      <c r="D162" s="1"/>
      <c r="E162" s="1"/>
      <c r="F162" s="1"/>
      <c r="G162" s="3"/>
      <c r="H162" s="3"/>
      <c r="I162" s="3"/>
      <c r="J162" s="7" t="s">
        <v>161</v>
      </c>
      <c r="K162" s="64">
        <v>0</v>
      </c>
    </row>
    <row r="163" spans="1:11" x14ac:dyDescent="0.25">
      <c r="A163" s="1">
        <v>6</v>
      </c>
      <c r="B163" s="1">
        <v>1</v>
      </c>
      <c r="C163" s="1">
        <v>614</v>
      </c>
      <c r="D163" s="1">
        <v>2</v>
      </c>
      <c r="E163" s="1"/>
      <c r="F163" s="1"/>
      <c r="G163" s="3"/>
      <c r="H163" s="3"/>
      <c r="I163" s="3"/>
      <c r="J163" s="7" t="s">
        <v>146</v>
      </c>
      <c r="K163" s="64">
        <v>0</v>
      </c>
    </row>
    <row r="164" spans="1:11" x14ac:dyDescent="0.25">
      <c r="A164" s="1">
        <v>6</v>
      </c>
      <c r="B164" s="1">
        <v>1</v>
      </c>
      <c r="C164" s="1">
        <v>614</v>
      </c>
      <c r="D164" s="1">
        <v>2</v>
      </c>
      <c r="E164" s="1">
        <v>1</v>
      </c>
      <c r="F164" s="1"/>
      <c r="G164" s="3"/>
      <c r="H164" s="3"/>
      <c r="I164" s="3"/>
      <c r="J164" s="7" t="s">
        <v>174</v>
      </c>
      <c r="K164" s="64">
        <v>0</v>
      </c>
    </row>
    <row r="165" spans="1:11" x14ac:dyDescent="0.25">
      <c r="A165" s="1">
        <v>6</v>
      </c>
      <c r="B165" s="1">
        <v>1</v>
      </c>
      <c r="C165" s="1">
        <v>614</v>
      </c>
      <c r="D165" s="1">
        <v>2</v>
      </c>
      <c r="E165" s="1">
        <v>1</v>
      </c>
      <c r="F165" s="1"/>
      <c r="G165" s="3"/>
      <c r="H165" s="3"/>
      <c r="I165" s="3"/>
      <c r="J165" s="7" t="s">
        <v>175</v>
      </c>
      <c r="K165" s="64">
        <v>0</v>
      </c>
    </row>
    <row r="166" spans="1:11" x14ac:dyDescent="0.25">
      <c r="A166" s="1">
        <v>6</v>
      </c>
      <c r="B166" s="1">
        <v>1</v>
      </c>
      <c r="C166" s="1">
        <v>614</v>
      </c>
      <c r="D166" s="1">
        <v>2</v>
      </c>
      <c r="E166" s="1">
        <v>1</v>
      </c>
      <c r="F166" s="1">
        <v>25</v>
      </c>
      <c r="G166" s="3"/>
      <c r="H166" s="3"/>
      <c r="I166" s="3"/>
      <c r="J166" s="7" t="s">
        <v>176</v>
      </c>
      <c r="K166" s="64">
        <v>0</v>
      </c>
    </row>
    <row r="167" spans="1:11" x14ac:dyDescent="0.25">
      <c r="A167" s="1">
        <v>6</v>
      </c>
      <c r="B167" s="1">
        <v>1</v>
      </c>
      <c r="C167" s="1">
        <v>614</v>
      </c>
      <c r="D167" s="1">
        <v>2</v>
      </c>
      <c r="E167" s="1">
        <v>2</v>
      </c>
      <c r="F167" s="1"/>
      <c r="G167" s="3"/>
      <c r="H167" s="3"/>
      <c r="I167" s="3"/>
      <c r="J167" s="7" t="s">
        <v>177</v>
      </c>
      <c r="K167" s="64">
        <v>0</v>
      </c>
    </row>
    <row r="168" spans="1:11" x14ac:dyDescent="0.25">
      <c r="A168" s="1">
        <v>6</v>
      </c>
      <c r="B168" s="1">
        <v>1</v>
      </c>
      <c r="C168" s="1">
        <v>614</v>
      </c>
      <c r="D168" s="1">
        <v>2</v>
      </c>
      <c r="E168" s="1">
        <v>2</v>
      </c>
      <c r="F168" s="1">
        <v>25</v>
      </c>
      <c r="G168" s="3"/>
      <c r="H168" s="3"/>
      <c r="I168" s="3"/>
      <c r="J168" s="7" t="s">
        <v>178</v>
      </c>
      <c r="K168" s="64">
        <v>0</v>
      </c>
    </row>
    <row r="169" spans="1:11" x14ac:dyDescent="0.25">
      <c r="A169" s="1">
        <v>6</v>
      </c>
      <c r="B169" s="1">
        <v>1</v>
      </c>
      <c r="C169" s="1">
        <v>614</v>
      </c>
      <c r="D169" s="1">
        <v>2</v>
      </c>
      <c r="E169" s="1">
        <v>2</v>
      </c>
      <c r="F169" s="1"/>
      <c r="G169" s="3"/>
      <c r="H169" s="3"/>
      <c r="I169" s="3"/>
      <c r="J169" s="7" t="s">
        <v>179</v>
      </c>
      <c r="K169" s="64">
        <v>0</v>
      </c>
    </row>
    <row r="170" spans="1:11" x14ac:dyDescent="0.25">
      <c r="A170" s="1">
        <v>6</v>
      </c>
      <c r="B170" s="1">
        <v>1</v>
      </c>
      <c r="C170" s="1">
        <v>614</v>
      </c>
      <c r="D170" s="1">
        <v>2</v>
      </c>
      <c r="E170" s="1">
        <v>2</v>
      </c>
      <c r="F170" s="1">
        <v>25</v>
      </c>
      <c r="G170" s="3"/>
      <c r="H170" s="3"/>
      <c r="I170" s="3"/>
      <c r="J170" s="7" t="s">
        <v>178</v>
      </c>
      <c r="K170" s="64">
        <v>0</v>
      </c>
    </row>
    <row r="171" spans="1:11" x14ac:dyDescent="0.25">
      <c r="A171" s="1">
        <v>6</v>
      </c>
      <c r="B171" s="1">
        <v>1</v>
      </c>
      <c r="C171" s="1">
        <v>614</v>
      </c>
      <c r="D171" s="1">
        <v>2</v>
      </c>
      <c r="E171" s="1">
        <v>2</v>
      </c>
      <c r="F171" s="1"/>
      <c r="G171" s="3"/>
      <c r="H171" s="3"/>
      <c r="I171" s="3"/>
      <c r="J171" s="7" t="s">
        <v>180</v>
      </c>
      <c r="K171" s="64">
        <v>0</v>
      </c>
    </row>
    <row r="172" spans="1:11" x14ac:dyDescent="0.25">
      <c r="A172" s="1">
        <v>6</v>
      </c>
      <c r="B172" s="1">
        <v>1</v>
      </c>
      <c r="C172" s="1">
        <v>614</v>
      </c>
      <c r="D172" s="1">
        <v>2</v>
      </c>
      <c r="E172" s="1">
        <v>2</v>
      </c>
      <c r="F172" s="1">
        <v>25</v>
      </c>
      <c r="G172" s="3"/>
      <c r="H172" s="3"/>
      <c r="I172" s="3"/>
      <c r="J172" s="7" t="s">
        <v>178</v>
      </c>
      <c r="K172" s="64">
        <v>0</v>
      </c>
    </row>
  </sheetData>
  <mergeCells count="5">
    <mergeCell ref="A1:K1"/>
    <mergeCell ref="A2:K2"/>
    <mergeCell ref="A3:K3"/>
    <mergeCell ref="A5:J5"/>
    <mergeCell ref="G6:I6"/>
  </mergeCells>
  <pageMargins left="0.39370078740157483" right="0.35433070866141736" top="0.47244094488188981" bottom="0.59055118110236227" header="0.31496062992125984" footer="0.31496062992125984"/>
  <pageSetup orientation="landscape" r:id="rId1"/>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108984-1957-4C90-9206-31BBBA07E9AF}">
  <sheetPr>
    <tabColor theme="9" tint="0.39997558519241921"/>
    <pageSetUpPr fitToPage="1"/>
  </sheetPr>
  <dimension ref="A1:M27"/>
  <sheetViews>
    <sheetView view="pageLayout" topLeftCell="A7" zoomScaleNormal="100" workbookViewId="0">
      <selection activeCell="G31" sqref="G31"/>
    </sheetView>
  </sheetViews>
  <sheetFormatPr baseColWidth="10" defaultRowHeight="15" x14ac:dyDescent="0.25"/>
  <cols>
    <col min="1" max="1" width="24.7109375" customWidth="1"/>
    <col min="2" max="4" width="9.7109375" customWidth="1"/>
    <col min="5" max="5" width="12.42578125" customWidth="1"/>
    <col min="6" max="6" width="10.7109375" customWidth="1"/>
    <col min="7" max="7" width="13.28515625" customWidth="1"/>
    <col min="8" max="8" width="13" customWidth="1"/>
    <col min="9" max="9" width="12.28515625" customWidth="1"/>
    <col min="10" max="10" width="10.28515625" customWidth="1"/>
    <col min="11" max="11" width="14.28515625" customWidth="1"/>
    <col min="12" max="12" width="10.7109375" customWidth="1"/>
    <col min="13" max="13" width="14.28515625" customWidth="1"/>
  </cols>
  <sheetData>
    <row r="1" spans="1:13" x14ac:dyDescent="0.25">
      <c r="A1" s="347" t="str">
        <f>+'PLANT. OFICIA MAYOR.'!A1</f>
        <v>MUNICIPIO DE JUAN R. ESCUDERO, GRO.</v>
      </c>
      <c r="B1" s="347"/>
      <c r="C1" s="347"/>
      <c r="D1" s="347"/>
      <c r="E1" s="347"/>
      <c r="F1" s="347"/>
      <c r="G1" s="347"/>
      <c r="H1" s="347"/>
      <c r="I1" s="347"/>
      <c r="J1" s="347"/>
      <c r="K1" s="347"/>
      <c r="L1" s="347"/>
      <c r="M1" s="347"/>
    </row>
    <row r="2" spans="1:13" x14ac:dyDescent="0.25">
      <c r="A2" s="347" t="str">
        <f>+'PLANT. OFICIA MAYOR.'!A2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1015</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22</v>
      </c>
      <c r="B9" s="2">
        <v>0</v>
      </c>
      <c r="C9" s="2">
        <v>1</v>
      </c>
      <c r="D9" s="2">
        <f>SUM(B9:C9)</f>
        <v>1</v>
      </c>
      <c r="E9" s="30">
        <v>12053.36</v>
      </c>
      <c r="F9" s="30">
        <v>0</v>
      </c>
      <c r="G9" s="30">
        <v>0</v>
      </c>
      <c r="H9" s="30">
        <f>+D9*E9*12</f>
        <v>144640.32000000001</v>
      </c>
      <c r="I9" s="30">
        <f>+F9*12</f>
        <v>0</v>
      </c>
      <c r="J9" s="30">
        <f>+G9*12</f>
        <v>0</v>
      </c>
      <c r="K9" s="30">
        <f>SUM(H9:J9)</f>
        <v>144640.32000000001</v>
      </c>
      <c r="L9" s="30">
        <v>0</v>
      </c>
      <c r="M9" s="30">
        <f>+K9/360*'RESUMEN POR AREA'!Z83</f>
        <v>12053.36</v>
      </c>
    </row>
    <row r="10" spans="1:13" x14ac:dyDescent="0.25">
      <c r="A10" s="7" t="s">
        <v>949</v>
      </c>
      <c r="B10" s="2">
        <v>0</v>
      </c>
      <c r="C10" s="2">
        <v>1</v>
      </c>
      <c r="D10" s="2">
        <f>SUM(B10:C10)</f>
        <v>1</v>
      </c>
      <c r="E10" s="30">
        <v>12053.36</v>
      </c>
      <c r="F10" s="30">
        <v>0</v>
      </c>
      <c r="G10" s="30">
        <v>0</v>
      </c>
      <c r="H10" s="30">
        <f>+D10*E10*12</f>
        <v>144640.32000000001</v>
      </c>
      <c r="I10" s="30">
        <f>+F10*12</f>
        <v>0</v>
      </c>
      <c r="J10" s="30">
        <f>+G10*12</f>
        <v>0</v>
      </c>
      <c r="K10" s="30">
        <f>SUM(H10:J10)</f>
        <v>144640.32000000001</v>
      </c>
      <c r="L10" s="30">
        <v>0</v>
      </c>
      <c r="M10" s="30">
        <f>+K10/360*'RESUMEN POR AREA'!Z83</f>
        <v>12053.36</v>
      </c>
    </row>
    <row r="11" spans="1:13" x14ac:dyDescent="0.25">
      <c r="A11" s="7"/>
      <c r="B11" s="3"/>
      <c r="C11" s="3"/>
      <c r="D11" s="2"/>
      <c r="E11" s="17"/>
      <c r="F11" s="17"/>
      <c r="G11" s="17"/>
      <c r="H11" s="30"/>
      <c r="I11" s="30"/>
      <c r="J11" s="30"/>
      <c r="K11" s="30"/>
      <c r="L11" s="17"/>
      <c r="M11" s="30"/>
    </row>
    <row r="12" spans="1:13" x14ac:dyDescent="0.25">
      <c r="A12" s="7"/>
      <c r="B12" s="3"/>
      <c r="C12" s="3"/>
      <c r="D12" s="2"/>
      <c r="E12" s="17"/>
      <c r="F12" s="17"/>
      <c r="G12" s="17"/>
      <c r="H12" s="30"/>
      <c r="I12" s="30"/>
      <c r="J12" s="30"/>
      <c r="K12" s="30"/>
      <c r="L12" s="17"/>
      <c r="M12" s="30"/>
    </row>
    <row r="13" spans="1:13" x14ac:dyDescent="0.25">
      <c r="A13" s="7"/>
      <c r="B13" s="3"/>
      <c r="C13" s="3"/>
      <c r="D13" s="2"/>
      <c r="E13" s="17"/>
      <c r="F13" s="17"/>
      <c r="G13" s="17"/>
      <c r="H13" s="30"/>
      <c r="I13" s="30"/>
      <c r="J13" s="30"/>
      <c r="K13" s="30"/>
      <c r="L13" s="17"/>
      <c r="M13" s="30"/>
    </row>
    <row r="14" spans="1:13" x14ac:dyDescent="0.25">
      <c r="A14" s="7"/>
      <c r="B14" s="3"/>
      <c r="C14" s="3"/>
      <c r="D14" s="2"/>
      <c r="E14" s="17"/>
      <c r="F14" s="17"/>
      <c r="G14" s="17"/>
      <c r="H14" s="30"/>
      <c r="I14" s="30"/>
      <c r="J14" s="30"/>
      <c r="K14" s="30"/>
      <c r="L14" s="17"/>
      <c r="M14" s="30"/>
    </row>
    <row r="15" spans="1:13" x14ac:dyDescent="0.25">
      <c r="A15" s="7"/>
      <c r="B15" s="3"/>
      <c r="C15" s="3"/>
      <c r="D15" s="2"/>
      <c r="E15" s="17"/>
      <c r="F15" s="17"/>
      <c r="G15" s="17"/>
      <c r="H15" s="30"/>
      <c r="I15" s="30"/>
      <c r="J15" s="30"/>
      <c r="K15" s="30"/>
      <c r="L15" s="17"/>
      <c r="M15" s="30"/>
    </row>
    <row r="16" spans="1:13" ht="32.450000000000003" customHeight="1" x14ac:dyDescent="0.25">
      <c r="A16" s="7"/>
      <c r="B16" s="3"/>
      <c r="C16" s="3"/>
      <c r="D16" s="2"/>
      <c r="E16" s="17"/>
      <c r="F16" s="17"/>
      <c r="G16" s="17"/>
      <c r="H16" s="30"/>
      <c r="I16" s="30"/>
      <c r="J16" s="30"/>
      <c r="K16" s="30"/>
      <c r="L16" s="17"/>
      <c r="M16" s="30"/>
    </row>
    <row r="17" spans="1:13" x14ac:dyDescent="0.25">
      <c r="A17" s="1"/>
      <c r="B17" s="3"/>
      <c r="C17" s="3"/>
      <c r="D17" s="3"/>
      <c r="E17" s="17"/>
      <c r="F17" s="17"/>
      <c r="G17" s="17"/>
      <c r="H17" s="17"/>
      <c r="I17" s="17"/>
      <c r="J17" s="17"/>
      <c r="K17" s="17"/>
      <c r="L17" s="17"/>
      <c r="M17" s="17"/>
    </row>
    <row r="18" spans="1:13" x14ac:dyDescent="0.25">
      <c r="A18" s="1"/>
      <c r="B18" s="3">
        <f>SUM(B9:B17)</f>
        <v>0</v>
      </c>
      <c r="C18" s="3">
        <f>SUM(C9:C17)</f>
        <v>2</v>
      </c>
      <c r="D18" s="3">
        <f>SUM(D9:D17)</f>
        <v>2</v>
      </c>
      <c r="E18" s="17">
        <f t="shared" ref="E18:M18" si="0">SUM(E9:E16)</f>
        <v>24106.720000000001</v>
      </c>
      <c r="F18" s="17">
        <f t="shared" si="0"/>
        <v>0</v>
      </c>
      <c r="G18" s="17">
        <f t="shared" si="0"/>
        <v>0</v>
      </c>
      <c r="H18" s="17">
        <f t="shared" si="0"/>
        <v>289280.64000000001</v>
      </c>
      <c r="I18" s="17">
        <f t="shared" si="0"/>
        <v>0</v>
      </c>
      <c r="J18" s="17">
        <f t="shared" si="0"/>
        <v>0</v>
      </c>
      <c r="K18" s="17">
        <f t="shared" si="0"/>
        <v>289280.64000000001</v>
      </c>
      <c r="L18" s="17">
        <f t="shared" si="0"/>
        <v>0</v>
      </c>
      <c r="M18" s="17">
        <f t="shared" si="0"/>
        <v>24106.720000000001</v>
      </c>
    </row>
    <row r="22" spans="1:13" x14ac:dyDescent="0.25">
      <c r="A22" s="348"/>
      <c r="B22" s="348"/>
      <c r="C22" s="348"/>
      <c r="D22" s="348"/>
      <c r="E22" s="348"/>
      <c r="F22" s="348"/>
      <c r="G22" s="348"/>
      <c r="H22" s="348"/>
      <c r="I22" s="23"/>
      <c r="J22" s="23"/>
      <c r="K22" s="348"/>
      <c r="L22" s="348"/>
      <c r="M22" s="348"/>
    </row>
    <row r="25" spans="1:13" x14ac:dyDescent="0.25">
      <c r="A25" s="348"/>
      <c r="B25" s="348"/>
      <c r="C25" s="348"/>
      <c r="D25" s="348"/>
      <c r="E25" s="348"/>
      <c r="F25" s="348"/>
      <c r="G25" s="348"/>
      <c r="H25" s="348"/>
      <c r="I25" s="23"/>
      <c r="J25" s="23"/>
      <c r="K25" s="348"/>
      <c r="L25" s="348"/>
      <c r="M25" s="348"/>
    </row>
    <row r="26" spans="1:13" x14ac:dyDescent="0.25">
      <c r="A26" s="348"/>
      <c r="B26" s="348"/>
      <c r="C26" s="348"/>
      <c r="D26" s="348"/>
      <c r="E26" s="348"/>
      <c r="F26" s="348"/>
      <c r="G26" s="348"/>
      <c r="H26" s="348"/>
      <c r="I26" s="23"/>
      <c r="J26" s="23"/>
      <c r="K26" s="348"/>
      <c r="L26" s="348"/>
      <c r="M26" s="348"/>
    </row>
    <row r="27" spans="1:13" x14ac:dyDescent="0.25">
      <c r="A27" s="348"/>
      <c r="B27" s="348"/>
      <c r="C27" s="348"/>
      <c r="D27" s="348"/>
      <c r="E27" s="348"/>
      <c r="F27" s="348"/>
      <c r="G27" s="348"/>
      <c r="H27" s="348"/>
      <c r="I27" s="23"/>
      <c r="J27" s="23"/>
      <c r="K27" s="348"/>
      <c r="L27" s="348"/>
      <c r="M27" s="348"/>
    </row>
  </sheetData>
  <mergeCells count="23">
    <mergeCell ref="A26:D26"/>
    <mergeCell ref="E26:H26"/>
    <mergeCell ref="K26:M26"/>
    <mergeCell ref="A27:D27"/>
    <mergeCell ref="E27:H27"/>
    <mergeCell ref="K27:M27"/>
    <mergeCell ref="A22:D22"/>
    <mergeCell ref="E22:H22"/>
    <mergeCell ref="K22:M22"/>
    <mergeCell ref="A25:D25"/>
    <mergeCell ref="E25:H25"/>
    <mergeCell ref="K25:M25"/>
    <mergeCell ref="M7:M8"/>
    <mergeCell ref="A1:M1"/>
    <mergeCell ref="A2:M2"/>
    <mergeCell ref="A3:M3"/>
    <mergeCell ref="A4:M4"/>
    <mergeCell ref="A5:M5"/>
    <mergeCell ref="A7:A8"/>
    <mergeCell ref="B7:D7"/>
    <mergeCell ref="E7:G7"/>
    <mergeCell ref="H7:K7"/>
    <mergeCell ref="L7:L8"/>
  </mergeCells>
  <pageMargins left="0.41666666666666669" right="0.41666666666666669" top="0.48958333333333331" bottom="0.61458333333333337" header="0.3" footer="0.3"/>
  <pageSetup paperSize="121" scale="78" fitToHeight="0" orientation="landscape" r:id="rId1"/>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AC24DC-BEF5-4C34-8587-F987FF09E35C}">
  <dimension ref="A1:K173"/>
  <sheetViews>
    <sheetView view="pageLayout" topLeftCell="A173" zoomScale="136" zoomScaleNormal="100" zoomScalePageLayoutView="136" workbookViewId="0">
      <selection activeCell="J193" sqref="J193"/>
    </sheetView>
  </sheetViews>
  <sheetFormatPr baseColWidth="10" defaultRowHeight="15" x14ac:dyDescent="0.25"/>
  <cols>
    <col min="1" max="2" width="4.28515625" customWidth="1"/>
    <col min="3" max="5" width="4.7109375" customWidth="1"/>
    <col min="6" max="6" width="4.42578125" customWidth="1"/>
    <col min="7" max="7" width="3.5703125" customWidth="1"/>
    <col min="8" max="8" width="3" customWidth="1"/>
    <col min="9" max="9" width="4.28515625" customWidth="1"/>
    <col min="10" max="10" width="74.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COMUNA'!A2</f>
        <v>PRESUPUESTO DE EGRESOS PARA EL EJERCICIO FISCAL 2025</v>
      </c>
      <c r="B2" s="347"/>
      <c r="C2" s="347"/>
      <c r="D2" s="347"/>
      <c r="E2" s="347"/>
      <c r="F2" s="347"/>
      <c r="G2" s="347"/>
      <c r="H2" s="347"/>
      <c r="I2" s="347"/>
      <c r="J2" s="347"/>
      <c r="K2" s="347"/>
    </row>
    <row r="3" spans="1:11" x14ac:dyDescent="0.25">
      <c r="A3" s="347" t="str">
        <f>+'PPTO COMUNA'!A3</f>
        <v>PRESUPUESTO DE EGRESOS CLASIFICADO POR OBJETO DEL GASTO</v>
      </c>
      <c r="B3" s="347"/>
      <c r="C3" s="347"/>
      <c r="D3" s="347"/>
      <c r="E3" s="347"/>
      <c r="F3" s="347"/>
      <c r="G3" s="347"/>
      <c r="H3" s="347"/>
      <c r="I3" s="347"/>
      <c r="J3" s="347"/>
      <c r="K3" s="347"/>
    </row>
    <row r="5" spans="1:11" x14ac:dyDescent="0.25">
      <c r="A5" s="12" t="str">
        <f>+'PLANT. SECRETARIA GRAL'!A5:M5</f>
        <v>UNIDAD ADMINISTRATIVA: SECRETARIA GENERAL</v>
      </c>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+K8+K33+K86+K118+K124+K140</f>
        <v>1000646.66</v>
      </c>
    </row>
    <row r="8" spans="1:11" x14ac:dyDescent="0.25">
      <c r="A8" s="15">
        <v>1</v>
      </c>
      <c r="B8" s="15"/>
      <c r="C8" s="15"/>
      <c r="D8" s="15"/>
      <c r="E8" s="15"/>
      <c r="F8" s="15"/>
      <c r="G8" s="15"/>
      <c r="H8" s="15"/>
      <c r="I8" s="15"/>
      <c r="J8" s="6" t="s">
        <v>91</v>
      </c>
      <c r="K8" s="4">
        <f>+K9+K14+K19+K28</f>
        <v>527546.66</v>
      </c>
    </row>
    <row r="9" spans="1:11" x14ac:dyDescent="0.25">
      <c r="A9" s="1">
        <v>1</v>
      </c>
      <c r="B9" s="1">
        <v>1</v>
      </c>
      <c r="C9" s="1"/>
      <c r="D9" s="1"/>
      <c r="E9" s="1"/>
      <c r="F9" s="1"/>
      <c r="G9" s="1"/>
      <c r="H9" s="1"/>
      <c r="I9" s="1"/>
      <c r="J9" s="7" t="s">
        <v>92</v>
      </c>
      <c r="K9" s="5">
        <f>+K10</f>
        <v>411943.92000000004</v>
      </c>
    </row>
    <row r="10" spans="1:11" x14ac:dyDescent="0.25">
      <c r="A10" s="1">
        <v>1</v>
      </c>
      <c r="B10" s="1">
        <v>1</v>
      </c>
      <c r="C10" s="1">
        <v>113</v>
      </c>
      <c r="D10" s="1"/>
      <c r="E10" s="1"/>
      <c r="F10" s="1"/>
      <c r="G10" s="1"/>
      <c r="H10" s="1"/>
      <c r="I10" s="1"/>
      <c r="J10" s="7" t="s">
        <v>93</v>
      </c>
      <c r="K10" s="5">
        <f>+K11</f>
        <v>411943.92000000004</v>
      </c>
    </row>
    <row r="11" spans="1:11" x14ac:dyDescent="0.25">
      <c r="A11" s="1">
        <v>1</v>
      </c>
      <c r="B11" s="1">
        <v>1</v>
      </c>
      <c r="C11" s="1">
        <v>113</v>
      </c>
      <c r="D11" s="1">
        <v>1</v>
      </c>
      <c r="E11" s="1"/>
      <c r="F11" s="1"/>
      <c r="G11" s="1"/>
      <c r="H11" s="1"/>
      <c r="I11" s="1"/>
      <c r="J11" s="7" t="s">
        <v>94</v>
      </c>
      <c r="K11" s="5">
        <f>+K12</f>
        <v>411943.92000000004</v>
      </c>
    </row>
    <row r="12" spans="1:11" x14ac:dyDescent="0.25">
      <c r="A12" s="1">
        <v>1</v>
      </c>
      <c r="B12" s="1">
        <v>1</v>
      </c>
      <c r="C12" s="1">
        <v>113</v>
      </c>
      <c r="D12" s="1">
        <v>1</v>
      </c>
      <c r="E12" s="1">
        <v>1</v>
      </c>
      <c r="F12" s="1"/>
      <c r="G12" s="1"/>
      <c r="H12" s="1"/>
      <c r="I12" s="1"/>
      <c r="J12" s="7" t="s">
        <v>95</v>
      </c>
      <c r="K12" s="5">
        <f>SUM(K13:K13)</f>
        <v>411943.92000000004</v>
      </c>
    </row>
    <row r="13" spans="1:11" x14ac:dyDescent="0.25">
      <c r="A13" s="1">
        <v>1</v>
      </c>
      <c r="B13" s="1">
        <v>1</v>
      </c>
      <c r="C13" s="1">
        <v>113</v>
      </c>
      <c r="D13" s="1">
        <v>1</v>
      </c>
      <c r="E13" s="1">
        <v>1</v>
      </c>
      <c r="F13" s="1">
        <v>15</v>
      </c>
      <c r="G13" s="3" t="s">
        <v>1003</v>
      </c>
      <c r="H13" s="25" t="s">
        <v>691</v>
      </c>
      <c r="I13" s="3" t="s">
        <v>1018</v>
      </c>
      <c r="J13" s="102" t="s">
        <v>1017</v>
      </c>
      <c r="K13" s="5">
        <f>+'PLANT. SECRETARIA GRAL'!K18</f>
        <v>411943.92000000004</v>
      </c>
    </row>
    <row r="14" spans="1:11" x14ac:dyDescent="0.25">
      <c r="A14" s="1">
        <v>1</v>
      </c>
      <c r="B14" s="1">
        <v>3</v>
      </c>
      <c r="C14" s="1"/>
      <c r="D14" s="1"/>
      <c r="E14" s="1"/>
      <c r="F14" s="1"/>
      <c r="G14" s="1"/>
      <c r="H14" s="1"/>
      <c r="I14" s="1"/>
      <c r="J14" s="7" t="s">
        <v>96</v>
      </c>
      <c r="K14" s="5">
        <f>+K15</f>
        <v>34328.660000000003</v>
      </c>
    </row>
    <row r="15" spans="1:11" x14ac:dyDescent="0.25">
      <c r="A15" s="1">
        <v>1</v>
      </c>
      <c r="B15" s="1">
        <v>3</v>
      </c>
      <c r="C15" s="1">
        <v>132</v>
      </c>
      <c r="D15" s="1"/>
      <c r="E15" s="1"/>
      <c r="F15" s="1"/>
      <c r="G15" s="1"/>
      <c r="H15" s="1"/>
      <c r="I15" s="1"/>
      <c r="J15" s="7" t="s">
        <v>97</v>
      </c>
      <c r="K15" s="5">
        <f>+K16</f>
        <v>34328.660000000003</v>
      </c>
    </row>
    <row r="16" spans="1:11" x14ac:dyDescent="0.25">
      <c r="A16" s="1">
        <v>1</v>
      </c>
      <c r="B16" s="1">
        <v>3</v>
      </c>
      <c r="C16" s="1">
        <v>132</v>
      </c>
      <c r="D16" s="1">
        <v>1</v>
      </c>
      <c r="E16" s="1"/>
      <c r="F16" s="1"/>
      <c r="G16" s="1"/>
      <c r="H16" s="1"/>
      <c r="I16" s="1"/>
      <c r="J16" s="7" t="s">
        <v>94</v>
      </c>
      <c r="K16" s="5">
        <f>+K17</f>
        <v>34328.660000000003</v>
      </c>
    </row>
    <row r="17" spans="1:11" x14ac:dyDescent="0.25">
      <c r="A17" s="1">
        <v>1</v>
      </c>
      <c r="B17" s="1">
        <v>3</v>
      </c>
      <c r="C17" s="1">
        <v>132</v>
      </c>
      <c r="D17" s="1">
        <v>1</v>
      </c>
      <c r="E17" s="1">
        <v>1</v>
      </c>
      <c r="F17" s="1"/>
      <c r="G17" s="1"/>
      <c r="H17" s="1"/>
      <c r="I17" s="1"/>
      <c r="J17" s="7" t="s">
        <v>5</v>
      </c>
      <c r="K17" s="5">
        <f>SUM(K18:K18)</f>
        <v>34328.660000000003</v>
      </c>
    </row>
    <row r="18" spans="1:11" ht="21.75" customHeight="1" x14ac:dyDescent="0.25">
      <c r="A18" s="1">
        <v>1</v>
      </c>
      <c r="B18" s="1">
        <v>3</v>
      </c>
      <c r="C18" s="1">
        <v>132</v>
      </c>
      <c r="D18" s="1">
        <v>1</v>
      </c>
      <c r="E18" s="1">
        <v>1</v>
      </c>
      <c r="F18" s="1">
        <v>15</v>
      </c>
      <c r="G18" s="3" t="str">
        <f>+G13</f>
        <v>JRE</v>
      </c>
      <c r="H18" s="3" t="str">
        <f>+H13</f>
        <v>04</v>
      </c>
      <c r="I18" s="3" t="str">
        <f>+I13</f>
        <v>SGR</v>
      </c>
      <c r="J18" s="7" t="str">
        <f>+J13</f>
        <v>PLANEACIÓN PARA RESULTADOS EN LA GESTIÓN PÚBLICA</v>
      </c>
      <c r="K18" s="5">
        <f>+'PLANT. SECRETARIA GRAL'!M18</f>
        <v>34328.660000000003</v>
      </c>
    </row>
    <row r="19" spans="1:11" x14ac:dyDescent="0.25">
      <c r="A19" s="1">
        <v>1</v>
      </c>
      <c r="B19" s="1">
        <v>5</v>
      </c>
      <c r="C19" s="1"/>
      <c r="D19" s="1"/>
      <c r="E19" s="1"/>
      <c r="F19" s="1"/>
      <c r="G19" s="1"/>
      <c r="H19" s="1"/>
      <c r="I19" s="1"/>
      <c r="J19" s="7" t="s">
        <v>98</v>
      </c>
      <c r="K19" s="64">
        <f>+K20</f>
        <v>50000</v>
      </c>
    </row>
    <row r="20" spans="1:11" x14ac:dyDescent="0.25">
      <c r="A20" s="1">
        <v>1</v>
      </c>
      <c r="B20" s="1">
        <v>5</v>
      </c>
      <c r="C20" s="1">
        <v>152</v>
      </c>
      <c r="D20" s="1"/>
      <c r="E20" s="1"/>
      <c r="F20" s="1"/>
      <c r="G20" s="1"/>
      <c r="H20" s="1"/>
      <c r="I20" s="1"/>
      <c r="J20" s="7" t="s">
        <v>99</v>
      </c>
      <c r="K20" s="64">
        <f>+K21</f>
        <v>50000</v>
      </c>
    </row>
    <row r="21" spans="1:11" x14ac:dyDescent="0.25">
      <c r="A21" s="1">
        <v>1</v>
      </c>
      <c r="B21" s="1">
        <v>5</v>
      </c>
      <c r="C21" s="1">
        <v>152</v>
      </c>
      <c r="D21" s="1">
        <v>1</v>
      </c>
      <c r="E21" s="1"/>
      <c r="F21" s="1"/>
      <c r="G21" s="1"/>
      <c r="H21" s="1"/>
      <c r="I21" s="1"/>
      <c r="J21" s="7" t="s">
        <v>94</v>
      </c>
      <c r="K21" s="64">
        <f>+K22</f>
        <v>50000</v>
      </c>
    </row>
    <row r="22" spans="1:11" x14ac:dyDescent="0.25">
      <c r="A22" s="1">
        <v>1</v>
      </c>
      <c r="B22" s="1">
        <v>5</v>
      </c>
      <c r="C22" s="1">
        <v>152</v>
      </c>
      <c r="D22" s="1">
        <v>1</v>
      </c>
      <c r="E22" s="1">
        <v>1</v>
      </c>
      <c r="F22" s="1"/>
      <c r="G22" s="1"/>
      <c r="H22" s="1"/>
      <c r="I22" s="1"/>
      <c r="J22" s="7" t="s">
        <v>100</v>
      </c>
      <c r="K22" s="64">
        <f>+K23</f>
        <v>50000</v>
      </c>
    </row>
    <row r="23" spans="1:11" ht="19.5" customHeight="1" x14ac:dyDescent="0.25">
      <c r="A23" s="1">
        <v>1</v>
      </c>
      <c r="B23" s="1">
        <v>5</v>
      </c>
      <c r="C23" s="1">
        <v>152</v>
      </c>
      <c r="D23" s="1">
        <v>1</v>
      </c>
      <c r="E23" s="1">
        <v>1</v>
      </c>
      <c r="F23" s="1">
        <f>+F18</f>
        <v>15</v>
      </c>
      <c r="G23" s="3" t="str">
        <f>+G18</f>
        <v>JRE</v>
      </c>
      <c r="H23" s="3" t="str">
        <f>+H18</f>
        <v>04</v>
      </c>
      <c r="I23" s="3" t="str">
        <f>+I18</f>
        <v>SGR</v>
      </c>
      <c r="J23" s="7" t="str">
        <f>+J18</f>
        <v>PLANEACIÓN PARA RESULTADOS EN LA GESTIÓN PÚBLICA</v>
      </c>
      <c r="K23" s="64">
        <v>50000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ht="13.5" customHeight="1" x14ac:dyDescent="0.25">
      <c r="A27" s="1">
        <v>1</v>
      </c>
      <c r="B27" s="1">
        <v>5</v>
      </c>
      <c r="C27" s="1">
        <v>159</v>
      </c>
      <c r="D27" s="1">
        <v>1</v>
      </c>
      <c r="E27" s="1">
        <v>1</v>
      </c>
      <c r="F27" s="1">
        <v>15</v>
      </c>
      <c r="G27" s="3" t="str">
        <f>+G23</f>
        <v>JRE</v>
      </c>
      <c r="H27" s="3" t="str">
        <f>+H23</f>
        <v>04</v>
      </c>
      <c r="I27" s="3" t="str">
        <f>+I23</f>
        <v>SGR</v>
      </c>
      <c r="J27" s="7" t="str">
        <f>+J23</f>
        <v>PLANEACIÓN PARA RESULTADOS EN LA GESTIÓN PÚBLICA</v>
      </c>
      <c r="K27" s="64">
        <v>0</v>
      </c>
    </row>
    <row r="28" spans="1:11" x14ac:dyDescent="0.25">
      <c r="A28" s="1">
        <v>1</v>
      </c>
      <c r="B28" s="1">
        <v>6</v>
      </c>
      <c r="C28" s="1"/>
      <c r="D28" s="1"/>
      <c r="E28" s="1"/>
      <c r="F28" s="1"/>
      <c r="G28" s="1"/>
      <c r="H28" s="1"/>
      <c r="I28" s="1"/>
      <c r="J28" s="7" t="s">
        <v>101</v>
      </c>
      <c r="K28" s="64">
        <f>+K29</f>
        <v>31274.080000000002</v>
      </c>
    </row>
    <row r="29" spans="1:11" x14ac:dyDescent="0.25">
      <c r="A29" s="1">
        <v>1</v>
      </c>
      <c r="B29" s="1">
        <v>6</v>
      </c>
      <c r="C29" s="1">
        <v>161</v>
      </c>
      <c r="D29" s="1"/>
      <c r="E29" s="1"/>
      <c r="F29" s="1"/>
      <c r="G29" s="1"/>
      <c r="H29" s="1"/>
      <c r="I29" s="1"/>
      <c r="J29" s="7" t="s">
        <v>102</v>
      </c>
      <c r="K29" s="64">
        <f>+K30</f>
        <v>31274.080000000002</v>
      </c>
    </row>
    <row r="30" spans="1:11" x14ac:dyDescent="0.25">
      <c r="A30" s="1">
        <v>1</v>
      </c>
      <c r="B30" s="1">
        <v>6</v>
      </c>
      <c r="C30" s="1">
        <v>161</v>
      </c>
      <c r="D30" s="1">
        <v>1</v>
      </c>
      <c r="E30" s="1"/>
      <c r="F30" s="1"/>
      <c r="G30" s="1"/>
      <c r="H30" s="1"/>
      <c r="I30" s="1"/>
      <c r="J30" s="7" t="s">
        <v>94</v>
      </c>
      <c r="K30" s="64">
        <f>+K31</f>
        <v>31274.080000000002</v>
      </c>
    </row>
    <row r="31" spans="1:11" x14ac:dyDescent="0.25">
      <c r="A31" s="1">
        <v>1</v>
      </c>
      <c r="B31" s="1">
        <v>6</v>
      </c>
      <c r="C31" s="1">
        <v>161</v>
      </c>
      <c r="D31" s="1">
        <v>1</v>
      </c>
      <c r="E31" s="1">
        <v>1</v>
      </c>
      <c r="F31" s="1"/>
      <c r="G31" s="1"/>
      <c r="H31" s="1"/>
      <c r="I31" s="1"/>
      <c r="J31" s="7" t="s">
        <v>102</v>
      </c>
      <c r="K31" s="64">
        <f>+K32</f>
        <v>31274.080000000002</v>
      </c>
    </row>
    <row r="32" spans="1:11" ht="19.5" customHeight="1" x14ac:dyDescent="0.25">
      <c r="A32" s="1">
        <v>1</v>
      </c>
      <c r="B32" s="1">
        <v>6</v>
      </c>
      <c r="C32" s="1">
        <v>161</v>
      </c>
      <c r="D32" s="1">
        <v>1</v>
      </c>
      <c r="E32" s="1">
        <v>1</v>
      </c>
      <c r="F32" s="1">
        <v>15</v>
      </c>
      <c r="G32" s="3" t="str">
        <f>+G27</f>
        <v>JRE</v>
      </c>
      <c r="H32" s="3" t="str">
        <f>+H27</f>
        <v>04</v>
      </c>
      <c r="I32" s="3" t="str">
        <f>+I27</f>
        <v>SGR</v>
      </c>
      <c r="J32" s="7" t="str">
        <f>+J27</f>
        <v>PLANEACIÓN PARA RESULTADOS EN LA GESTIÓN PÚBLICA</v>
      </c>
      <c r="K32" s="64">
        <v>31274.080000000002</v>
      </c>
    </row>
    <row r="33" spans="1:11" x14ac:dyDescent="0.25">
      <c r="A33" s="1">
        <v>2</v>
      </c>
      <c r="B33" s="1"/>
      <c r="C33" s="1"/>
      <c r="D33" s="1"/>
      <c r="E33" s="1"/>
      <c r="F33" s="1"/>
      <c r="G33" s="1"/>
      <c r="H33" s="1"/>
      <c r="I33" s="1"/>
      <c r="J33" s="7" t="s">
        <v>103</v>
      </c>
      <c r="K33" s="5">
        <f>+K34+K55+K60+K71</f>
        <v>465600</v>
      </c>
    </row>
    <row r="34" spans="1:11" x14ac:dyDescent="0.25">
      <c r="A34" s="1">
        <v>2</v>
      </c>
      <c r="B34" s="1">
        <v>1</v>
      </c>
      <c r="C34" s="1"/>
      <c r="D34" s="1"/>
      <c r="E34" s="1"/>
      <c r="F34" s="1"/>
      <c r="G34" s="1"/>
      <c r="H34" s="1"/>
      <c r="I34" s="1"/>
      <c r="J34" s="7" t="s">
        <v>104</v>
      </c>
      <c r="K34" s="5">
        <f>+K35+K45</f>
        <v>405600</v>
      </c>
    </row>
    <row r="35" spans="1:11" x14ac:dyDescent="0.25">
      <c r="A35" s="1">
        <v>2</v>
      </c>
      <c r="B35" s="1">
        <v>1</v>
      </c>
      <c r="C35" s="1">
        <v>211</v>
      </c>
      <c r="D35" s="1"/>
      <c r="E35" s="1"/>
      <c r="F35" s="1"/>
      <c r="G35" s="1"/>
      <c r="H35" s="1"/>
      <c r="I35" s="1"/>
      <c r="J35" s="7" t="s">
        <v>105</v>
      </c>
      <c r="K35" s="5">
        <f>+K36+K39+K42</f>
        <v>260600</v>
      </c>
    </row>
    <row r="36" spans="1:11" x14ac:dyDescent="0.25">
      <c r="A36" s="1">
        <v>2</v>
      </c>
      <c r="B36" s="1">
        <v>1</v>
      </c>
      <c r="C36" s="1">
        <v>211</v>
      </c>
      <c r="D36" s="1">
        <v>1</v>
      </c>
      <c r="E36" s="1"/>
      <c r="F36" s="1"/>
      <c r="G36" s="1"/>
      <c r="H36" s="1"/>
      <c r="I36" s="1"/>
      <c r="J36" s="7" t="s">
        <v>94</v>
      </c>
      <c r="K36" s="5">
        <f>+K37</f>
        <v>145600</v>
      </c>
    </row>
    <row r="37" spans="1:11" x14ac:dyDescent="0.25">
      <c r="A37" s="1">
        <v>2</v>
      </c>
      <c r="B37" s="1">
        <v>1</v>
      </c>
      <c r="C37" s="1">
        <v>211</v>
      </c>
      <c r="D37" s="1">
        <v>1</v>
      </c>
      <c r="E37" s="1">
        <v>1</v>
      </c>
      <c r="F37" s="1"/>
      <c r="G37" s="1"/>
      <c r="H37" s="1"/>
      <c r="I37" s="1"/>
      <c r="J37" s="7" t="s">
        <v>106</v>
      </c>
      <c r="K37" s="5">
        <f>SUM(K38:K38)</f>
        <v>145600</v>
      </c>
    </row>
    <row r="38" spans="1:11" ht="16.5" customHeight="1" x14ac:dyDescent="0.25">
      <c r="A38" s="1">
        <v>2</v>
      </c>
      <c r="B38" s="1">
        <v>1</v>
      </c>
      <c r="C38" s="1">
        <v>211</v>
      </c>
      <c r="D38" s="1">
        <v>1</v>
      </c>
      <c r="E38" s="1">
        <v>1</v>
      </c>
      <c r="F38" s="1">
        <v>15</v>
      </c>
      <c r="G38" s="3" t="str">
        <f>+G32</f>
        <v>JRE</v>
      </c>
      <c r="H38" s="3" t="str">
        <f>+H32</f>
        <v>04</v>
      </c>
      <c r="I38" s="3" t="str">
        <f>+I32</f>
        <v>SGR</v>
      </c>
      <c r="J38" s="7" t="str">
        <f>+J32</f>
        <v>PLANEACIÓN PARA RESULTADOS EN LA GESTIÓN PÚBLICA</v>
      </c>
      <c r="K38" s="5">
        <v>145600</v>
      </c>
    </row>
    <row r="39" spans="1:11" x14ac:dyDescent="0.25">
      <c r="A39" s="1">
        <v>2</v>
      </c>
      <c r="B39" s="1">
        <v>1</v>
      </c>
      <c r="C39" s="1">
        <v>211</v>
      </c>
      <c r="D39" s="1">
        <f>+'PPTO PLANEA'!D100</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SUM(K41:K41)</f>
        <v>0</v>
      </c>
    </row>
    <row r="41" spans="1:11" ht="23.25" customHeight="1" x14ac:dyDescent="0.25">
      <c r="A41" s="1">
        <v>2</v>
      </c>
      <c r="B41" s="1">
        <v>1</v>
      </c>
      <c r="C41" s="1">
        <v>211</v>
      </c>
      <c r="D41" s="1">
        <f>+D39</f>
        <v>7</v>
      </c>
      <c r="E41" s="1">
        <v>1</v>
      </c>
      <c r="F41" s="1">
        <v>11</v>
      </c>
      <c r="G41" s="3" t="str">
        <f>+G38</f>
        <v>JRE</v>
      </c>
      <c r="H41" s="3" t="str">
        <f>+H38</f>
        <v>04</v>
      </c>
      <c r="I41" s="3" t="str">
        <f>+I38</f>
        <v>SGR</v>
      </c>
      <c r="J41" s="7" t="str">
        <f>+J38</f>
        <v>PLANEACIÓN PARA RESULTADOS EN LA GESTIÓN PÚBLICA</v>
      </c>
      <c r="K41" s="5">
        <v>0</v>
      </c>
    </row>
    <row r="42" spans="1:11" x14ac:dyDescent="0.25">
      <c r="A42" s="1">
        <v>2</v>
      </c>
      <c r="B42" s="1">
        <v>1</v>
      </c>
      <c r="C42" s="1">
        <v>211</v>
      </c>
      <c r="D42" s="1">
        <f>+'PPTO PLANEA'!D103</f>
        <v>8</v>
      </c>
      <c r="E42" s="1"/>
      <c r="F42" s="1"/>
      <c r="G42" s="1"/>
      <c r="H42" s="1"/>
      <c r="I42" s="1"/>
      <c r="J42" s="7" t="s">
        <v>108</v>
      </c>
      <c r="K42" s="64">
        <f>+K43</f>
        <v>115000</v>
      </c>
    </row>
    <row r="43" spans="1:11" x14ac:dyDescent="0.25">
      <c r="A43" s="1">
        <v>2</v>
      </c>
      <c r="B43" s="1">
        <v>1</v>
      </c>
      <c r="C43" s="1">
        <v>211</v>
      </c>
      <c r="D43" s="1">
        <f>+D42</f>
        <v>8</v>
      </c>
      <c r="E43" s="1">
        <v>1</v>
      </c>
      <c r="F43" s="1"/>
      <c r="G43" s="1"/>
      <c r="H43" s="1"/>
      <c r="I43" s="1"/>
      <c r="J43" s="7" t="s">
        <v>106</v>
      </c>
      <c r="K43" s="64">
        <f>+K44</f>
        <v>115000</v>
      </c>
    </row>
    <row r="44" spans="1:11" ht="22.5" customHeight="1" x14ac:dyDescent="0.25">
      <c r="A44" s="1">
        <v>2</v>
      </c>
      <c r="B44" s="1">
        <v>1</v>
      </c>
      <c r="C44" s="1">
        <v>211</v>
      </c>
      <c r="D44" s="1">
        <f>+D43</f>
        <v>8</v>
      </c>
      <c r="E44" s="1">
        <v>1</v>
      </c>
      <c r="F44" s="1">
        <v>15</v>
      </c>
      <c r="G44" s="3" t="str">
        <f>+G41</f>
        <v>JRE</v>
      </c>
      <c r="H44" s="3" t="str">
        <f>+H41</f>
        <v>04</v>
      </c>
      <c r="I44" s="3" t="str">
        <f>+I41</f>
        <v>SGR</v>
      </c>
      <c r="J44" s="7" t="str">
        <f>+J41</f>
        <v>PLANEACIÓN PARA RESULTADOS EN LA GESTIÓN PÚBLICA</v>
      </c>
      <c r="K44" s="64">
        <v>115000</v>
      </c>
    </row>
    <row r="45" spans="1:11" ht="26.25" x14ac:dyDescent="0.25">
      <c r="A45" s="1">
        <v>2</v>
      </c>
      <c r="B45" s="1">
        <v>1</v>
      </c>
      <c r="C45" s="1">
        <v>214</v>
      </c>
      <c r="D45" s="1"/>
      <c r="E45" s="1"/>
      <c r="F45" s="1"/>
      <c r="G45" s="1"/>
      <c r="H45" s="1"/>
      <c r="I45" s="1"/>
      <c r="J45" s="7" t="s">
        <v>109</v>
      </c>
      <c r="K45" s="5">
        <f>+K46+K49+K52</f>
        <v>145000</v>
      </c>
    </row>
    <row r="46" spans="1:11" x14ac:dyDescent="0.25">
      <c r="A46" s="1">
        <v>2</v>
      </c>
      <c r="B46" s="1">
        <v>1</v>
      </c>
      <c r="C46" s="1">
        <v>214</v>
      </c>
      <c r="D46" s="1">
        <v>1</v>
      </c>
      <c r="E46" s="1"/>
      <c r="F46" s="1"/>
      <c r="G46" s="1"/>
      <c r="H46" s="1"/>
      <c r="I46" s="1"/>
      <c r="J46" s="7" t="s">
        <v>94</v>
      </c>
      <c r="K46" s="5">
        <f>+K47</f>
        <v>145000</v>
      </c>
    </row>
    <row r="47" spans="1:11" x14ac:dyDescent="0.25">
      <c r="A47" s="1">
        <v>2</v>
      </c>
      <c r="B47" s="1">
        <v>1</v>
      </c>
      <c r="C47" s="1">
        <v>214</v>
      </c>
      <c r="D47" s="1">
        <v>1</v>
      </c>
      <c r="E47" s="1">
        <v>1</v>
      </c>
      <c r="F47" s="1"/>
      <c r="G47" s="1"/>
      <c r="H47" s="1"/>
      <c r="I47" s="1"/>
      <c r="J47" s="7" t="s">
        <v>110</v>
      </c>
      <c r="K47" s="5">
        <f>+K48</f>
        <v>145000</v>
      </c>
    </row>
    <row r="48" spans="1:11" x14ac:dyDescent="0.25">
      <c r="A48" s="1">
        <v>2</v>
      </c>
      <c r="B48" s="1">
        <v>1</v>
      </c>
      <c r="C48" s="1">
        <v>214</v>
      </c>
      <c r="D48" s="1">
        <v>1</v>
      </c>
      <c r="E48" s="1">
        <v>1</v>
      </c>
      <c r="F48" s="1">
        <f>+F44</f>
        <v>15</v>
      </c>
      <c r="G48" s="1" t="str">
        <f t="shared" ref="G48:J48" si="0">+G44</f>
        <v>JRE</v>
      </c>
      <c r="H48" s="1" t="str">
        <f t="shared" si="0"/>
        <v>04</v>
      </c>
      <c r="I48" s="1" t="str">
        <f t="shared" si="0"/>
        <v>SGR</v>
      </c>
      <c r="J48" s="1" t="str">
        <f t="shared" si="0"/>
        <v>PLANEACIÓN PARA RESULTADOS EN LA GESTIÓN PÚBLICA</v>
      </c>
      <c r="K48" s="5">
        <v>145000</v>
      </c>
    </row>
    <row r="49" spans="1:11" x14ac:dyDescent="0.25">
      <c r="A49" s="1">
        <v>2</v>
      </c>
      <c r="B49" s="1">
        <v>1</v>
      </c>
      <c r="C49" s="1">
        <v>214</v>
      </c>
      <c r="D49" s="1">
        <f>+'PPTO PLANEA'!D49</f>
        <v>7</v>
      </c>
      <c r="E49" s="1"/>
      <c r="F49" s="1"/>
      <c r="G49" s="1"/>
      <c r="H49" s="1"/>
      <c r="I49" s="1"/>
      <c r="J49" s="7" t="s">
        <v>107</v>
      </c>
      <c r="K49" s="5">
        <f>+K50</f>
        <v>0</v>
      </c>
    </row>
    <row r="50" spans="1:11" ht="20.25" customHeight="1" x14ac:dyDescent="0.25">
      <c r="A50" s="1">
        <v>2</v>
      </c>
      <c r="B50" s="1">
        <v>1</v>
      </c>
      <c r="C50" s="1">
        <v>214</v>
      </c>
      <c r="D50" s="1">
        <f>+D49</f>
        <v>7</v>
      </c>
      <c r="E50" s="1">
        <v>1</v>
      </c>
      <c r="F50" s="1"/>
      <c r="G50" s="1"/>
      <c r="H50" s="1"/>
      <c r="I50" s="1"/>
      <c r="J50" s="7" t="s">
        <v>110</v>
      </c>
      <c r="K50" s="5">
        <f>SUM(K51:K51)</f>
        <v>0</v>
      </c>
    </row>
    <row r="51" spans="1:11" x14ac:dyDescent="0.25">
      <c r="A51" s="1">
        <v>2</v>
      </c>
      <c r="B51" s="1">
        <v>1</v>
      </c>
      <c r="C51" s="1">
        <v>214</v>
      </c>
      <c r="D51" s="1">
        <f>+D49</f>
        <v>7</v>
      </c>
      <c r="E51" s="1">
        <v>1</v>
      </c>
      <c r="F51" s="1">
        <v>11</v>
      </c>
      <c r="G51" s="3" t="str">
        <f>+G13</f>
        <v>JRE</v>
      </c>
      <c r="H51" s="3" t="str">
        <f t="shared" ref="H51:I51" si="1">+H13</f>
        <v>04</v>
      </c>
      <c r="I51" s="3" t="str">
        <f t="shared" si="1"/>
        <v>SGR</v>
      </c>
      <c r="J51" s="7" t="str">
        <f>+J13</f>
        <v>PLANEACIÓN PARA RESULTADOS EN LA GESTIÓN PÚBLICA</v>
      </c>
      <c r="K51" s="5">
        <v>0</v>
      </c>
    </row>
    <row r="52" spans="1:11" x14ac:dyDescent="0.25">
      <c r="A52" s="1">
        <v>2</v>
      </c>
      <c r="B52" s="1">
        <v>1</v>
      </c>
      <c r="C52" s="1">
        <v>214</v>
      </c>
      <c r="D52" s="1">
        <f>+'PPTO PLANEA'!D52</f>
        <v>8</v>
      </c>
      <c r="E52" s="1"/>
      <c r="F52" s="1"/>
      <c r="G52" s="1"/>
      <c r="H52" s="1"/>
      <c r="I52" s="1"/>
      <c r="J52" s="7" t="s">
        <v>108</v>
      </c>
      <c r="K52" s="64">
        <f>+K53</f>
        <v>0</v>
      </c>
    </row>
    <row r="53" spans="1:11" x14ac:dyDescent="0.25">
      <c r="A53" s="1">
        <v>2</v>
      </c>
      <c r="B53" s="1">
        <v>1</v>
      </c>
      <c r="C53" s="1">
        <v>214</v>
      </c>
      <c r="D53" s="1">
        <f>+D52</f>
        <v>8</v>
      </c>
      <c r="E53" s="1">
        <v>1</v>
      </c>
      <c r="F53" s="1"/>
      <c r="G53" s="1"/>
      <c r="H53" s="1"/>
      <c r="I53" s="1"/>
      <c r="J53" s="7" t="s">
        <v>110</v>
      </c>
      <c r="K53" s="64">
        <f>+K54</f>
        <v>0</v>
      </c>
    </row>
    <row r="54" spans="1:11" ht="21.75" customHeight="1" x14ac:dyDescent="0.25">
      <c r="A54" s="1">
        <v>2</v>
      </c>
      <c r="B54" s="1">
        <v>1</v>
      </c>
      <c r="C54" s="1">
        <v>214</v>
      </c>
      <c r="D54" s="1">
        <f>+D53</f>
        <v>8</v>
      </c>
      <c r="E54" s="1">
        <v>1</v>
      </c>
      <c r="F54" s="1">
        <v>15</v>
      </c>
      <c r="G54" s="3" t="str">
        <f>+G51</f>
        <v>JRE</v>
      </c>
      <c r="H54" s="3" t="str">
        <f>+H51</f>
        <v>04</v>
      </c>
      <c r="I54" s="3" t="str">
        <f>+I51</f>
        <v>SGR</v>
      </c>
      <c r="J54" s="7" t="str">
        <f>+J51</f>
        <v>PLANEACIÓN PARA RESULTADOS EN LA GESTIÓN PÚBLICA</v>
      </c>
      <c r="K54" s="64">
        <v>0</v>
      </c>
    </row>
    <row r="55" spans="1:11" x14ac:dyDescent="0.25">
      <c r="A55" s="1">
        <v>2</v>
      </c>
      <c r="B55" s="1">
        <v>2</v>
      </c>
      <c r="C55" s="1"/>
      <c r="D55" s="1"/>
      <c r="E55" s="1"/>
      <c r="F55" s="1"/>
      <c r="G55" s="1"/>
      <c r="H55" s="1"/>
      <c r="I55" s="1"/>
      <c r="J55" s="7" t="s">
        <v>111</v>
      </c>
      <c r="K55" s="64">
        <f>+K56</f>
        <v>0</v>
      </c>
    </row>
    <row r="56" spans="1:11" x14ac:dyDescent="0.25">
      <c r="A56" s="1">
        <v>2</v>
      </c>
      <c r="B56" s="1">
        <v>2</v>
      </c>
      <c r="C56" s="1">
        <v>221</v>
      </c>
      <c r="D56" s="1"/>
      <c r="E56" s="1"/>
      <c r="F56" s="1"/>
      <c r="G56" s="1"/>
      <c r="H56" s="1"/>
      <c r="I56" s="1"/>
      <c r="J56" s="7" t="s">
        <v>112</v>
      </c>
      <c r="K56" s="64">
        <f>+K57</f>
        <v>0</v>
      </c>
    </row>
    <row r="57" spans="1:11" x14ac:dyDescent="0.25">
      <c r="A57" s="1">
        <v>2</v>
      </c>
      <c r="B57" s="1">
        <v>2</v>
      </c>
      <c r="C57" s="1">
        <v>221</v>
      </c>
      <c r="D57" s="1">
        <v>1</v>
      </c>
      <c r="E57" s="1"/>
      <c r="F57" s="1"/>
      <c r="G57" s="1"/>
      <c r="H57" s="1"/>
      <c r="I57" s="1"/>
      <c r="J57" s="7" t="s">
        <v>94</v>
      </c>
      <c r="K57" s="64">
        <f>+K58</f>
        <v>0</v>
      </c>
    </row>
    <row r="58" spans="1:11" x14ac:dyDescent="0.25">
      <c r="A58" s="1">
        <v>2</v>
      </c>
      <c r="B58" s="1">
        <v>2</v>
      </c>
      <c r="C58" s="1">
        <v>221</v>
      </c>
      <c r="D58" s="1">
        <v>1</v>
      </c>
      <c r="E58" s="1">
        <v>1</v>
      </c>
      <c r="F58" s="1"/>
      <c r="G58" s="1"/>
      <c r="H58" s="1"/>
      <c r="I58" s="1"/>
      <c r="J58" s="7" t="s">
        <v>113</v>
      </c>
      <c r="K58" s="64">
        <f>+K59</f>
        <v>0</v>
      </c>
    </row>
    <row r="59" spans="1:11" ht="18.75" customHeight="1" x14ac:dyDescent="0.25">
      <c r="A59" s="1">
        <v>2</v>
      </c>
      <c r="B59" s="1">
        <v>2</v>
      </c>
      <c r="C59" s="1">
        <v>221</v>
      </c>
      <c r="D59" s="1">
        <v>1</v>
      </c>
      <c r="E59" s="1">
        <v>1</v>
      </c>
      <c r="F59" s="1">
        <v>15</v>
      </c>
      <c r="G59" s="3" t="str">
        <f>+G54</f>
        <v>JRE</v>
      </c>
      <c r="H59" s="3" t="str">
        <f>+H54</f>
        <v>04</v>
      </c>
      <c r="I59" s="3" t="str">
        <f>+I54</f>
        <v>SGR</v>
      </c>
      <c r="J59" s="7" t="str">
        <f>+J54</f>
        <v>PLANEACIÓN PARA RESULTADOS EN LA GESTIÓN PÚBLICA</v>
      </c>
      <c r="K59" s="64">
        <v>0</v>
      </c>
    </row>
    <row r="60" spans="1:11" x14ac:dyDescent="0.25">
      <c r="A60" s="1">
        <v>2</v>
      </c>
      <c r="B60" s="1">
        <v>6</v>
      </c>
      <c r="C60" s="1"/>
      <c r="D60" s="1"/>
      <c r="E60" s="1"/>
      <c r="F60" s="1"/>
      <c r="G60" s="1"/>
      <c r="H60" s="1"/>
      <c r="I60" s="1"/>
      <c r="J60" s="7" t="s">
        <v>114</v>
      </c>
      <c r="K60" s="5">
        <f>+K61</f>
        <v>27500</v>
      </c>
    </row>
    <row r="61" spans="1:11" x14ac:dyDescent="0.25">
      <c r="A61" s="1">
        <v>2</v>
      </c>
      <c r="B61" s="1">
        <v>6</v>
      </c>
      <c r="C61" s="1">
        <v>261</v>
      </c>
      <c r="D61" s="1"/>
      <c r="E61" s="1"/>
      <c r="F61" s="1"/>
      <c r="G61" s="1"/>
      <c r="H61" s="1"/>
      <c r="I61" s="1"/>
      <c r="J61" s="7" t="s">
        <v>114</v>
      </c>
      <c r="K61" s="5">
        <f>+K62+K65</f>
        <v>27500</v>
      </c>
    </row>
    <row r="62" spans="1:11" x14ac:dyDescent="0.25">
      <c r="A62" s="1">
        <v>2</v>
      </c>
      <c r="B62" s="1">
        <v>6</v>
      </c>
      <c r="C62" s="1">
        <v>261</v>
      </c>
      <c r="D62" s="1">
        <v>1</v>
      </c>
      <c r="E62" s="1"/>
      <c r="F62" s="1"/>
      <c r="G62" s="1"/>
      <c r="H62" s="1"/>
      <c r="I62" s="1"/>
      <c r="J62" s="7" t="s">
        <v>94</v>
      </c>
      <c r="K62" s="5">
        <f>+K63</f>
        <v>27500</v>
      </c>
    </row>
    <row r="63" spans="1:11" x14ac:dyDescent="0.25">
      <c r="A63" s="1">
        <v>2</v>
      </c>
      <c r="B63" s="1">
        <v>6</v>
      </c>
      <c r="C63" s="1">
        <v>261</v>
      </c>
      <c r="D63" s="1">
        <v>1</v>
      </c>
      <c r="E63" s="1">
        <v>1</v>
      </c>
      <c r="F63" s="1"/>
      <c r="G63" s="1"/>
      <c r="H63" s="1"/>
      <c r="I63" s="1"/>
      <c r="J63" s="7" t="s">
        <v>115</v>
      </c>
      <c r="K63" s="5">
        <f>SUM(K64:K64)</f>
        <v>27500</v>
      </c>
    </row>
    <row r="64" spans="1:11" ht="12.75" customHeight="1" x14ac:dyDescent="0.25">
      <c r="A64" s="1">
        <v>2</v>
      </c>
      <c r="B64" s="1">
        <v>6</v>
      </c>
      <c r="C64" s="1">
        <v>261</v>
      </c>
      <c r="D64" s="1">
        <v>1</v>
      </c>
      <c r="E64" s="1">
        <v>1</v>
      </c>
      <c r="F64" s="1">
        <v>15</v>
      </c>
      <c r="G64" s="3" t="str">
        <f>+G59</f>
        <v>JRE</v>
      </c>
      <c r="H64" s="3" t="str">
        <f>+H59</f>
        <v>04</v>
      </c>
      <c r="I64" s="3" t="str">
        <f>+I59</f>
        <v>SGR</v>
      </c>
      <c r="J64" s="7" t="str">
        <f>+J59</f>
        <v>PLANEACIÓN PARA RESULTADOS EN LA GESTIÓN PÚBLICA</v>
      </c>
      <c r="K64" s="5">
        <v>27500</v>
      </c>
    </row>
    <row r="65" spans="1:11" x14ac:dyDescent="0.25">
      <c r="A65" s="1">
        <v>2</v>
      </c>
      <c r="B65" s="1">
        <v>6</v>
      </c>
      <c r="C65" s="1">
        <v>261</v>
      </c>
      <c r="D65" s="1">
        <f>+'PPTO PLANEA'!D100</f>
        <v>7</v>
      </c>
      <c r="E65" s="1"/>
      <c r="F65" s="1"/>
      <c r="G65" s="1"/>
      <c r="H65" s="1"/>
      <c r="I65" s="1"/>
      <c r="J65" s="7" t="s">
        <v>107</v>
      </c>
      <c r="K65" s="64">
        <f>+K66</f>
        <v>0</v>
      </c>
    </row>
    <row r="66" spans="1:11" x14ac:dyDescent="0.25">
      <c r="A66" s="1">
        <v>2</v>
      </c>
      <c r="B66" s="1">
        <v>6</v>
      </c>
      <c r="C66" s="1">
        <v>261</v>
      </c>
      <c r="D66" s="1">
        <f>+D65</f>
        <v>7</v>
      </c>
      <c r="E66" s="1">
        <v>1</v>
      </c>
      <c r="F66" s="1"/>
      <c r="G66" s="1"/>
      <c r="H66" s="1"/>
      <c r="I66" s="1"/>
      <c r="J66" s="7" t="s">
        <v>115</v>
      </c>
      <c r="K66" s="64">
        <f>+K67</f>
        <v>0</v>
      </c>
    </row>
    <row r="67" spans="1:11" ht="16.5" customHeight="1" x14ac:dyDescent="0.25">
      <c r="A67" s="1">
        <v>2</v>
      </c>
      <c r="B67" s="1">
        <v>6</v>
      </c>
      <c r="C67" s="1">
        <v>261</v>
      </c>
      <c r="D67" s="1">
        <f>+D65</f>
        <v>7</v>
      </c>
      <c r="E67" s="1">
        <v>1</v>
      </c>
      <c r="F67" s="1">
        <v>11</v>
      </c>
      <c r="G67" s="3" t="str">
        <f>+G64</f>
        <v>JRE</v>
      </c>
      <c r="H67" s="3" t="str">
        <f>+H64</f>
        <v>04</v>
      </c>
      <c r="I67" s="3" t="str">
        <f>+I64</f>
        <v>SGR</v>
      </c>
      <c r="J67" s="7" t="str">
        <f>+J64</f>
        <v>PLANEACIÓN PARA RESULTADOS EN LA GESTIÓN PÚBLICA</v>
      </c>
      <c r="K67" s="64">
        <v>0</v>
      </c>
    </row>
    <row r="68" spans="1:11" x14ac:dyDescent="0.25">
      <c r="A68" s="1">
        <v>2</v>
      </c>
      <c r="B68" s="1">
        <v>6</v>
      </c>
      <c r="C68" s="1">
        <v>261</v>
      </c>
      <c r="D68" s="1">
        <f>+'PPTO PLANEA'!D103</f>
        <v>8</v>
      </c>
      <c r="E68" s="1"/>
      <c r="F68" s="1"/>
      <c r="G68" s="1"/>
      <c r="H68" s="1"/>
      <c r="I68" s="1"/>
      <c r="J68" s="7" t="s">
        <v>108</v>
      </c>
      <c r="K68" s="64">
        <f>+K69</f>
        <v>0</v>
      </c>
    </row>
    <row r="69" spans="1:11" x14ac:dyDescent="0.25">
      <c r="A69" s="1">
        <v>2</v>
      </c>
      <c r="B69" s="1">
        <v>6</v>
      </c>
      <c r="C69" s="1">
        <v>261</v>
      </c>
      <c r="D69" s="1">
        <f>+D68</f>
        <v>8</v>
      </c>
      <c r="E69" s="1">
        <v>1</v>
      </c>
      <c r="F69" s="1"/>
      <c r="G69" s="1"/>
      <c r="H69" s="1"/>
      <c r="I69" s="1"/>
      <c r="J69" s="7" t="s">
        <v>115</v>
      </c>
      <c r="K69" s="64">
        <f>+K70</f>
        <v>0</v>
      </c>
    </row>
    <row r="70" spans="1:11" ht="17.25" customHeight="1" x14ac:dyDescent="0.25">
      <c r="A70" s="1">
        <v>2</v>
      </c>
      <c r="B70" s="1">
        <v>6</v>
      </c>
      <c r="C70" s="1">
        <v>261</v>
      </c>
      <c r="D70" s="1">
        <f>+D68</f>
        <v>8</v>
      </c>
      <c r="E70" s="1">
        <v>1</v>
      </c>
      <c r="F70" s="1">
        <v>15</v>
      </c>
      <c r="G70" s="3" t="str">
        <f>+G67</f>
        <v>JRE</v>
      </c>
      <c r="H70" s="3" t="str">
        <f>+H67</f>
        <v>04</v>
      </c>
      <c r="I70" s="3" t="str">
        <f>+I67</f>
        <v>SGR</v>
      </c>
      <c r="J70" s="7" t="str">
        <f>+J67</f>
        <v>PLANEACIÓN PARA RESULTADOS EN LA GESTIÓN PÚBLICA</v>
      </c>
      <c r="K70" s="64">
        <v>0</v>
      </c>
    </row>
    <row r="71" spans="1:11" x14ac:dyDescent="0.25">
      <c r="A71" s="1">
        <v>2</v>
      </c>
      <c r="B71" s="1">
        <v>9</v>
      </c>
      <c r="C71" s="1"/>
      <c r="D71" s="1"/>
      <c r="E71" s="1"/>
      <c r="F71" s="1"/>
      <c r="G71" s="1"/>
      <c r="H71" s="1"/>
      <c r="I71" s="1"/>
      <c r="J71" s="7" t="s">
        <v>116</v>
      </c>
      <c r="K71" s="5">
        <f>+K72+K76</f>
        <v>32500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+'PPTO PLANEA'!D108</f>
        <v>7</v>
      </c>
      <c r="E73" s="1"/>
      <c r="F73" s="1"/>
      <c r="G73" s="1"/>
      <c r="H73" s="1"/>
      <c r="I73" s="1"/>
      <c r="J73" s="7" t="s">
        <v>107</v>
      </c>
      <c r="K73" s="64">
        <f>+K74</f>
        <v>0</v>
      </c>
    </row>
    <row r="74" spans="1:11" ht="26.25" x14ac:dyDescent="0.25">
      <c r="A74" s="1">
        <v>2</v>
      </c>
      <c r="B74" s="1">
        <v>9</v>
      </c>
      <c r="C74" s="1">
        <v>291</v>
      </c>
      <c r="D74" s="1">
        <f>+D73</f>
        <v>7</v>
      </c>
      <c r="E74" s="1">
        <v>1</v>
      </c>
      <c r="F74" s="1"/>
      <c r="G74" s="1"/>
      <c r="H74" s="1"/>
      <c r="I74" s="1"/>
      <c r="J74" s="7" t="s">
        <v>118</v>
      </c>
      <c r="K74" s="64">
        <f>+K75</f>
        <v>0</v>
      </c>
    </row>
    <row r="75" spans="1:11" ht="22.5" customHeight="1" x14ac:dyDescent="0.25">
      <c r="A75" s="1">
        <v>2</v>
      </c>
      <c r="B75" s="1">
        <v>9</v>
      </c>
      <c r="C75" s="1">
        <v>291</v>
      </c>
      <c r="D75" s="1">
        <f>+D73</f>
        <v>7</v>
      </c>
      <c r="E75" s="1">
        <v>1</v>
      </c>
      <c r="F75" s="1">
        <v>11</v>
      </c>
      <c r="G75" s="3" t="str">
        <f>+G70</f>
        <v>JRE</v>
      </c>
      <c r="H75" s="3" t="str">
        <f>+H70</f>
        <v>04</v>
      </c>
      <c r="I75" s="3" t="str">
        <f>+I70</f>
        <v>SGR</v>
      </c>
      <c r="J75" s="7" t="str">
        <f>+J70</f>
        <v>PLANEACIÓN PARA RESULTADOS EN LA GESTIÓN PÚBLICA</v>
      </c>
      <c r="K75" s="64">
        <v>0</v>
      </c>
    </row>
    <row r="76" spans="1:11" x14ac:dyDescent="0.25">
      <c r="A76" s="1">
        <v>2</v>
      </c>
      <c r="B76" s="1">
        <v>9</v>
      </c>
      <c r="C76" s="1">
        <v>296</v>
      </c>
      <c r="D76" s="1"/>
      <c r="E76" s="1"/>
      <c r="F76" s="1"/>
      <c r="G76" s="1"/>
      <c r="H76" s="1"/>
      <c r="I76" s="1"/>
      <c r="J76" s="7" t="s">
        <v>119</v>
      </c>
      <c r="K76" s="5">
        <f>+K77</f>
        <v>32500</v>
      </c>
    </row>
    <row r="77" spans="1:11" x14ac:dyDescent="0.25">
      <c r="A77" s="1">
        <v>2</v>
      </c>
      <c r="B77" s="1">
        <v>9</v>
      </c>
      <c r="C77" s="1">
        <v>296</v>
      </c>
      <c r="D77" s="1">
        <v>1</v>
      </c>
      <c r="E77" s="1"/>
      <c r="F77" s="1"/>
      <c r="G77" s="1"/>
      <c r="H77" s="1"/>
      <c r="I77" s="1"/>
      <c r="J77" s="7" t="s">
        <v>94</v>
      </c>
      <c r="K77" s="5">
        <f>+K78</f>
        <v>32500</v>
      </c>
    </row>
    <row r="78" spans="1:11" x14ac:dyDescent="0.25">
      <c r="A78" s="1">
        <v>2</v>
      </c>
      <c r="B78" s="1">
        <v>9</v>
      </c>
      <c r="C78" s="1">
        <v>296</v>
      </c>
      <c r="D78" s="1">
        <v>1</v>
      </c>
      <c r="E78" s="1">
        <v>1</v>
      </c>
      <c r="F78" s="1"/>
      <c r="G78" s="1"/>
      <c r="H78" s="1"/>
      <c r="I78" s="1"/>
      <c r="J78" s="7" t="s">
        <v>120</v>
      </c>
      <c r="K78" s="5">
        <f>SUM(K79:K79)</f>
        <v>32500</v>
      </c>
    </row>
    <row r="79" spans="1:11" ht="16.5" customHeight="1" x14ac:dyDescent="0.25">
      <c r="A79" s="1">
        <v>2</v>
      </c>
      <c r="B79" s="1">
        <v>9</v>
      </c>
      <c r="C79" s="1">
        <v>296</v>
      </c>
      <c r="D79" s="1">
        <v>1</v>
      </c>
      <c r="E79" s="1">
        <v>1</v>
      </c>
      <c r="F79" s="1">
        <v>15</v>
      </c>
      <c r="G79" s="3" t="str">
        <f>+G75</f>
        <v>JRE</v>
      </c>
      <c r="H79" s="3" t="str">
        <f>+H75</f>
        <v>04</v>
      </c>
      <c r="I79" s="3" t="str">
        <f>+I75</f>
        <v>SGR</v>
      </c>
      <c r="J79" s="7" t="str">
        <f>+J75</f>
        <v>PLANEACIÓN PARA RESULTADOS EN LA GESTIÓN PÚBLICA</v>
      </c>
      <c r="K79" s="5">
        <v>32500</v>
      </c>
    </row>
    <row r="80" spans="1:11" x14ac:dyDescent="0.25">
      <c r="A80" s="1">
        <v>2</v>
      </c>
      <c r="B80" s="1">
        <v>9</v>
      </c>
      <c r="C80" s="1">
        <v>296</v>
      </c>
      <c r="D80" s="1">
        <f>+D73</f>
        <v>7</v>
      </c>
      <c r="E80" s="1"/>
      <c r="F80" s="1"/>
      <c r="G80" s="1"/>
      <c r="H80" s="1"/>
      <c r="I80" s="1"/>
      <c r="J80" s="7" t="s">
        <v>107</v>
      </c>
      <c r="K80" s="64">
        <f>+K81</f>
        <v>0</v>
      </c>
    </row>
    <row r="81" spans="1:11" x14ac:dyDescent="0.25">
      <c r="A81" s="1">
        <v>2</v>
      </c>
      <c r="B81" s="1">
        <v>9</v>
      </c>
      <c r="C81" s="1">
        <v>296</v>
      </c>
      <c r="D81" s="1">
        <f>+D74</f>
        <v>7</v>
      </c>
      <c r="E81" s="1">
        <v>1</v>
      </c>
      <c r="F81" s="1"/>
      <c r="G81" s="1"/>
      <c r="H81" s="1"/>
      <c r="I81" s="1"/>
      <c r="J81" s="7" t="s">
        <v>120</v>
      </c>
      <c r="K81" s="64">
        <f>+K82</f>
        <v>0</v>
      </c>
    </row>
    <row r="82" spans="1:11" ht="16.5" customHeight="1" x14ac:dyDescent="0.25">
      <c r="A82" s="1">
        <v>2</v>
      </c>
      <c r="B82" s="1">
        <v>9</v>
      </c>
      <c r="C82" s="1">
        <v>296</v>
      </c>
      <c r="D82" s="1">
        <f>+D74</f>
        <v>7</v>
      </c>
      <c r="E82" s="1">
        <v>1</v>
      </c>
      <c r="F82" s="1">
        <v>11</v>
      </c>
      <c r="G82" s="3" t="str">
        <f>+G79</f>
        <v>JRE</v>
      </c>
      <c r="H82" s="3" t="str">
        <f>+H79</f>
        <v>04</v>
      </c>
      <c r="I82" s="3" t="str">
        <f>+I79</f>
        <v>SGR</v>
      </c>
      <c r="J82" s="7" t="str">
        <f>+J79</f>
        <v>PLANEACIÓN PARA RESULTADOS EN LA GESTIÓN PÚBLICA</v>
      </c>
      <c r="K82" s="64">
        <v>0</v>
      </c>
    </row>
    <row r="83" spans="1:11" x14ac:dyDescent="0.25">
      <c r="A83" s="1">
        <v>2</v>
      </c>
      <c r="B83" s="1">
        <v>9</v>
      </c>
      <c r="C83" s="1">
        <v>296</v>
      </c>
      <c r="D83" s="1">
        <f>+'PPTO PLANEA'!D103</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ht="17.25" customHeight="1" x14ac:dyDescent="0.25">
      <c r="A85" s="1">
        <v>2</v>
      </c>
      <c r="B85" s="1">
        <v>9</v>
      </c>
      <c r="C85" s="1">
        <v>296</v>
      </c>
      <c r="D85" s="1">
        <f>+D83</f>
        <v>8</v>
      </c>
      <c r="E85" s="1">
        <v>1</v>
      </c>
      <c r="F85" s="1">
        <v>15</v>
      </c>
      <c r="G85" s="3" t="str">
        <f>+G82</f>
        <v>JRE</v>
      </c>
      <c r="H85" s="3" t="str">
        <f>+H82</f>
        <v>04</v>
      </c>
      <c r="I85" s="3" t="str">
        <f>+I82</f>
        <v>SGR</v>
      </c>
      <c r="J85" s="7" t="str">
        <f>+J82</f>
        <v>PLANEACIÓN PARA RESULTADOS EN LA GESTIÓN PÚBLICA</v>
      </c>
      <c r="K85" s="64">
        <v>0</v>
      </c>
    </row>
    <row r="86" spans="1:11" x14ac:dyDescent="0.25">
      <c r="A86" s="1">
        <v>3</v>
      </c>
      <c r="B86" s="1"/>
      <c r="C86" s="1"/>
      <c r="D86" s="1"/>
      <c r="E86" s="1"/>
      <c r="F86" s="1"/>
      <c r="G86" s="1"/>
      <c r="H86" s="1"/>
      <c r="I86" s="1"/>
      <c r="J86" s="7" t="s">
        <v>121</v>
      </c>
      <c r="K86" s="5">
        <f>+K87+K95+K106+K111</f>
        <v>7500</v>
      </c>
    </row>
    <row r="87" spans="1:11" x14ac:dyDescent="0.25">
      <c r="A87" s="1">
        <v>3</v>
      </c>
      <c r="B87" s="1">
        <v>1</v>
      </c>
      <c r="C87" s="1"/>
      <c r="D87" s="1"/>
      <c r="E87" s="1"/>
      <c r="F87" s="1"/>
      <c r="G87" s="1"/>
      <c r="H87" s="1"/>
      <c r="I87" s="1"/>
      <c r="J87" s="7" t="s">
        <v>122</v>
      </c>
      <c r="K87" s="5">
        <f>+K88</f>
        <v>7500</v>
      </c>
    </row>
    <row r="88" spans="1:11" x14ac:dyDescent="0.25">
      <c r="A88" s="1">
        <v>3</v>
      </c>
      <c r="B88" s="1">
        <v>1</v>
      </c>
      <c r="C88" s="1">
        <v>314</v>
      </c>
      <c r="D88" s="1"/>
      <c r="E88" s="1"/>
      <c r="F88" s="1"/>
      <c r="G88" s="1"/>
      <c r="H88" s="1"/>
      <c r="I88" s="1"/>
      <c r="J88" s="7" t="s">
        <v>123</v>
      </c>
      <c r="K88" s="5">
        <f>+K89+K92</f>
        <v>7500</v>
      </c>
    </row>
    <row r="89" spans="1:11" x14ac:dyDescent="0.25">
      <c r="A89" s="1">
        <v>3</v>
      </c>
      <c r="B89" s="1">
        <v>1</v>
      </c>
      <c r="C89" s="1">
        <v>314</v>
      </c>
      <c r="D89" s="1">
        <v>1</v>
      </c>
      <c r="E89" s="1"/>
      <c r="F89" s="1"/>
      <c r="G89" s="1"/>
      <c r="H89" s="1"/>
      <c r="I89" s="1"/>
      <c r="J89" s="7" t="s">
        <v>94</v>
      </c>
      <c r="K89" s="5">
        <f>+K90</f>
        <v>7500</v>
      </c>
    </row>
    <row r="90" spans="1:11" x14ac:dyDescent="0.25">
      <c r="A90" s="1">
        <v>3</v>
      </c>
      <c r="B90" s="1">
        <v>1</v>
      </c>
      <c r="C90" s="1">
        <v>314</v>
      </c>
      <c r="D90" s="1">
        <v>1</v>
      </c>
      <c r="E90" s="1">
        <v>1</v>
      </c>
      <c r="F90" s="1"/>
      <c r="G90" s="1"/>
      <c r="H90" s="1"/>
      <c r="I90" s="1"/>
      <c r="J90" s="7" t="s">
        <v>124</v>
      </c>
      <c r="K90" s="5">
        <f>SUM(K91:K91)</f>
        <v>7500</v>
      </c>
    </row>
    <row r="91" spans="1:11" ht="19.5" customHeight="1" x14ac:dyDescent="0.25">
      <c r="A91" s="1">
        <v>3</v>
      </c>
      <c r="B91" s="1">
        <v>1</v>
      </c>
      <c r="C91" s="1">
        <v>314</v>
      </c>
      <c r="D91" s="1">
        <v>1</v>
      </c>
      <c r="E91" s="1">
        <v>1</v>
      </c>
      <c r="F91" s="1">
        <v>15</v>
      </c>
      <c r="G91" s="3" t="str">
        <f>+G85</f>
        <v>JRE</v>
      </c>
      <c r="H91" s="3" t="str">
        <f>+H85</f>
        <v>04</v>
      </c>
      <c r="I91" s="3" t="str">
        <f>+I85</f>
        <v>SGR</v>
      </c>
      <c r="J91" s="7" t="str">
        <f>+J85</f>
        <v>PLANEACIÓN PARA RESULTADOS EN LA GESTIÓN PÚBLICA</v>
      </c>
      <c r="K91" s="5">
        <v>7500</v>
      </c>
    </row>
    <row r="92" spans="1:11" x14ac:dyDescent="0.25">
      <c r="A92" s="1">
        <v>3</v>
      </c>
      <c r="B92" s="1">
        <v>1</v>
      </c>
      <c r="C92" s="1">
        <v>314</v>
      </c>
      <c r="D92" s="1">
        <f>+'PPTO PLANEA'!D100</f>
        <v>7</v>
      </c>
      <c r="E92" s="1"/>
      <c r="F92" s="1"/>
      <c r="G92" s="1"/>
      <c r="H92" s="1"/>
      <c r="I92" s="1"/>
      <c r="J92" s="7" t="s">
        <v>107</v>
      </c>
      <c r="K92" s="64">
        <f>+K93</f>
        <v>0</v>
      </c>
    </row>
    <row r="93" spans="1:11" x14ac:dyDescent="0.25">
      <c r="A93" s="1">
        <v>3</v>
      </c>
      <c r="B93" s="1">
        <v>1</v>
      </c>
      <c r="C93" s="1">
        <v>314</v>
      </c>
      <c r="D93" s="1">
        <f>+D92</f>
        <v>7</v>
      </c>
      <c r="E93" s="1">
        <v>1</v>
      </c>
      <c r="F93" s="1"/>
      <c r="G93" s="1"/>
      <c r="H93" s="1"/>
      <c r="I93" s="1"/>
      <c r="J93" s="7" t="s">
        <v>124</v>
      </c>
      <c r="K93" s="64">
        <f>+K94</f>
        <v>0</v>
      </c>
    </row>
    <row r="94" spans="1:11" ht="18.75" customHeight="1" x14ac:dyDescent="0.25">
      <c r="A94" s="1">
        <v>3</v>
      </c>
      <c r="B94" s="1">
        <v>1</v>
      </c>
      <c r="C94" s="1">
        <v>314</v>
      </c>
      <c r="D94" s="1">
        <f>+D92</f>
        <v>7</v>
      </c>
      <c r="E94" s="1">
        <v>1</v>
      </c>
      <c r="F94" s="1">
        <v>11</v>
      </c>
      <c r="G94" s="3" t="str">
        <f>+G91</f>
        <v>JRE</v>
      </c>
      <c r="H94" s="3" t="str">
        <f>+H91</f>
        <v>04</v>
      </c>
      <c r="I94" s="3" t="str">
        <f>+I91</f>
        <v>SGR</v>
      </c>
      <c r="J94" s="7" t="str">
        <f>+J91</f>
        <v>PLANEACIÓN PARA RESULTADOS EN LA GESTIÓN PÚBLICA</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ht="13.5" customHeight="1" x14ac:dyDescent="0.25">
      <c r="A99" s="1">
        <v>3</v>
      </c>
      <c r="B99" s="1">
        <v>4</v>
      </c>
      <c r="C99" s="1">
        <v>341</v>
      </c>
      <c r="D99" s="1">
        <v>1</v>
      </c>
      <c r="E99" s="1">
        <v>1</v>
      </c>
      <c r="F99" s="1">
        <v>15</v>
      </c>
      <c r="G99" s="3" t="str">
        <f>+G94</f>
        <v>JRE</v>
      </c>
      <c r="H99" s="3" t="str">
        <f>+H94</f>
        <v>04</v>
      </c>
      <c r="I99" s="3" t="str">
        <f>+I94</f>
        <v>SGR</v>
      </c>
      <c r="J99" s="7" t="str">
        <f>+J94</f>
        <v>PLANEACIÓN PARA RESULTADOS EN LA GESTIÓN PÚBLICA</v>
      </c>
      <c r="K99" s="64">
        <v>0</v>
      </c>
    </row>
    <row r="100" spans="1:11" x14ac:dyDescent="0.25">
      <c r="A100" s="1">
        <v>3</v>
      </c>
      <c r="B100" s="1">
        <v>4</v>
      </c>
      <c r="C100" s="1">
        <v>341</v>
      </c>
      <c r="D100" s="1">
        <f>+D94</f>
        <v>7</v>
      </c>
      <c r="E100" s="1"/>
      <c r="F100" s="1"/>
      <c r="G100" s="1"/>
      <c r="H100" s="1"/>
      <c r="I100" s="1"/>
      <c r="J100" s="7" t="s">
        <v>107</v>
      </c>
      <c r="K100" s="64">
        <f>+K101</f>
        <v>0</v>
      </c>
    </row>
    <row r="101" spans="1:11" x14ac:dyDescent="0.25">
      <c r="A101" s="1">
        <v>3</v>
      </c>
      <c r="B101" s="1">
        <v>4</v>
      </c>
      <c r="C101" s="1">
        <v>341</v>
      </c>
      <c r="D101" s="1">
        <f>+D94</f>
        <v>7</v>
      </c>
      <c r="E101" s="1">
        <v>1</v>
      </c>
      <c r="F101" s="1"/>
      <c r="G101" s="1"/>
      <c r="H101" s="1"/>
      <c r="I101" s="1"/>
      <c r="J101" s="7" t="s">
        <v>127</v>
      </c>
      <c r="K101" s="64">
        <f>+K102</f>
        <v>0</v>
      </c>
    </row>
    <row r="102" spans="1:11" ht="15" customHeight="1" x14ac:dyDescent="0.25">
      <c r="A102" s="1">
        <v>3</v>
      </c>
      <c r="B102" s="1">
        <v>4</v>
      </c>
      <c r="C102" s="1">
        <v>341</v>
      </c>
      <c r="D102" s="1">
        <f>+D94</f>
        <v>7</v>
      </c>
      <c r="E102" s="1">
        <v>1</v>
      </c>
      <c r="F102" s="1">
        <v>11</v>
      </c>
      <c r="G102" s="3" t="str">
        <f>+G99</f>
        <v>JRE</v>
      </c>
      <c r="H102" s="3" t="str">
        <f>+H99</f>
        <v>04</v>
      </c>
      <c r="I102" s="3" t="str">
        <f>+I99</f>
        <v>SGR</v>
      </c>
      <c r="J102" s="7" t="str">
        <f>+J99</f>
        <v>PLANEACIÓN PARA RESULTADOS EN LA GESTIÓN PÚBLICA</v>
      </c>
      <c r="K102" s="64">
        <v>0</v>
      </c>
    </row>
    <row r="103" spans="1:11" x14ac:dyDescent="0.25">
      <c r="A103" s="1">
        <v>3</v>
      </c>
      <c r="B103" s="1">
        <v>4</v>
      </c>
      <c r="C103" s="1">
        <v>341</v>
      </c>
      <c r="D103" s="1">
        <f>+'PPTO PLANEA'!D103</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ht="15.75" customHeight="1" x14ac:dyDescent="0.25">
      <c r="A105" s="1">
        <v>3</v>
      </c>
      <c r="B105" s="1">
        <v>4</v>
      </c>
      <c r="C105" s="1">
        <v>341</v>
      </c>
      <c r="D105" s="1">
        <f>+D103</f>
        <v>8</v>
      </c>
      <c r="E105" s="1">
        <v>1</v>
      </c>
      <c r="F105" s="1">
        <v>15</v>
      </c>
      <c r="G105" s="3" t="str">
        <f>+G102</f>
        <v>JRE</v>
      </c>
      <c r="H105" s="3" t="str">
        <f>+H102</f>
        <v>04</v>
      </c>
      <c r="I105" s="3" t="str">
        <f>+I102</f>
        <v>SGR</v>
      </c>
      <c r="J105" s="7" t="str">
        <f>+J102</f>
        <v>PLANEACIÓN PARA RESULTADOS EN LA GESTIÓN PÚBLICA</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+D100</f>
        <v>7</v>
      </c>
      <c r="E108" s="1"/>
      <c r="F108" s="1"/>
      <c r="G108" s="1"/>
      <c r="H108" s="1"/>
      <c r="I108" s="1"/>
      <c r="J108" s="7" t="s">
        <v>107</v>
      </c>
      <c r="K108" s="64">
        <f>+K109</f>
        <v>0</v>
      </c>
    </row>
    <row r="109" spans="1:11" x14ac:dyDescent="0.25">
      <c r="A109" s="1">
        <v>3</v>
      </c>
      <c r="B109" s="1">
        <v>5</v>
      </c>
      <c r="C109" s="1">
        <v>353</v>
      </c>
      <c r="D109" s="1">
        <f>+D100</f>
        <v>7</v>
      </c>
      <c r="E109" s="1">
        <v>1</v>
      </c>
      <c r="F109" s="1"/>
      <c r="G109" s="1"/>
      <c r="H109" s="1"/>
      <c r="I109" s="1"/>
      <c r="J109" s="7" t="s">
        <v>130</v>
      </c>
      <c r="K109" s="64">
        <f>+K110</f>
        <v>0</v>
      </c>
    </row>
    <row r="110" spans="1:11" ht="18.75" customHeight="1" x14ac:dyDescent="0.25">
      <c r="A110" s="1">
        <v>3</v>
      </c>
      <c r="B110" s="1">
        <v>5</v>
      </c>
      <c r="C110" s="1">
        <v>353</v>
      </c>
      <c r="D110" s="1">
        <f>+D100</f>
        <v>7</v>
      </c>
      <c r="E110" s="1">
        <v>1</v>
      </c>
      <c r="F110" s="1">
        <v>11</v>
      </c>
      <c r="G110" s="3" t="str">
        <f>+G105</f>
        <v>JRE</v>
      </c>
      <c r="H110" s="3" t="str">
        <f>+H105</f>
        <v>04</v>
      </c>
      <c r="I110" s="3" t="str">
        <f>+I105</f>
        <v>SGR</v>
      </c>
      <c r="J110" s="7" t="str">
        <f>+J105</f>
        <v>PLANEACIÓN PARA RESULTADOS EN LA GESTIÓN PÚBLICA</v>
      </c>
      <c r="K110" s="64">
        <v>0</v>
      </c>
    </row>
    <row r="111" spans="1:11" x14ac:dyDescent="0.25">
      <c r="A111" s="1">
        <v>3</v>
      </c>
      <c r="B111" s="1">
        <v>9</v>
      </c>
      <c r="C111" s="1"/>
      <c r="D111" s="1"/>
      <c r="E111" s="1"/>
      <c r="F111" s="1"/>
      <c r="G111" s="1"/>
      <c r="H111" s="1"/>
      <c r="I111" s="1"/>
      <c r="J111" s="7" t="s">
        <v>131</v>
      </c>
      <c r="K111" s="64">
        <f>+K112</f>
        <v>0</v>
      </c>
    </row>
    <row r="112" spans="1:11" x14ac:dyDescent="0.25">
      <c r="A112" s="1">
        <v>3</v>
      </c>
      <c r="B112" s="1">
        <v>9</v>
      </c>
      <c r="C112" s="1">
        <v>395</v>
      </c>
      <c r="D112" s="1"/>
      <c r="E112" s="1"/>
      <c r="F112" s="1"/>
      <c r="G112" s="1"/>
      <c r="H112" s="1"/>
      <c r="I112" s="1"/>
      <c r="J112" s="7" t="s">
        <v>132</v>
      </c>
      <c r="K112" s="64">
        <v>0</v>
      </c>
    </row>
    <row r="113" spans="1:11" x14ac:dyDescent="0.25">
      <c r="A113" s="1">
        <v>3</v>
      </c>
      <c r="B113" s="1">
        <v>9</v>
      </c>
      <c r="C113" s="1">
        <v>395</v>
      </c>
      <c r="D113" s="1">
        <v>1</v>
      </c>
      <c r="E113" s="1"/>
      <c r="F113" s="1"/>
      <c r="G113" s="1"/>
      <c r="H113" s="1"/>
      <c r="I113" s="1"/>
      <c r="J113" s="7" t="s">
        <v>94</v>
      </c>
      <c r="K113" s="64">
        <f>+K114</f>
        <v>0</v>
      </c>
    </row>
    <row r="114" spans="1:11" x14ac:dyDescent="0.25">
      <c r="A114" s="1">
        <v>3</v>
      </c>
      <c r="B114" s="1">
        <v>9</v>
      </c>
      <c r="C114" s="1">
        <v>395</v>
      </c>
      <c r="D114" s="1">
        <v>1</v>
      </c>
      <c r="E114" s="1">
        <v>1</v>
      </c>
      <c r="F114" s="1"/>
      <c r="G114" s="1"/>
      <c r="H114" s="1"/>
      <c r="I114" s="1"/>
      <c r="J114" s="7" t="s">
        <v>133</v>
      </c>
      <c r="K114" s="64">
        <f>+K115</f>
        <v>0</v>
      </c>
    </row>
    <row r="115" spans="1:11" ht="20.25" customHeight="1" x14ac:dyDescent="0.25">
      <c r="A115" s="1">
        <v>3</v>
      </c>
      <c r="B115" s="1">
        <v>9</v>
      </c>
      <c r="C115" s="1">
        <v>395</v>
      </c>
      <c r="D115" s="1">
        <v>1</v>
      </c>
      <c r="E115" s="1">
        <v>1</v>
      </c>
      <c r="F115" s="1">
        <v>15</v>
      </c>
      <c r="G115" s="3" t="str">
        <f>+G110</f>
        <v>JRE</v>
      </c>
      <c r="H115" s="3" t="str">
        <f>+H110</f>
        <v>04</v>
      </c>
      <c r="I115" s="3" t="str">
        <f>+I110</f>
        <v>SGR</v>
      </c>
      <c r="J115" s="7" t="str">
        <f>+J110</f>
        <v>PLANEACIÓN PARA RESULTADOS EN LA GESTIÓN PÚBLICA</v>
      </c>
      <c r="K115" s="64">
        <v>0</v>
      </c>
    </row>
    <row r="116" spans="1:11" ht="16.7" customHeight="1" x14ac:dyDescent="0.25">
      <c r="A116" s="1">
        <v>3</v>
      </c>
      <c r="B116" s="1">
        <v>9</v>
      </c>
      <c r="C116" s="1">
        <v>395</v>
      </c>
      <c r="D116" s="1">
        <v>1</v>
      </c>
      <c r="E116" s="1">
        <v>2</v>
      </c>
      <c r="F116" s="1"/>
      <c r="G116" s="1"/>
      <c r="H116" s="1"/>
      <c r="I116" s="1"/>
      <c r="J116" s="7" t="s">
        <v>134</v>
      </c>
      <c r="K116" s="64">
        <f>+K117</f>
        <v>0</v>
      </c>
    </row>
    <row r="117" spans="1:11" ht="16.7" customHeight="1" x14ac:dyDescent="0.25">
      <c r="A117" s="1">
        <v>3</v>
      </c>
      <c r="B117" s="1">
        <v>9</v>
      </c>
      <c r="C117" s="1">
        <v>395</v>
      </c>
      <c r="D117" s="1">
        <v>1</v>
      </c>
      <c r="E117" s="1">
        <v>2</v>
      </c>
      <c r="F117" s="1">
        <v>15</v>
      </c>
      <c r="G117" s="3" t="str">
        <f>+G115</f>
        <v>JRE</v>
      </c>
      <c r="H117" s="3" t="str">
        <f>+H115</f>
        <v>04</v>
      </c>
      <c r="I117" s="3" t="str">
        <f>+I115</f>
        <v>SGR</v>
      </c>
      <c r="J117" s="7" t="str">
        <f>+J115</f>
        <v>PLANEACIÓN PARA RESULTADOS EN LA GESTIÓN PÚBLICA</v>
      </c>
      <c r="K117" s="64">
        <v>0</v>
      </c>
    </row>
    <row r="118" spans="1:11" ht="16.7" customHeight="1" x14ac:dyDescent="0.25">
      <c r="A118" s="1">
        <v>4</v>
      </c>
      <c r="B118" s="1"/>
      <c r="C118" s="1"/>
      <c r="D118" s="1"/>
      <c r="E118" s="1"/>
      <c r="F118" s="1"/>
      <c r="G118" s="1"/>
      <c r="H118" s="1"/>
      <c r="I118" s="1"/>
      <c r="J118" s="7" t="s">
        <v>135</v>
      </c>
      <c r="K118" s="64">
        <f>+K119</f>
        <v>0</v>
      </c>
    </row>
    <row r="119" spans="1:11" ht="16.7" customHeight="1" x14ac:dyDescent="0.25">
      <c r="A119" s="1">
        <v>4</v>
      </c>
      <c r="B119" s="1">
        <v>3</v>
      </c>
      <c r="C119" s="1"/>
      <c r="D119" s="1"/>
      <c r="E119" s="1"/>
      <c r="F119" s="1"/>
      <c r="G119" s="1"/>
      <c r="H119" s="1"/>
      <c r="I119" s="1"/>
      <c r="J119" s="7" t="s">
        <v>136</v>
      </c>
      <c r="K119" s="64">
        <f>+K120</f>
        <v>0</v>
      </c>
    </row>
    <row r="120" spans="1:11" ht="16.7" customHeight="1" x14ac:dyDescent="0.25">
      <c r="A120" s="1">
        <v>4</v>
      </c>
      <c r="B120" s="1">
        <v>3</v>
      </c>
      <c r="C120" s="1">
        <v>438</v>
      </c>
      <c r="D120" s="1"/>
      <c r="E120" s="1"/>
      <c r="F120" s="1"/>
      <c r="G120" s="1"/>
      <c r="H120" s="1"/>
      <c r="I120" s="1"/>
      <c r="J120" s="7" t="s">
        <v>137</v>
      </c>
      <c r="K120" s="64">
        <f>+K121</f>
        <v>0</v>
      </c>
    </row>
    <row r="121" spans="1:11" ht="16.7" customHeight="1" x14ac:dyDescent="0.25">
      <c r="A121" s="1">
        <v>4</v>
      </c>
      <c r="B121" s="1">
        <v>3</v>
      </c>
      <c r="C121" s="1">
        <v>438</v>
      </c>
      <c r="D121" s="1">
        <v>1</v>
      </c>
      <c r="E121" s="1"/>
      <c r="F121" s="1"/>
      <c r="G121" s="1"/>
      <c r="H121" s="1"/>
      <c r="I121" s="1"/>
      <c r="J121" s="7" t="s">
        <v>94</v>
      </c>
      <c r="K121" s="64">
        <f>+K122</f>
        <v>0</v>
      </c>
    </row>
    <row r="122" spans="1:11" ht="16.7" customHeight="1" x14ac:dyDescent="0.25">
      <c r="A122" s="1">
        <v>4</v>
      </c>
      <c r="B122" s="1">
        <v>3</v>
      </c>
      <c r="C122" s="1">
        <v>438</v>
      </c>
      <c r="D122" s="1">
        <v>1</v>
      </c>
      <c r="E122" s="1">
        <v>1</v>
      </c>
      <c r="F122" s="1"/>
      <c r="G122" s="1"/>
      <c r="H122" s="1"/>
      <c r="I122" s="1"/>
      <c r="J122" s="7" t="s">
        <v>138</v>
      </c>
      <c r="K122" s="64">
        <f>+K123</f>
        <v>0</v>
      </c>
    </row>
    <row r="123" spans="1:11" ht="16.7" customHeight="1" x14ac:dyDescent="0.25">
      <c r="A123" s="1">
        <v>4</v>
      </c>
      <c r="B123" s="1">
        <v>3</v>
      </c>
      <c r="C123" s="1">
        <v>438</v>
      </c>
      <c r="D123" s="1">
        <v>1</v>
      </c>
      <c r="E123" s="1">
        <v>1</v>
      </c>
      <c r="F123" s="1">
        <v>15</v>
      </c>
      <c r="G123" s="3" t="str">
        <f>+G117</f>
        <v>JRE</v>
      </c>
      <c r="H123" s="3" t="str">
        <f>+H117</f>
        <v>04</v>
      </c>
      <c r="I123" s="3" t="str">
        <f>+I117</f>
        <v>SGR</v>
      </c>
      <c r="J123" s="7" t="str">
        <f>+J117</f>
        <v>PLANEACIÓN PARA RESULTADOS EN LA GESTIÓN PÚBLICA</v>
      </c>
      <c r="K123" s="64">
        <v>0</v>
      </c>
    </row>
    <row r="124" spans="1:11" ht="16.7" customHeight="1" x14ac:dyDescent="0.25">
      <c r="A124" s="1">
        <v>5</v>
      </c>
      <c r="B124" s="1"/>
      <c r="C124" s="1"/>
      <c r="D124" s="1"/>
      <c r="E124" s="1"/>
      <c r="F124" s="1"/>
      <c r="G124" s="3"/>
      <c r="H124" s="3"/>
      <c r="I124" s="3"/>
      <c r="J124" s="7" t="s">
        <v>162</v>
      </c>
      <c r="K124" s="64">
        <f>+K125+K130+K135</f>
        <v>0</v>
      </c>
    </row>
    <row r="125" spans="1:11" ht="16.7" customHeight="1" x14ac:dyDescent="0.25">
      <c r="A125" s="1">
        <v>5</v>
      </c>
      <c r="B125" s="1">
        <v>1</v>
      </c>
      <c r="C125" s="1"/>
      <c r="D125" s="1"/>
      <c r="E125" s="1"/>
      <c r="F125" s="1"/>
      <c r="G125" s="3"/>
      <c r="H125" s="3"/>
      <c r="I125" s="3"/>
      <c r="J125" s="7" t="s">
        <v>163</v>
      </c>
      <c r="K125" s="64">
        <f>+K126</f>
        <v>0</v>
      </c>
    </row>
    <row r="126" spans="1:11" ht="16.7" customHeight="1" x14ac:dyDescent="0.25">
      <c r="A126" s="1">
        <v>5</v>
      </c>
      <c r="B126" s="1">
        <v>1</v>
      </c>
      <c r="C126" s="1">
        <v>515</v>
      </c>
      <c r="D126" s="1"/>
      <c r="E126" s="1"/>
      <c r="F126" s="1"/>
      <c r="G126" s="3"/>
      <c r="H126" s="3"/>
      <c r="I126" s="3"/>
      <c r="J126" s="7" t="s">
        <v>164</v>
      </c>
      <c r="K126" s="64">
        <f>+K127</f>
        <v>0</v>
      </c>
    </row>
    <row r="127" spans="1:11" ht="16.7" customHeight="1" x14ac:dyDescent="0.25">
      <c r="A127" s="1">
        <v>5</v>
      </c>
      <c r="B127" s="1">
        <v>1</v>
      </c>
      <c r="C127" s="1">
        <v>515</v>
      </c>
      <c r="D127" s="1">
        <v>3</v>
      </c>
      <c r="E127" s="1"/>
      <c r="F127" s="1"/>
      <c r="G127" s="3"/>
      <c r="H127" s="3"/>
      <c r="I127" s="3"/>
      <c r="J127" s="7" t="s">
        <v>165</v>
      </c>
      <c r="K127" s="64">
        <f>+K128</f>
        <v>0</v>
      </c>
    </row>
    <row r="128" spans="1:11" ht="16.7" customHeight="1" x14ac:dyDescent="0.25">
      <c r="A128" s="1">
        <v>5</v>
      </c>
      <c r="B128" s="1">
        <v>1</v>
      </c>
      <c r="C128" s="1">
        <v>515</v>
      </c>
      <c r="D128" s="1">
        <v>3</v>
      </c>
      <c r="E128" s="1">
        <v>1</v>
      </c>
      <c r="F128" s="1"/>
      <c r="G128" s="3"/>
      <c r="H128" s="3"/>
      <c r="I128" s="3"/>
      <c r="J128" s="7" t="s">
        <v>166</v>
      </c>
      <c r="K128" s="64">
        <f>+K129</f>
        <v>0</v>
      </c>
    </row>
    <row r="129" spans="1:11" ht="16.7" customHeight="1" x14ac:dyDescent="0.25">
      <c r="A129" s="1">
        <v>5</v>
      </c>
      <c r="B129" s="1">
        <v>1</v>
      </c>
      <c r="C129" s="1">
        <v>515</v>
      </c>
      <c r="D129" s="1">
        <v>3</v>
      </c>
      <c r="E129" s="1">
        <v>1</v>
      </c>
      <c r="F129" s="1">
        <v>25</v>
      </c>
      <c r="G129" s="3" t="str">
        <f>+G123</f>
        <v>JRE</v>
      </c>
      <c r="H129" s="3" t="str">
        <f>+H123</f>
        <v>04</v>
      </c>
      <c r="I129" s="3" t="str">
        <f>+I123</f>
        <v>SGR</v>
      </c>
      <c r="J129" s="7" t="str">
        <f>+J123</f>
        <v>PLANEACIÓN PARA RESULTADOS EN LA GESTIÓN PÚBLICA</v>
      </c>
      <c r="K129" s="64"/>
    </row>
    <row r="130" spans="1:11" ht="16.7" customHeight="1" x14ac:dyDescent="0.25">
      <c r="A130" s="1">
        <v>5</v>
      </c>
      <c r="B130" s="1">
        <v>4</v>
      </c>
      <c r="C130" s="1"/>
      <c r="D130" s="1"/>
      <c r="E130" s="1"/>
      <c r="F130" s="1"/>
      <c r="G130" s="3"/>
      <c r="H130" s="3"/>
      <c r="I130" s="3"/>
      <c r="J130" s="7" t="s">
        <v>168</v>
      </c>
      <c r="K130" s="64">
        <f>+K131</f>
        <v>0</v>
      </c>
    </row>
    <row r="131" spans="1:11" ht="16.7" customHeight="1" x14ac:dyDescent="0.25">
      <c r="A131" s="1">
        <v>5</v>
      </c>
      <c r="B131" s="1">
        <v>4</v>
      </c>
      <c r="C131" s="1">
        <v>541</v>
      </c>
      <c r="D131" s="1"/>
      <c r="E131" s="1"/>
      <c r="F131" s="1"/>
      <c r="G131" s="3"/>
      <c r="H131" s="3"/>
      <c r="I131" s="3"/>
      <c r="J131" s="7" t="s">
        <v>169</v>
      </c>
      <c r="K131" s="64">
        <f>+K132</f>
        <v>0</v>
      </c>
    </row>
    <row r="132" spans="1:11" ht="16.7" customHeight="1" x14ac:dyDescent="0.25">
      <c r="A132" s="1">
        <v>5</v>
      </c>
      <c r="B132" s="1">
        <v>4</v>
      </c>
      <c r="C132" s="1">
        <v>541</v>
      </c>
      <c r="D132" s="1">
        <v>3</v>
      </c>
      <c r="E132" s="1"/>
      <c r="F132" s="1"/>
      <c r="G132" s="3"/>
      <c r="H132" s="3"/>
      <c r="I132" s="3"/>
      <c r="J132" s="7" t="s">
        <v>165</v>
      </c>
      <c r="K132" s="64">
        <f>+K133</f>
        <v>0</v>
      </c>
    </row>
    <row r="133" spans="1:11" ht="16.7" customHeight="1" x14ac:dyDescent="0.25">
      <c r="A133" s="1">
        <v>5</v>
      </c>
      <c r="B133" s="1">
        <v>4</v>
      </c>
      <c r="C133" s="1">
        <v>541</v>
      </c>
      <c r="D133" s="1">
        <v>3</v>
      </c>
      <c r="E133" s="1">
        <v>1</v>
      </c>
      <c r="F133" s="1"/>
      <c r="G133" s="3"/>
      <c r="H133" s="3"/>
      <c r="I133" s="3"/>
      <c r="J133" s="7" t="s">
        <v>169</v>
      </c>
      <c r="K133" s="64">
        <f>+K134</f>
        <v>0</v>
      </c>
    </row>
    <row r="134" spans="1:11" ht="19.5" customHeight="1" x14ac:dyDescent="0.25">
      <c r="A134" s="1">
        <v>5</v>
      </c>
      <c r="B134" s="1">
        <v>4</v>
      </c>
      <c r="C134" s="1">
        <v>541</v>
      </c>
      <c r="D134" s="1">
        <v>3</v>
      </c>
      <c r="E134" s="1">
        <v>1</v>
      </c>
      <c r="F134" s="1">
        <v>25</v>
      </c>
      <c r="G134" s="3" t="str">
        <f>+G129</f>
        <v>JRE</v>
      </c>
      <c r="H134" s="3" t="str">
        <f>+H129</f>
        <v>04</v>
      </c>
      <c r="I134" s="3" t="str">
        <f>+I129</f>
        <v>SGR</v>
      </c>
      <c r="J134" s="7" t="str">
        <f>+J129</f>
        <v>PLANEACIÓN PARA RESULTADOS EN LA GESTIÓN PÚBLICA</v>
      </c>
      <c r="K134" s="64">
        <v>0</v>
      </c>
    </row>
    <row r="135" spans="1:11" ht="20.25" customHeight="1" x14ac:dyDescent="0.25">
      <c r="A135" s="1">
        <v>5</v>
      </c>
      <c r="B135" s="1">
        <v>6</v>
      </c>
      <c r="C135" s="1"/>
      <c r="D135" s="1"/>
      <c r="E135" s="1"/>
      <c r="F135" s="1"/>
      <c r="G135" s="3"/>
      <c r="H135" s="3"/>
      <c r="I135" s="3"/>
      <c r="J135" s="7" t="s">
        <v>171</v>
      </c>
      <c r="K135" s="64">
        <f>+K136</f>
        <v>0</v>
      </c>
    </row>
    <row r="136" spans="1:11" x14ac:dyDescent="0.25">
      <c r="A136" s="1">
        <v>5</v>
      </c>
      <c r="B136" s="1">
        <v>6</v>
      </c>
      <c r="C136" s="1">
        <v>565</v>
      </c>
      <c r="D136" s="1"/>
      <c r="E136" s="1"/>
      <c r="F136" s="1"/>
      <c r="G136" s="3"/>
      <c r="H136" s="3"/>
      <c r="I136" s="3"/>
      <c r="J136" s="7" t="s">
        <v>172</v>
      </c>
      <c r="K136" s="64">
        <f>+K137</f>
        <v>0</v>
      </c>
    </row>
    <row r="137" spans="1:11" x14ac:dyDescent="0.25">
      <c r="A137" s="1">
        <v>5</v>
      </c>
      <c r="B137" s="1">
        <v>6</v>
      </c>
      <c r="C137" s="1">
        <v>565</v>
      </c>
      <c r="D137" s="1">
        <v>3</v>
      </c>
      <c r="E137" s="1"/>
      <c r="F137" s="1"/>
      <c r="G137" s="3"/>
      <c r="H137" s="3"/>
      <c r="I137" s="3"/>
      <c r="J137" s="7" t="s">
        <v>165</v>
      </c>
      <c r="K137" s="64">
        <f>+K138</f>
        <v>0</v>
      </c>
    </row>
    <row r="138" spans="1:11" x14ac:dyDescent="0.25">
      <c r="A138" s="1">
        <v>5</v>
      </c>
      <c r="B138" s="1">
        <v>6</v>
      </c>
      <c r="C138" s="1">
        <v>565</v>
      </c>
      <c r="D138" s="1">
        <v>3</v>
      </c>
      <c r="E138" s="1">
        <v>1</v>
      </c>
      <c r="F138" s="1"/>
      <c r="G138" s="3"/>
      <c r="H138" s="3"/>
      <c r="I138" s="3"/>
      <c r="J138" s="7" t="s">
        <v>172</v>
      </c>
      <c r="K138" s="64">
        <f>+K139</f>
        <v>0</v>
      </c>
    </row>
    <row r="139" spans="1:11" ht="19.5" customHeight="1" x14ac:dyDescent="0.25">
      <c r="A139" s="1">
        <v>5</v>
      </c>
      <c r="B139" s="1">
        <v>6</v>
      </c>
      <c r="C139" s="1">
        <v>565</v>
      </c>
      <c r="D139" s="1">
        <v>3</v>
      </c>
      <c r="E139" s="1">
        <v>1</v>
      </c>
      <c r="F139" s="1">
        <v>25</v>
      </c>
      <c r="G139" s="3" t="str">
        <f>+G134</f>
        <v>JRE</v>
      </c>
      <c r="H139" s="3" t="str">
        <f>+H134</f>
        <v>04</v>
      </c>
      <c r="I139" s="3" t="str">
        <f>+I134</f>
        <v>SGR</v>
      </c>
      <c r="J139" s="7" t="str">
        <f>+J134</f>
        <v>PLANEACIÓN PARA RESULTADOS EN LA GESTIÓN PÚBLICA</v>
      </c>
      <c r="K139" s="64">
        <v>0</v>
      </c>
    </row>
    <row r="140" spans="1:11" x14ac:dyDescent="0.25">
      <c r="A140" s="1">
        <v>6</v>
      </c>
      <c r="B140" s="1"/>
      <c r="C140" s="1"/>
      <c r="D140" s="1"/>
      <c r="E140" s="1"/>
      <c r="F140" s="1"/>
      <c r="G140" s="3"/>
      <c r="H140" s="3"/>
      <c r="I140" s="3"/>
      <c r="J140" s="7" t="s">
        <v>143</v>
      </c>
      <c r="K140" s="64">
        <v>0</v>
      </c>
    </row>
    <row r="141" spans="1:11" x14ac:dyDescent="0.25">
      <c r="A141" s="1">
        <v>6</v>
      </c>
      <c r="B141" s="1">
        <v>1</v>
      </c>
      <c r="C141" s="1"/>
      <c r="D141" s="1"/>
      <c r="E141" s="1"/>
      <c r="F141" s="1"/>
      <c r="G141" s="3"/>
      <c r="H141" s="3"/>
      <c r="I141" s="3"/>
      <c r="J141" s="7" t="s">
        <v>144</v>
      </c>
      <c r="K141" s="64">
        <v>0</v>
      </c>
    </row>
    <row r="142" spans="1:11" ht="16.7" customHeight="1" x14ac:dyDescent="0.25">
      <c r="A142" s="1">
        <v>6</v>
      </c>
      <c r="B142" s="1">
        <v>1</v>
      </c>
      <c r="C142" s="1">
        <v>612</v>
      </c>
      <c r="D142" s="1"/>
      <c r="E142" s="1"/>
      <c r="F142" s="1"/>
      <c r="G142" s="3"/>
      <c r="H142" s="3"/>
      <c r="I142" s="3"/>
      <c r="J142" s="7" t="s">
        <v>145</v>
      </c>
      <c r="K142" s="64">
        <v>0</v>
      </c>
    </row>
    <row r="143" spans="1:11" ht="16.7" customHeight="1" x14ac:dyDescent="0.25">
      <c r="A143" s="1">
        <v>6</v>
      </c>
      <c r="B143" s="1">
        <v>1</v>
      </c>
      <c r="C143" s="1">
        <v>612</v>
      </c>
      <c r="D143" s="1">
        <v>2</v>
      </c>
      <c r="E143" s="1"/>
      <c r="F143" s="1"/>
      <c r="G143" s="3"/>
      <c r="H143" s="3"/>
      <c r="I143" s="3"/>
      <c r="J143" s="7" t="s">
        <v>146</v>
      </c>
      <c r="K143" s="64">
        <v>0</v>
      </c>
    </row>
    <row r="144" spans="1:11" ht="16.7" customHeight="1" x14ac:dyDescent="0.25">
      <c r="A144" s="1">
        <v>6</v>
      </c>
      <c r="B144" s="1">
        <v>1</v>
      </c>
      <c r="C144" s="1">
        <v>612</v>
      </c>
      <c r="D144" s="1">
        <v>2</v>
      </c>
      <c r="E144" s="1">
        <v>1</v>
      </c>
      <c r="F144" s="1"/>
      <c r="G144" s="3"/>
      <c r="H144" s="3"/>
      <c r="I144" s="3"/>
      <c r="J144" s="7" t="s">
        <v>147</v>
      </c>
      <c r="K144" s="64">
        <v>0</v>
      </c>
    </row>
    <row r="145" spans="1:11" ht="16.7" customHeight="1" x14ac:dyDescent="0.25">
      <c r="A145" s="1">
        <v>6</v>
      </c>
      <c r="B145" s="1">
        <v>1</v>
      </c>
      <c r="C145" s="1">
        <v>612</v>
      </c>
      <c r="D145" s="1">
        <v>2</v>
      </c>
      <c r="E145" s="1">
        <v>1</v>
      </c>
      <c r="F145" s="1">
        <v>25</v>
      </c>
      <c r="G145" s="3"/>
      <c r="H145" s="3"/>
      <c r="I145" s="3"/>
      <c r="J145" s="7" t="s">
        <v>148</v>
      </c>
      <c r="K145" s="64">
        <v>0</v>
      </c>
    </row>
    <row r="146" spans="1:11" ht="16.7" customHeight="1" x14ac:dyDescent="0.25">
      <c r="A146" s="1">
        <v>6</v>
      </c>
      <c r="B146" s="1">
        <v>1</v>
      </c>
      <c r="C146" s="1">
        <v>612</v>
      </c>
      <c r="D146" s="1">
        <v>2</v>
      </c>
      <c r="E146" s="1">
        <v>1</v>
      </c>
      <c r="F146" s="1"/>
      <c r="G146" s="3"/>
      <c r="H146" s="3"/>
      <c r="I146" s="3"/>
      <c r="J146" s="7" t="s">
        <v>149</v>
      </c>
      <c r="K146" s="64">
        <v>0</v>
      </c>
    </row>
    <row r="147" spans="1:11" ht="16.7" customHeight="1" x14ac:dyDescent="0.25">
      <c r="A147" s="1">
        <v>6</v>
      </c>
      <c r="B147" s="1">
        <v>1</v>
      </c>
      <c r="C147" s="1">
        <v>612</v>
      </c>
      <c r="D147" s="1">
        <v>2</v>
      </c>
      <c r="E147" s="1">
        <v>1</v>
      </c>
      <c r="F147" s="1"/>
      <c r="G147" s="3"/>
      <c r="H147" s="3"/>
      <c r="I147" s="3"/>
      <c r="J147" s="7" t="s">
        <v>150</v>
      </c>
      <c r="K147" s="64">
        <v>0</v>
      </c>
    </row>
    <row r="148" spans="1:11" ht="16.7" customHeight="1" x14ac:dyDescent="0.25">
      <c r="A148" s="1">
        <v>6</v>
      </c>
      <c r="B148" s="1">
        <v>1</v>
      </c>
      <c r="C148" s="1">
        <v>612</v>
      </c>
      <c r="D148" s="1">
        <v>2</v>
      </c>
      <c r="E148" s="1">
        <v>1</v>
      </c>
      <c r="F148" s="1"/>
      <c r="G148" s="3"/>
      <c r="H148" s="3"/>
      <c r="I148" s="3"/>
      <c r="J148" s="7" t="s">
        <v>151</v>
      </c>
      <c r="K148" s="64">
        <v>0</v>
      </c>
    </row>
    <row r="149" spans="1:11" ht="16.7" customHeight="1" x14ac:dyDescent="0.25">
      <c r="A149" s="1">
        <v>6</v>
      </c>
      <c r="B149" s="1">
        <v>1</v>
      </c>
      <c r="C149" s="1">
        <v>612</v>
      </c>
      <c r="D149" s="1">
        <v>2</v>
      </c>
      <c r="E149" s="1">
        <v>1</v>
      </c>
      <c r="F149" s="1"/>
      <c r="G149" s="3"/>
      <c r="H149" s="3"/>
      <c r="I149" s="3"/>
      <c r="J149" s="7" t="s">
        <v>152</v>
      </c>
      <c r="K149" s="64">
        <v>0</v>
      </c>
    </row>
    <row r="150" spans="1:11" ht="16.7" customHeight="1" x14ac:dyDescent="0.25">
      <c r="A150" s="1">
        <v>6</v>
      </c>
      <c r="B150" s="1">
        <v>1</v>
      </c>
      <c r="C150" s="1">
        <v>612</v>
      </c>
      <c r="D150" s="1">
        <v>2</v>
      </c>
      <c r="E150" s="1">
        <v>1</v>
      </c>
      <c r="F150" s="1"/>
      <c r="G150" s="3"/>
      <c r="H150" s="3"/>
      <c r="I150" s="3"/>
      <c r="J150" s="7" t="s">
        <v>153</v>
      </c>
      <c r="K150" s="64">
        <v>0</v>
      </c>
    </row>
    <row r="151" spans="1:11" ht="16.7" customHeight="1" x14ac:dyDescent="0.25">
      <c r="A151" s="1">
        <v>6</v>
      </c>
      <c r="B151" s="1">
        <v>1</v>
      </c>
      <c r="C151" s="1">
        <v>612</v>
      </c>
      <c r="D151" s="1">
        <v>2</v>
      </c>
      <c r="E151" s="1">
        <v>1</v>
      </c>
      <c r="F151" s="1"/>
      <c r="G151" s="3"/>
      <c r="H151" s="3"/>
      <c r="I151" s="3"/>
      <c r="J151" s="7" t="s">
        <v>154</v>
      </c>
      <c r="K151" s="64">
        <v>0</v>
      </c>
    </row>
    <row r="152" spans="1:11" ht="16.7" customHeight="1" x14ac:dyDescent="0.25">
      <c r="A152" s="1">
        <v>6</v>
      </c>
      <c r="B152" s="1">
        <v>1</v>
      </c>
      <c r="C152" s="1">
        <v>612</v>
      </c>
      <c r="D152" s="1">
        <v>2</v>
      </c>
      <c r="E152" s="1">
        <v>1</v>
      </c>
      <c r="F152" s="1">
        <v>25</v>
      </c>
      <c r="G152" s="3"/>
      <c r="H152" s="3"/>
      <c r="I152" s="3"/>
      <c r="J152" s="7" t="s">
        <v>148</v>
      </c>
      <c r="K152" s="64">
        <v>0</v>
      </c>
    </row>
    <row r="153" spans="1:11" ht="16.7" customHeight="1" x14ac:dyDescent="0.25">
      <c r="A153" s="1">
        <v>6</v>
      </c>
      <c r="B153" s="1">
        <v>1</v>
      </c>
      <c r="C153" s="1">
        <v>612</v>
      </c>
      <c r="D153" s="1">
        <v>2</v>
      </c>
      <c r="E153" s="1">
        <v>1</v>
      </c>
      <c r="F153" s="1"/>
      <c r="G153" s="3"/>
      <c r="H153" s="3"/>
      <c r="I153" s="3"/>
      <c r="J153" s="7" t="s">
        <v>155</v>
      </c>
      <c r="K153" s="64">
        <v>0</v>
      </c>
    </row>
    <row r="154" spans="1:11" ht="16.7" customHeight="1" x14ac:dyDescent="0.25">
      <c r="A154" s="1">
        <v>6</v>
      </c>
      <c r="B154" s="1">
        <v>1</v>
      </c>
      <c r="C154" s="1">
        <v>612</v>
      </c>
      <c r="D154" s="1">
        <v>2</v>
      </c>
      <c r="E154" s="1">
        <v>1</v>
      </c>
      <c r="F154" s="1">
        <v>25</v>
      </c>
      <c r="G154" s="3"/>
      <c r="H154" s="3"/>
      <c r="I154" s="3"/>
      <c r="J154" s="7" t="s">
        <v>148</v>
      </c>
      <c r="K154" s="64">
        <v>0</v>
      </c>
    </row>
    <row r="155" spans="1:11" ht="16.7" customHeight="1" x14ac:dyDescent="0.25">
      <c r="A155" s="1">
        <v>6</v>
      </c>
      <c r="B155" s="1">
        <v>1</v>
      </c>
      <c r="C155" s="1">
        <v>612</v>
      </c>
      <c r="D155" s="1">
        <v>2</v>
      </c>
      <c r="E155" s="1">
        <v>1</v>
      </c>
      <c r="F155" s="1"/>
      <c r="G155" s="3"/>
      <c r="H155" s="3"/>
      <c r="I155" s="3"/>
      <c r="J155" s="7" t="s">
        <v>156</v>
      </c>
      <c r="K155" s="64">
        <v>0</v>
      </c>
    </row>
    <row r="156" spans="1:11" ht="16.7" customHeight="1" x14ac:dyDescent="0.25">
      <c r="A156" s="1">
        <v>6</v>
      </c>
      <c r="B156" s="1">
        <v>1</v>
      </c>
      <c r="C156" s="1">
        <v>612</v>
      </c>
      <c r="D156" s="1">
        <v>2</v>
      </c>
      <c r="E156" s="1">
        <v>1</v>
      </c>
      <c r="F156" s="1">
        <v>25</v>
      </c>
      <c r="G156" s="3"/>
      <c r="H156" s="3"/>
      <c r="I156" s="3"/>
      <c r="J156" s="7" t="s">
        <v>148</v>
      </c>
      <c r="K156" s="64">
        <v>0</v>
      </c>
    </row>
    <row r="157" spans="1:11" ht="16.7" customHeight="1" x14ac:dyDescent="0.25">
      <c r="A157" s="1">
        <v>6</v>
      </c>
      <c r="B157" s="1">
        <v>1</v>
      </c>
      <c r="C157" s="1">
        <v>612</v>
      </c>
      <c r="D157" s="1">
        <v>2</v>
      </c>
      <c r="E157" s="1">
        <v>1</v>
      </c>
      <c r="F157" s="1"/>
      <c r="G157" s="3"/>
      <c r="H157" s="3"/>
      <c r="I157" s="3"/>
      <c r="J157" s="7" t="s">
        <v>157</v>
      </c>
      <c r="K157" s="64">
        <v>0</v>
      </c>
    </row>
    <row r="158" spans="1:11" ht="16.7" customHeight="1" x14ac:dyDescent="0.25">
      <c r="A158" s="1">
        <v>6</v>
      </c>
      <c r="B158" s="1">
        <v>1</v>
      </c>
      <c r="C158" s="1">
        <v>612</v>
      </c>
      <c r="D158" s="1">
        <v>2</v>
      </c>
      <c r="E158" s="1">
        <v>1</v>
      </c>
      <c r="F158" s="1">
        <v>25</v>
      </c>
      <c r="G158" s="3"/>
      <c r="H158" s="3"/>
      <c r="I158" s="3"/>
      <c r="J158" s="7" t="s">
        <v>148</v>
      </c>
      <c r="K158" s="64">
        <v>0</v>
      </c>
    </row>
    <row r="159" spans="1:11" ht="16.7" customHeight="1" x14ac:dyDescent="0.25">
      <c r="A159" s="1">
        <v>6</v>
      </c>
      <c r="B159" s="1">
        <v>1</v>
      </c>
      <c r="C159" s="1">
        <v>612</v>
      </c>
      <c r="D159" s="1">
        <v>2</v>
      </c>
      <c r="E159" s="1">
        <v>2</v>
      </c>
      <c r="F159" s="1"/>
      <c r="G159" s="3"/>
      <c r="H159" s="3"/>
      <c r="I159" s="3"/>
      <c r="J159" s="7" t="s">
        <v>158</v>
      </c>
      <c r="K159" s="64">
        <v>0</v>
      </c>
    </row>
    <row r="160" spans="1:11" ht="16.7" customHeight="1" x14ac:dyDescent="0.25">
      <c r="A160" s="1">
        <v>6</v>
      </c>
      <c r="B160" s="1">
        <v>1</v>
      </c>
      <c r="C160" s="1">
        <v>612</v>
      </c>
      <c r="D160" s="1">
        <v>2</v>
      </c>
      <c r="E160" s="1">
        <v>2</v>
      </c>
      <c r="F160" s="1"/>
      <c r="G160" s="3"/>
      <c r="H160" s="3"/>
      <c r="I160" s="3"/>
      <c r="J160" s="7" t="s">
        <v>159</v>
      </c>
      <c r="K160" s="64">
        <v>0</v>
      </c>
    </row>
    <row r="161" spans="1:11" ht="16.7" customHeight="1" x14ac:dyDescent="0.25">
      <c r="A161" s="1">
        <v>6</v>
      </c>
      <c r="B161" s="1">
        <v>1</v>
      </c>
      <c r="C161" s="1">
        <v>612</v>
      </c>
      <c r="D161" s="1">
        <v>2</v>
      </c>
      <c r="E161" s="1">
        <v>2</v>
      </c>
      <c r="F161" s="1">
        <v>25</v>
      </c>
      <c r="G161" s="3"/>
      <c r="H161" s="3"/>
      <c r="I161" s="3"/>
      <c r="J161" s="7" t="s">
        <v>160</v>
      </c>
      <c r="K161" s="64">
        <v>0</v>
      </c>
    </row>
    <row r="162" spans="1:11" ht="16.7" customHeight="1" x14ac:dyDescent="0.25">
      <c r="A162" s="1">
        <v>6</v>
      </c>
      <c r="B162" s="1">
        <v>1</v>
      </c>
      <c r="C162" s="1">
        <v>614</v>
      </c>
      <c r="D162" s="1"/>
      <c r="E162" s="1"/>
      <c r="F162" s="1"/>
      <c r="G162" s="3"/>
      <c r="H162" s="3"/>
      <c r="I162" s="3"/>
      <c r="J162" s="7" t="s">
        <v>161</v>
      </c>
      <c r="K162" s="64">
        <v>0</v>
      </c>
    </row>
    <row r="163" spans="1:11" ht="16.7" customHeight="1" x14ac:dyDescent="0.25">
      <c r="A163" s="1">
        <v>6</v>
      </c>
      <c r="B163" s="1">
        <v>1</v>
      </c>
      <c r="C163" s="1">
        <v>614</v>
      </c>
      <c r="D163" s="1">
        <v>2</v>
      </c>
      <c r="E163" s="1"/>
      <c r="F163" s="1"/>
      <c r="G163" s="3"/>
      <c r="H163" s="3"/>
      <c r="I163" s="3"/>
      <c r="J163" s="7" t="s">
        <v>146</v>
      </c>
      <c r="K163" s="64">
        <v>0</v>
      </c>
    </row>
    <row r="164" spans="1:11" ht="16.7" customHeight="1" x14ac:dyDescent="0.25">
      <c r="A164" s="1">
        <v>6</v>
      </c>
      <c r="B164" s="1">
        <v>1</v>
      </c>
      <c r="C164" s="1">
        <v>614</v>
      </c>
      <c r="D164" s="1">
        <v>2</v>
      </c>
      <c r="E164" s="1">
        <v>1</v>
      </c>
      <c r="F164" s="1"/>
      <c r="G164" s="3"/>
      <c r="H164" s="3"/>
      <c r="I164" s="3"/>
      <c r="J164" s="7" t="s">
        <v>174</v>
      </c>
      <c r="K164" s="64">
        <v>0</v>
      </c>
    </row>
    <row r="165" spans="1:11" ht="16.7" customHeight="1" x14ac:dyDescent="0.25">
      <c r="A165" s="1">
        <v>6</v>
      </c>
      <c r="B165" s="1">
        <v>1</v>
      </c>
      <c r="C165" s="1">
        <v>614</v>
      </c>
      <c r="D165" s="1">
        <v>2</v>
      </c>
      <c r="E165" s="1">
        <v>1</v>
      </c>
      <c r="F165" s="1"/>
      <c r="G165" s="3"/>
      <c r="H165" s="3"/>
      <c r="I165" s="3"/>
      <c r="J165" s="7" t="s">
        <v>175</v>
      </c>
      <c r="K165" s="64">
        <v>0</v>
      </c>
    </row>
    <row r="166" spans="1:11" ht="16.7" customHeight="1" x14ac:dyDescent="0.25">
      <c r="A166" s="1">
        <v>6</v>
      </c>
      <c r="B166" s="1">
        <v>1</v>
      </c>
      <c r="C166" s="1">
        <v>614</v>
      </c>
      <c r="D166" s="1">
        <v>2</v>
      </c>
      <c r="E166" s="1">
        <v>1</v>
      </c>
      <c r="F166" s="1">
        <v>25</v>
      </c>
      <c r="G166" s="3"/>
      <c r="H166" s="3"/>
      <c r="I166" s="3"/>
      <c r="J166" s="7" t="s">
        <v>176</v>
      </c>
      <c r="K166" s="64">
        <v>0</v>
      </c>
    </row>
    <row r="167" spans="1:11" ht="16.7" customHeight="1" x14ac:dyDescent="0.25">
      <c r="A167" s="1">
        <v>6</v>
      </c>
      <c r="B167" s="1">
        <v>1</v>
      </c>
      <c r="C167" s="1">
        <v>614</v>
      </c>
      <c r="D167" s="1">
        <v>2</v>
      </c>
      <c r="E167" s="1">
        <v>2</v>
      </c>
      <c r="F167" s="1"/>
      <c r="G167" s="3"/>
      <c r="H167" s="3"/>
      <c r="I167" s="3"/>
      <c r="J167" s="7" t="s">
        <v>177</v>
      </c>
      <c r="K167" s="64">
        <v>0</v>
      </c>
    </row>
    <row r="168" spans="1:11" ht="16.7" customHeight="1" x14ac:dyDescent="0.25">
      <c r="A168" s="1">
        <v>6</v>
      </c>
      <c r="B168" s="1">
        <v>1</v>
      </c>
      <c r="C168" s="1">
        <v>614</v>
      </c>
      <c r="D168" s="1">
        <v>2</v>
      </c>
      <c r="E168" s="1">
        <v>2</v>
      </c>
      <c r="F168" s="1">
        <v>25</v>
      </c>
      <c r="G168" s="3"/>
      <c r="H168" s="3"/>
      <c r="I168" s="3"/>
      <c r="J168" s="7" t="s">
        <v>178</v>
      </c>
      <c r="K168" s="64">
        <v>0</v>
      </c>
    </row>
    <row r="169" spans="1:11" ht="16.7" customHeight="1" x14ac:dyDescent="0.25">
      <c r="A169" s="1">
        <v>6</v>
      </c>
      <c r="B169" s="1">
        <v>1</v>
      </c>
      <c r="C169" s="1">
        <v>614</v>
      </c>
      <c r="D169" s="1">
        <v>2</v>
      </c>
      <c r="E169" s="1">
        <v>2</v>
      </c>
      <c r="F169" s="1"/>
      <c r="G169" s="3"/>
      <c r="H169" s="3"/>
      <c r="I169" s="3"/>
      <c r="J169" s="7" t="s">
        <v>179</v>
      </c>
      <c r="K169" s="64">
        <v>0</v>
      </c>
    </row>
    <row r="170" spans="1:11" ht="16.7" customHeight="1" x14ac:dyDescent="0.25">
      <c r="A170" s="1">
        <v>6</v>
      </c>
      <c r="B170" s="1">
        <v>1</v>
      </c>
      <c r="C170" s="1">
        <v>614</v>
      </c>
      <c r="D170" s="1">
        <v>2</v>
      </c>
      <c r="E170" s="1">
        <v>2</v>
      </c>
      <c r="F170" s="1">
        <v>25</v>
      </c>
      <c r="G170" s="3"/>
      <c r="H170" s="3"/>
      <c r="I170" s="3"/>
      <c r="J170" s="7" t="s">
        <v>178</v>
      </c>
      <c r="K170" s="64">
        <v>0</v>
      </c>
    </row>
    <row r="171" spans="1:11" ht="16.7" customHeight="1" x14ac:dyDescent="0.25">
      <c r="A171" s="1">
        <v>6</v>
      </c>
      <c r="B171" s="1">
        <v>1</v>
      </c>
      <c r="C171" s="1">
        <v>614</v>
      </c>
      <c r="D171" s="1">
        <v>2</v>
      </c>
      <c r="E171" s="1">
        <v>2</v>
      </c>
      <c r="F171" s="1"/>
      <c r="G171" s="3"/>
      <c r="H171" s="3"/>
      <c r="I171" s="3"/>
      <c r="J171" s="7" t="s">
        <v>180</v>
      </c>
      <c r="K171" s="64">
        <v>0</v>
      </c>
    </row>
    <row r="172" spans="1:11" ht="16.7" customHeight="1" x14ac:dyDescent="0.25">
      <c r="A172" s="1">
        <v>6</v>
      </c>
      <c r="B172" s="1">
        <v>1</v>
      </c>
      <c r="C172" s="1">
        <v>614</v>
      </c>
      <c r="D172" s="1">
        <v>2</v>
      </c>
      <c r="E172" s="1">
        <v>2</v>
      </c>
      <c r="F172" s="1">
        <v>25</v>
      </c>
      <c r="G172" s="3"/>
      <c r="H172" s="3"/>
      <c r="I172" s="3"/>
      <c r="J172" s="7" t="s">
        <v>178</v>
      </c>
      <c r="K172" s="64">
        <v>0</v>
      </c>
    </row>
    <row r="173" spans="1:11" ht="16.7" customHeight="1" x14ac:dyDescent="0.25">
      <c r="A173" s="1"/>
      <c r="B173" s="1"/>
      <c r="C173" s="1"/>
      <c r="D173" s="1"/>
      <c r="E173" s="1"/>
      <c r="F173" s="1"/>
      <c r="G173" s="3"/>
      <c r="H173" s="3"/>
      <c r="I173" s="3"/>
      <c r="J173" s="7"/>
      <c r="K173" s="64"/>
    </row>
  </sheetData>
  <mergeCells count="4">
    <mergeCell ref="A1:K1"/>
    <mergeCell ref="A2:K2"/>
    <mergeCell ref="A3:K3"/>
    <mergeCell ref="G6:I6"/>
  </mergeCells>
  <pageMargins left="0.39370078740157483" right="0.35433070866141736" top="0.47244094488188981" bottom="0.59055118110236227" header="0.31496062992125984" footer="0.31496062992125984"/>
  <pageSetup orientation="landscape" r:id="rId1"/>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4CA8B-849C-4E80-8388-C5F860D20445}">
  <sheetPr>
    <tabColor theme="9" tint="0.39997558519241921"/>
    <pageSetUpPr fitToPage="1"/>
  </sheetPr>
  <dimension ref="A1:M27"/>
  <sheetViews>
    <sheetView view="pageLayout" topLeftCell="A10" zoomScaleNormal="100" workbookViewId="0">
      <selection activeCell="G30" sqref="G30"/>
    </sheetView>
  </sheetViews>
  <sheetFormatPr baseColWidth="10" defaultRowHeight="15" x14ac:dyDescent="0.25"/>
  <cols>
    <col min="1" max="1" width="24.7109375" customWidth="1"/>
    <col min="2" max="3" width="9.7109375" customWidth="1"/>
    <col min="4" max="4" width="7" customWidth="1"/>
    <col min="5" max="5" width="12.42578125" customWidth="1"/>
    <col min="6" max="6" width="11.28515625" customWidth="1"/>
    <col min="7" max="7" width="9.28515625" customWidth="1"/>
    <col min="8" max="8" width="11.85546875" customWidth="1"/>
    <col min="9" max="9" width="14.28515625" customWidth="1"/>
    <col min="10" max="10" width="10.140625" customWidth="1"/>
    <col min="11" max="11" width="14.28515625" customWidth="1"/>
    <col min="12" max="12" width="12.7109375" customWidth="1"/>
    <col min="13" max="13" width="14.28515625" customWidth="1"/>
  </cols>
  <sheetData>
    <row r="1" spans="1:13" x14ac:dyDescent="0.25">
      <c r="A1" s="347" t="str">
        <f>+'PLANT. ORGANO CONTROL'!A1</f>
        <v>MUNICIPIO DE JUAN R. ESCUDERO, GRO.</v>
      </c>
      <c r="B1" s="347"/>
      <c r="C1" s="347"/>
      <c r="D1" s="347"/>
      <c r="E1" s="347"/>
      <c r="F1" s="347"/>
      <c r="G1" s="347"/>
      <c r="H1" s="347"/>
      <c r="I1" s="347"/>
      <c r="J1" s="347"/>
      <c r="K1" s="347"/>
      <c r="L1" s="347"/>
      <c r="M1" s="347"/>
    </row>
    <row r="2" spans="1:13" x14ac:dyDescent="0.25">
      <c r="A2" s="347" t="str">
        <f>+'PLANT. ORGANO CONTROL'!A2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79</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229</v>
      </c>
      <c r="B9" s="2">
        <v>0</v>
      </c>
      <c r="C9" s="2">
        <v>1</v>
      </c>
      <c r="D9" s="2">
        <f>SUM(B9:C9)</f>
        <v>1</v>
      </c>
      <c r="E9" s="63">
        <v>8193.68</v>
      </c>
      <c r="F9" s="63">
        <v>0</v>
      </c>
      <c r="G9" s="63">
        <v>0</v>
      </c>
      <c r="H9" s="30">
        <f>+D9*E9*12</f>
        <v>98324.160000000003</v>
      </c>
      <c r="I9" s="30">
        <f>+F9*12</f>
        <v>0</v>
      </c>
      <c r="J9" s="30">
        <f>+G9*12</f>
        <v>0</v>
      </c>
      <c r="K9" s="30">
        <f>SUM(H9:J9)</f>
        <v>98324.160000000003</v>
      </c>
      <c r="L9" s="63">
        <v>0</v>
      </c>
      <c r="M9" s="63">
        <f>+K9/360*'RESUMEN POR AREA'!Z83</f>
        <v>8193.68</v>
      </c>
    </row>
    <row r="10" spans="1:13" ht="26.25" x14ac:dyDescent="0.25">
      <c r="A10" s="7" t="s">
        <v>983</v>
      </c>
      <c r="B10" s="2">
        <v>0</v>
      </c>
      <c r="C10" s="2">
        <v>1</v>
      </c>
      <c r="D10" s="2">
        <f t="shared" ref="D10:D12" si="0">SUM(B10:C10)</f>
        <v>1</v>
      </c>
      <c r="E10" s="63">
        <v>9747.6200000000008</v>
      </c>
      <c r="F10" s="63">
        <v>0</v>
      </c>
      <c r="G10" s="63">
        <v>0</v>
      </c>
      <c r="H10" s="30">
        <f t="shared" ref="H10:H12" si="1">+D10*E10*12</f>
        <v>116971.44</v>
      </c>
      <c r="I10" s="30">
        <f t="shared" ref="I10:I12" si="2">+F10*12</f>
        <v>0</v>
      </c>
      <c r="J10" s="30">
        <f t="shared" ref="J10:J12" si="3">+G10*12</f>
        <v>0</v>
      </c>
      <c r="K10" s="30">
        <f t="shared" ref="K10:K12" si="4">SUM(H10:J10)</f>
        <v>116971.44</v>
      </c>
      <c r="L10" s="63">
        <v>0</v>
      </c>
      <c r="M10" s="63">
        <f>+K10/360*'RESUMEN POR AREA'!Z83</f>
        <v>9747.619999999999</v>
      </c>
    </row>
    <row r="11" spans="1:13" x14ac:dyDescent="0.25">
      <c r="A11" s="7" t="s">
        <v>949</v>
      </c>
      <c r="B11" s="3">
        <v>0</v>
      </c>
      <c r="C11" s="3">
        <v>1</v>
      </c>
      <c r="D11" s="2">
        <f t="shared" si="0"/>
        <v>1</v>
      </c>
      <c r="E11" s="63">
        <v>8193.68</v>
      </c>
      <c r="F11" s="63">
        <v>0</v>
      </c>
      <c r="G11" s="63">
        <v>0</v>
      </c>
      <c r="H11" s="30">
        <f t="shared" si="1"/>
        <v>98324.160000000003</v>
      </c>
      <c r="I11" s="30">
        <f t="shared" si="2"/>
        <v>0</v>
      </c>
      <c r="J11" s="30">
        <f t="shared" si="3"/>
        <v>0</v>
      </c>
      <c r="K11" s="30">
        <f t="shared" si="4"/>
        <v>98324.160000000003</v>
      </c>
      <c r="L11" s="63">
        <v>0</v>
      </c>
      <c r="M11" s="63">
        <f>+K11/360*'RESUMEN POR AREA'!Z83</f>
        <v>8193.68</v>
      </c>
    </row>
    <row r="12" spans="1:13" x14ac:dyDescent="0.25">
      <c r="A12" s="7" t="s">
        <v>14</v>
      </c>
      <c r="B12" s="3">
        <v>0</v>
      </c>
      <c r="C12" s="3">
        <v>1</v>
      </c>
      <c r="D12" s="2">
        <f t="shared" si="0"/>
        <v>1</v>
      </c>
      <c r="E12" s="63">
        <v>8193.68</v>
      </c>
      <c r="F12" s="63">
        <v>0</v>
      </c>
      <c r="G12" s="63">
        <v>0</v>
      </c>
      <c r="H12" s="30">
        <f t="shared" si="1"/>
        <v>98324.160000000003</v>
      </c>
      <c r="I12" s="30">
        <f t="shared" si="2"/>
        <v>0</v>
      </c>
      <c r="J12" s="30">
        <f t="shared" si="3"/>
        <v>0</v>
      </c>
      <c r="K12" s="30">
        <f t="shared" si="4"/>
        <v>98324.160000000003</v>
      </c>
      <c r="L12" s="63">
        <v>0</v>
      </c>
      <c r="M12" s="63">
        <f>+K12/360*'RESUMEN POR AREA'!Z83</f>
        <v>8193.68</v>
      </c>
    </row>
    <row r="13" spans="1:13" x14ac:dyDescent="0.25">
      <c r="A13" s="7"/>
      <c r="B13" s="3"/>
      <c r="C13" s="3"/>
      <c r="D13" s="2"/>
      <c r="E13" s="64"/>
      <c r="F13" s="64"/>
      <c r="G13" s="64"/>
      <c r="H13" s="63"/>
      <c r="I13" s="63"/>
      <c r="J13" s="63"/>
      <c r="K13" s="63"/>
      <c r="L13" s="64"/>
      <c r="M13" s="63"/>
    </row>
    <row r="14" spans="1:13" x14ac:dyDescent="0.25">
      <c r="A14" s="7"/>
      <c r="B14" s="3"/>
      <c r="C14" s="3"/>
      <c r="D14" s="2"/>
      <c r="E14" s="64"/>
      <c r="F14" s="64"/>
      <c r="G14" s="64"/>
      <c r="H14" s="63"/>
      <c r="I14" s="63"/>
      <c r="J14" s="63"/>
      <c r="K14" s="63"/>
      <c r="L14" s="64"/>
      <c r="M14" s="63"/>
    </row>
    <row r="15" spans="1:13" x14ac:dyDescent="0.25">
      <c r="A15" s="7"/>
      <c r="B15" s="3"/>
      <c r="C15" s="3"/>
      <c r="D15" s="2"/>
      <c r="E15" s="64"/>
      <c r="F15" s="64"/>
      <c r="G15" s="64"/>
      <c r="H15" s="63"/>
      <c r="I15" s="63"/>
      <c r="J15" s="63"/>
      <c r="K15" s="63"/>
      <c r="L15" s="64"/>
      <c r="M15" s="63"/>
    </row>
    <row r="16" spans="1:13" ht="32.450000000000003" customHeight="1" x14ac:dyDescent="0.25">
      <c r="A16" s="7"/>
      <c r="B16" s="3"/>
      <c r="C16" s="3"/>
      <c r="D16" s="2"/>
      <c r="E16" s="64"/>
      <c r="F16" s="64"/>
      <c r="G16" s="64"/>
      <c r="H16" s="63"/>
      <c r="I16" s="63"/>
      <c r="J16" s="63"/>
      <c r="K16" s="63"/>
      <c r="L16" s="64"/>
      <c r="M16" s="63"/>
    </row>
    <row r="17" spans="1:13" x14ac:dyDescent="0.25">
      <c r="A17" s="1"/>
      <c r="B17" s="3"/>
      <c r="C17" s="3"/>
      <c r="D17" s="3"/>
      <c r="E17" s="64"/>
      <c r="F17" s="64"/>
      <c r="G17" s="64"/>
      <c r="H17" s="64"/>
      <c r="I17" s="64"/>
      <c r="J17" s="64"/>
      <c r="K17" s="64"/>
      <c r="L17" s="64"/>
      <c r="M17" s="64"/>
    </row>
    <row r="18" spans="1:13" x14ac:dyDescent="0.25">
      <c r="A18" s="1"/>
      <c r="B18" s="3">
        <f>SUM(B9:B17)</f>
        <v>0</v>
      </c>
      <c r="C18" s="3">
        <f>SUM(C9:C17)</f>
        <v>4</v>
      </c>
      <c r="D18" s="3">
        <f>SUM(D9:D17)</f>
        <v>4</v>
      </c>
      <c r="E18" s="64">
        <f t="shared" ref="E18:M18" si="5">SUM(E9:E16)</f>
        <v>34328.660000000003</v>
      </c>
      <c r="F18" s="64">
        <f t="shared" si="5"/>
        <v>0</v>
      </c>
      <c r="G18" s="64">
        <f t="shared" si="5"/>
        <v>0</v>
      </c>
      <c r="H18" s="64">
        <f t="shared" si="5"/>
        <v>411943.92000000004</v>
      </c>
      <c r="I18" s="64">
        <f t="shared" si="5"/>
        <v>0</v>
      </c>
      <c r="J18" s="64">
        <f t="shared" si="5"/>
        <v>0</v>
      </c>
      <c r="K18" s="64">
        <f t="shared" si="5"/>
        <v>411943.92000000004</v>
      </c>
      <c r="L18" s="64">
        <f t="shared" si="5"/>
        <v>0</v>
      </c>
      <c r="M18" s="64">
        <f t="shared" si="5"/>
        <v>34328.660000000003</v>
      </c>
    </row>
    <row r="22" spans="1:13" x14ac:dyDescent="0.25">
      <c r="A22" s="348"/>
      <c r="B22" s="348"/>
      <c r="C22" s="348"/>
      <c r="D22" s="348"/>
      <c r="E22" s="348"/>
      <c r="F22" s="348"/>
      <c r="G22" s="348"/>
      <c r="H22" s="348"/>
      <c r="I22" s="23"/>
      <c r="J22" s="23"/>
      <c r="K22" s="348"/>
      <c r="L22" s="348"/>
      <c r="M22" s="348"/>
    </row>
    <row r="25" spans="1:13" x14ac:dyDescent="0.25">
      <c r="A25" s="348"/>
      <c r="B25" s="348"/>
      <c r="C25" s="348"/>
      <c r="D25" s="348"/>
      <c r="E25" s="348"/>
      <c r="F25" s="348"/>
      <c r="G25" s="348"/>
      <c r="H25" s="348"/>
      <c r="I25" s="23"/>
      <c r="J25" s="23"/>
      <c r="K25" s="348"/>
      <c r="L25" s="348"/>
      <c r="M25" s="348"/>
    </row>
    <row r="26" spans="1:13" x14ac:dyDescent="0.25">
      <c r="A26" s="348"/>
      <c r="B26" s="348"/>
      <c r="C26" s="348"/>
      <c r="D26" s="348"/>
      <c r="E26" s="348"/>
      <c r="F26" s="348"/>
      <c r="G26" s="348"/>
      <c r="H26" s="348"/>
      <c r="I26" s="23"/>
      <c r="J26" s="23"/>
      <c r="K26" s="348"/>
      <c r="L26" s="348"/>
      <c r="M26" s="348"/>
    </row>
    <row r="27" spans="1:13" x14ac:dyDescent="0.25">
      <c r="A27" s="348"/>
      <c r="B27" s="348"/>
      <c r="C27" s="348"/>
      <c r="D27" s="348"/>
      <c r="E27" s="348"/>
      <c r="F27" s="348"/>
      <c r="G27" s="348"/>
      <c r="H27" s="348"/>
      <c r="I27" s="23"/>
      <c r="J27" s="23"/>
      <c r="K27" s="348"/>
      <c r="L27" s="348"/>
      <c r="M27" s="348"/>
    </row>
  </sheetData>
  <mergeCells count="23">
    <mergeCell ref="A26:D26"/>
    <mergeCell ref="E26:H26"/>
    <mergeCell ref="K26:M26"/>
    <mergeCell ref="A27:D27"/>
    <mergeCell ref="E27:H27"/>
    <mergeCell ref="K27:M27"/>
    <mergeCell ref="A22:D22"/>
    <mergeCell ref="E22:H22"/>
    <mergeCell ref="K22:M22"/>
    <mergeCell ref="A25:D25"/>
    <mergeCell ref="E25:H25"/>
    <mergeCell ref="K25:M25"/>
    <mergeCell ref="M7:M8"/>
    <mergeCell ref="A1:M1"/>
    <mergeCell ref="A2:M2"/>
    <mergeCell ref="A3:M3"/>
    <mergeCell ref="A4:M4"/>
    <mergeCell ref="A5:M5"/>
    <mergeCell ref="A7:A8"/>
    <mergeCell ref="B7:D7"/>
    <mergeCell ref="E7:G7"/>
    <mergeCell ref="H7:K7"/>
    <mergeCell ref="L7:L8"/>
  </mergeCells>
  <pageMargins left="0.41666666666666669" right="0.41666666666666669" top="0.48958333333333331" bottom="0.61458333333333337" header="0.3" footer="0.3"/>
  <pageSetup paperSize="121" scale="80" fitToHeight="0" orientation="landscape" r:id="rId1"/>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0277D7-8DD0-49E0-A386-CB628177D07D}">
  <dimension ref="A1:K191"/>
  <sheetViews>
    <sheetView showRuler="0" view="pageLayout" topLeftCell="A186" zoomScale="136" zoomScaleNormal="100" zoomScalePageLayoutView="136" workbookViewId="0">
      <selection activeCell="J198" sqref="J198"/>
    </sheetView>
  </sheetViews>
  <sheetFormatPr baseColWidth="10" defaultRowHeight="15" x14ac:dyDescent="0.25"/>
  <cols>
    <col min="1" max="2" width="4.28515625" customWidth="1"/>
    <col min="3" max="5" width="4.7109375" customWidth="1"/>
    <col min="6" max="6" width="4.42578125" customWidth="1"/>
    <col min="7" max="7" width="3.5703125" customWidth="1"/>
    <col min="8" max="8" width="2.85546875" customWidth="1"/>
    <col min="9" max="9" width="4.28515625" customWidth="1"/>
    <col min="10" max="10" width="74.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COMUNA'!A2</f>
        <v>PRESUPUESTO DE EGRESOS PARA EL EJERCICIO FISCAL 2025</v>
      </c>
      <c r="B2" s="347"/>
      <c r="C2" s="347"/>
      <c r="D2" s="347"/>
      <c r="E2" s="347"/>
      <c r="F2" s="347"/>
      <c r="G2" s="347"/>
      <c r="H2" s="347"/>
      <c r="I2" s="347"/>
      <c r="J2" s="347"/>
      <c r="K2" s="347"/>
    </row>
    <row r="3" spans="1:11" x14ac:dyDescent="0.25">
      <c r="A3" s="347" t="str">
        <f>+'PPTO COMUNA'!A3</f>
        <v>PRESUPUESTO DE EGRESOS CLASIFICADO POR OBJETO DEL GASTO</v>
      </c>
      <c r="B3" s="347"/>
      <c r="C3" s="347"/>
      <c r="D3" s="347"/>
      <c r="E3" s="347"/>
      <c r="F3" s="347"/>
      <c r="G3" s="347"/>
      <c r="H3" s="347"/>
      <c r="I3" s="347"/>
      <c r="J3" s="347"/>
      <c r="K3" s="347"/>
    </row>
    <row r="5" spans="1:11" x14ac:dyDescent="0.25">
      <c r="A5" s="24" t="str">
        <f>+'PLANT. TESORERIA MUNICIPAL'!A5:M5</f>
        <v>UNIDAD ADMINISTRATIVA: TESORERIA MUNICIPAL</v>
      </c>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+K8+K33+K86+K129+K135+K151+K174</f>
        <v>12449458.949999999</v>
      </c>
    </row>
    <row r="8" spans="1:11" x14ac:dyDescent="0.25">
      <c r="A8" s="15">
        <v>1</v>
      </c>
      <c r="B8" s="15"/>
      <c r="C8" s="15"/>
      <c r="D8" s="15"/>
      <c r="E8" s="15"/>
      <c r="F8" s="15"/>
      <c r="G8" s="15"/>
      <c r="H8" s="15"/>
      <c r="I8" s="15"/>
      <c r="J8" s="6" t="s">
        <v>91</v>
      </c>
      <c r="K8" s="4">
        <f>+K9+K14+K19+K28+K24</f>
        <v>1612476.92</v>
      </c>
    </row>
    <row r="9" spans="1:11" x14ac:dyDescent="0.25">
      <c r="A9" s="1">
        <v>1</v>
      </c>
      <c r="B9" s="1">
        <v>1</v>
      </c>
      <c r="C9" s="1"/>
      <c r="D9" s="1"/>
      <c r="E9" s="1"/>
      <c r="F9" s="1"/>
      <c r="G9" s="1"/>
      <c r="H9" s="1"/>
      <c r="I9" s="1"/>
      <c r="J9" s="7" t="s">
        <v>92</v>
      </c>
      <c r="K9" s="5">
        <f>+K10</f>
        <v>1347931.2</v>
      </c>
    </row>
    <row r="10" spans="1:11" x14ac:dyDescent="0.25">
      <c r="A10" s="1">
        <v>1</v>
      </c>
      <c r="B10" s="1">
        <v>1</v>
      </c>
      <c r="C10" s="1">
        <v>113</v>
      </c>
      <c r="D10" s="1"/>
      <c r="E10" s="1"/>
      <c r="F10" s="1"/>
      <c r="G10" s="1"/>
      <c r="H10" s="1"/>
      <c r="I10" s="1"/>
      <c r="J10" s="7" t="s">
        <v>93</v>
      </c>
      <c r="K10" s="5">
        <f>+K11</f>
        <v>1347931.2</v>
      </c>
    </row>
    <row r="11" spans="1:11" x14ac:dyDescent="0.25">
      <c r="A11" s="1">
        <v>1</v>
      </c>
      <c r="B11" s="1">
        <v>1</v>
      </c>
      <c r="C11" s="1">
        <v>113</v>
      </c>
      <c r="D11" s="1">
        <v>1</v>
      </c>
      <c r="E11" s="1"/>
      <c r="F11" s="1"/>
      <c r="G11" s="1"/>
      <c r="H11" s="1"/>
      <c r="I11" s="1"/>
      <c r="J11" s="7" t="s">
        <v>94</v>
      </c>
      <c r="K11" s="5">
        <f>+K12</f>
        <v>1347931.2</v>
      </c>
    </row>
    <row r="12" spans="1:11" x14ac:dyDescent="0.25">
      <c r="A12" s="1">
        <v>1</v>
      </c>
      <c r="B12" s="1">
        <v>1</v>
      </c>
      <c r="C12" s="1">
        <v>113</v>
      </c>
      <c r="D12" s="1">
        <v>1</v>
      </c>
      <c r="E12" s="1">
        <v>1</v>
      </c>
      <c r="F12" s="1"/>
      <c r="G12" s="1"/>
      <c r="H12" s="1"/>
      <c r="I12" s="1"/>
      <c r="J12" s="7" t="s">
        <v>95</v>
      </c>
      <c r="K12" s="5">
        <f>SUM(K13:K13)</f>
        <v>1347931.2</v>
      </c>
    </row>
    <row r="13" spans="1:11" x14ac:dyDescent="0.25">
      <c r="A13" s="1">
        <v>1</v>
      </c>
      <c r="B13" s="1">
        <v>1</v>
      </c>
      <c r="C13" s="1">
        <v>113</v>
      </c>
      <c r="D13" s="1">
        <v>1</v>
      </c>
      <c r="E13" s="1">
        <v>1</v>
      </c>
      <c r="F13" s="1">
        <v>15</v>
      </c>
      <c r="G13" s="3" t="s">
        <v>1003</v>
      </c>
      <c r="H13" s="25" t="s">
        <v>233</v>
      </c>
      <c r="I13" s="3" t="s">
        <v>1019</v>
      </c>
      <c r="J13" s="231" t="s">
        <v>1020</v>
      </c>
      <c r="K13" s="5">
        <f>+'PLANT. TESORERIA MUNICIPAL'!$K$18</f>
        <v>1347931.2</v>
      </c>
    </row>
    <row r="14" spans="1:11" x14ac:dyDescent="0.25">
      <c r="A14" s="1">
        <v>1</v>
      </c>
      <c r="B14" s="1">
        <v>3</v>
      </c>
      <c r="C14" s="1"/>
      <c r="D14" s="1"/>
      <c r="E14" s="1"/>
      <c r="F14" s="1"/>
      <c r="G14" s="1"/>
      <c r="H14" s="1"/>
      <c r="I14" s="1"/>
      <c r="J14" s="7" t="s">
        <v>96</v>
      </c>
      <c r="K14" s="5">
        <f>+K15</f>
        <v>112327.6</v>
      </c>
    </row>
    <row r="15" spans="1:11" x14ac:dyDescent="0.25">
      <c r="A15" s="1">
        <v>1</v>
      </c>
      <c r="B15" s="1">
        <v>3</v>
      </c>
      <c r="C15" s="1">
        <v>132</v>
      </c>
      <c r="D15" s="1"/>
      <c r="E15" s="1"/>
      <c r="F15" s="1"/>
      <c r="G15" s="1"/>
      <c r="H15" s="1"/>
      <c r="I15" s="1"/>
      <c r="J15" s="7" t="s">
        <v>97</v>
      </c>
      <c r="K15" s="5">
        <f>+K16</f>
        <v>112327.6</v>
      </c>
    </row>
    <row r="16" spans="1:11" x14ac:dyDescent="0.25">
      <c r="A16" s="1">
        <v>1</v>
      </c>
      <c r="B16" s="1">
        <v>3</v>
      </c>
      <c r="C16" s="1">
        <v>132</v>
      </c>
      <c r="D16" s="1">
        <v>1</v>
      </c>
      <c r="E16" s="1"/>
      <c r="F16" s="1"/>
      <c r="G16" s="1"/>
      <c r="H16" s="1"/>
      <c r="I16" s="1"/>
      <c r="J16" s="7" t="s">
        <v>94</v>
      </c>
      <c r="K16" s="5">
        <f>+K17</f>
        <v>112327.6</v>
      </c>
    </row>
    <row r="17" spans="1:11" x14ac:dyDescent="0.25">
      <c r="A17" s="1">
        <v>1</v>
      </c>
      <c r="B17" s="1">
        <v>3</v>
      </c>
      <c r="C17" s="1">
        <v>132</v>
      </c>
      <c r="D17" s="1">
        <v>1</v>
      </c>
      <c r="E17" s="1">
        <v>1</v>
      </c>
      <c r="F17" s="1"/>
      <c r="G17" s="1"/>
      <c r="H17" s="1"/>
      <c r="I17" s="1"/>
      <c r="J17" s="7" t="s">
        <v>5</v>
      </c>
      <c r="K17" s="5">
        <f>SUM(K18:K18)</f>
        <v>112327.6</v>
      </c>
    </row>
    <row r="18" spans="1:11" ht="17.25" customHeight="1" x14ac:dyDescent="0.25">
      <c r="A18" s="1">
        <v>1</v>
      </c>
      <c r="B18" s="1">
        <v>3</v>
      </c>
      <c r="C18" s="1">
        <v>132</v>
      </c>
      <c r="D18" s="1">
        <v>1</v>
      </c>
      <c r="E18" s="1">
        <v>1</v>
      </c>
      <c r="F18" s="1">
        <v>15</v>
      </c>
      <c r="G18" s="3" t="str">
        <f>+G13</f>
        <v>JRE</v>
      </c>
      <c r="H18" s="3" t="str">
        <f>+H13</f>
        <v>05</v>
      </c>
      <c r="I18" s="3" t="str">
        <f>+I13</f>
        <v>TES</v>
      </c>
      <c r="J18" s="7" t="str">
        <f>+J13</f>
        <v>ADMINISTRACIÓN OPTIMA DE LOS RECURSOS</v>
      </c>
      <c r="K18" s="5">
        <f>+'PLANT. TESORERIA MUNICIPAL'!$M$18</f>
        <v>112327.6</v>
      </c>
    </row>
    <row r="19" spans="1:11" x14ac:dyDescent="0.25">
      <c r="A19" s="1">
        <v>1</v>
      </c>
      <c r="B19" s="1">
        <v>5</v>
      </c>
      <c r="C19" s="1"/>
      <c r="D19" s="1"/>
      <c r="E19" s="1"/>
      <c r="F19" s="1"/>
      <c r="G19" s="1"/>
      <c r="H19" s="1"/>
      <c r="I19" s="1"/>
      <c r="J19" s="7" t="s">
        <v>98</v>
      </c>
      <c r="K19" s="5">
        <f>+K20</f>
        <v>50000</v>
      </c>
    </row>
    <row r="20" spans="1:11" x14ac:dyDescent="0.25">
      <c r="A20" s="1">
        <v>1</v>
      </c>
      <c r="B20" s="1">
        <v>5</v>
      </c>
      <c r="C20" s="1">
        <v>152</v>
      </c>
      <c r="D20" s="1"/>
      <c r="E20" s="1"/>
      <c r="F20" s="1"/>
      <c r="G20" s="1"/>
      <c r="H20" s="1"/>
      <c r="I20" s="1"/>
      <c r="J20" s="7" t="s">
        <v>99</v>
      </c>
      <c r="K20" s="5">
        <f>+K21</f>
        <v>50000</v>
      </c>
    </row>
    <row r="21" spans="1:11" x14ac:dyDescent="0.25">
      <c r="A21" s="1">
        <v>1</v>
      </c>
      <c r="B21" s="1">
        <v>5</v>
      </c>
      <c r="C21" s="1">
        <v>152</v>
      </c>
      <c r="D21" s="1">
        <v>1</v>
      </c>
      <c r="E21" s="1"/>
      <c r="F21" s="1"/>
      <c r="G21" s="1"/>
      <c r="H21" s="1"/>
      <c r="I21" s="1"/>
      <c r="J21" s="7" t="s">
        <v>94</v>
      </c>
      <c r="K21" s="5">
        <f>+K22</f>
        <v>50000</v>
      </c>
    </row>
    <row r="22" spans="1:11" x14ac:dyDescent="0.25">
      <c r="A22" s="1">
        <v>1</v>
      </c>
      <c r="B22" s="1">
        <v>5</v>
      </c>
      <c r="C22" s="1">
        <v>152</v>
      </c>
      <c r="D22" s="1">
        <v>1</v>
      </c>
      <c r="E22" s="1">
        <v>1</v>
      </c>
      <c r="F22" s="1"/>
      <c r="G22" s="1"/>
      <c r="H22" s="1"/>
      <c r="I22" s="1"/>
      <c r="J22" s="7" t="s">
        <v>100</v>
      </c>
      <c r="K22" s="5">
        <f>SUM(K23:K23)</f>
        <v>50000</v>
      </c>
    </row>
    <row r="23" spans="1:11" ht="16.5" customHeight="1" x14ac:dyDescent="0.25">
      <c r="A23" s="1">
        <v>1</v>
      </c>
      <c r="B23" s="1">
        <v>5</v>
      </c>
      <c r="C23" s="1">
        <v>152</v>
      </c>
      <c r="D23" s="1">
        <v>1</v>
      </c>
      <c r="E23" s="1">
        <v>1</v>
      </c>
      <c r="F23" s="1">
        <f>+F18</f>
        <v>15</v>
      </c>
      <c r="G23" s="3" t="str">
        <f>+G18</f>
        <v>JRE</v>
      </c>
      <c r="H23" s="3" t="str">
        <f>+H18</f>
        <v>05</v>
      </c>
      <c r="I23" s="3" t="str">
        <f>+I18</f>
        <v>TES</v>
      </c>
      <c r="J23" s="7" t="str">
        <f>+J18</f>
        <v>ADMINISTRACIÓN OPTIMA DE LOS RECURSOS</v>
      </c>
      <c r="K23" s="5">
        <v>50000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ht="19.5" customHeight="1" x14ac:dyDescent="0.25">
      <c r="A27" s="1">
        <v>1</v>
      </c>
      <c r="B27" s="1">
        <v>5</v>
      </c>
      <c r="C27" s="1">
        <v>159</v>
      </c>
      <c r="D27" s="1">
        <v>1</v>
      </c>
      <c r="E27" s="1">
        <v>1</v>
      </c>
      <c r="F27" s="1">
        <v>15</v>
      </c>
      <c r="G27" s="3" t="str">
        <f>+G23</f>
        <v>JRE</v>
      </c>
      <c r="H27" s="3" t="str">
        <f>+H23</f>
        <v>05</v>
      </c>
      <c r="I27" s="3" t="str">
        <f>+I23</f>
        <v>TES</v>
      </c>
      <c r="J27" s="7" t="str">
        <f>+J23</f>
        <v>ADMINISTRACIÓN OPTIMA DE LOS RECURSOS</v>
      </c>
      <c r="K27" s="64">
        <v>0</v>
      </c>
    </row>
    <row r="28" spans="1:11" x14ac:dyDescent="0.25">
      <c r="A28" s="1">
        <v>1</v>
      </c>
      <c r="B28" s="1">
        <v>6</v>
      </c>
      <c r="C28" s="1"/>
      <c r="D28" s="1"/>
      <c r="E28" s="1"/>
      <c r="F28" s="1"/>
      <c r="G28" s="1"/>
      <c r="H28" s="1"/>
      <c r="I28" s="1"/>
      <c r="J28" s="7" t="s">
        <v>101</v>
      </c>
      <c r="K28" s="64">
        <f>+K29</f>
        <v>102218.12</v>
      </c>
    </row>
    <row r="29" spans="1:11" x14ac:dyDescent="0.25">
      <c r="A29" s="1">
        <v>1</v>
      </c>
      <c r="B29" s="1">
        <v>6</v>
      </c>
      <c r="C29" s="1">
        <v>161</v>
      </c>
      <c r="D29" s="1"/>
      <c r="E29" s="1"/>
      <c r="F29" s="1"/>
      <c r="G29" s="1"/>
      <c r="H29" s="1"/>
      <c r="I29" s="1"/>
      <c r="J29" s="7" t="s">
        <v>102</v>
      </c>
      <c r="K29" s="64">
        <f>+K30</f>
        <v>102218.12</v>
      </c>
    </row>
    <row r="30" spans="1:11" x14ac:dyDescent="0.25">
      <c r="A30" s="1">
        <v>1</v>
      </c>
      <c r="B30" s="1">
        <v>6</v>
      </c>
      <c r="C30" s="1">
        <v>161</v>
      </c>
      <c r="D30" s="1">
        <v>1</v>
      </c>
      <c r="E30" s="1"/>
      <c r="F30" s="1"/>
      <c r="G30" s="1"/>
      <c r="H30" s="1"/>
      <c r="I30" s="1"/>
      <c r="J30" s="7" t="s">
        <v>94</v>
      </c>
      <c r="K30" s="64">
        <f>+K31</f>
        <v>102218.12</v>
      </c>
    </row>
    <row r="31" spans="1:11" x14ac:dyDescent="0.25">
      <c r="A31" s="1">
        <v>1</v>
      </c>
      <c r="B31" s="1">
        <v>6</v>
      </c>
      <c r="C31" s="1">
        <v>161</v>
      </c>
      <c r="D31" s="1">
        <v>1</v>
      </c>
      <c r="E31" s="1">
        <v>1</v>
      </c>
      <c r="F31" s="1"/>
      <c r="G31" s="1"/>
      <c r="H31" s="1"/>
      <c r="I31" s="1"/>
      <c r="J31" s="7" t="s">
        <v>102</v>
      </c>
      <c r="K31" s="64">
        <f>+K32</f>
        <v>102218.12</v>
      </c>
    </row>
    <row r="32" spans="1:11" ht="17.25" customHeight="1" x14ac:dyDescent="0.25">
      <c r="A32" s="1">
        <v>1</v>
      </c>
      <c r="B32" s="1">
        <v>6</v>
      </c>
      <c r="C32" s="1">
        <v>161</v>
      </c>
      <c r="D32" s="1">
        <v>1</v>
      </c>
      <c r="E32" s="1">
        <v>1</v>
      </c>
      <c r="F32" s="1">
        <v>15</v>
      </c>
      <c r="G32" s="3" t="str">
        <f>+G27</f>
        <v>JRE</v>
      </c>
      <c r="H32" s="3" t="str">
        <f>+H27</f>
        <v>05</v>
      </c>
      <c r="I32" s="3" t="str">
        <f>+I27</f>
        <v>TES</v>
      </c>
      <c r="J32" s="7" t="str">
        <f>+J27</f>
        <v>ADMINISTRACIÓN OPTIMA DE LOS RECURSOS</v>
      </c>
      <c r="K32" s="64">
        <v>102218.12</v>
      </c>
    </row>
    <row r="33" spans="1:11" x14ac:dyDescent="0.25">
      <c r="A33" s="1">
        <v>2</v>
      </c>
      <c r="B33" s="1"/>
      <c r="C33" s="1"/>
      <c r="D33" s="1"/>
      <c r="E33" s="1"/>
      <c r="F33" s="1"/>
      <c r="G33" s="1"/>
      <c r="H33" s="1"/>
      <c r="I33" s="1"/>
      <c r="J33" s="7" t="s">
        <v>103</v>
      </c>
      <c r="K33" s="5">
        <f>+K34+K55+K60+K71</f>
        <v>843600</v>
      </c>
    </row>
    <row r="34" spans="1:11" x14ac:dyDescent="0.25">
      <c r="A34" s="1">
        <v>2</v>
      </c>
      <c r="B34" s="1">
        <v>1</v>
      </c>
      <c r="C34" s="1"/>
      <c r="D34" s="1"/>
      <c r="E34" s="1"/>
      <c r="F34" s="1"/>
      <c r="G34" s="1"/>
      <c r="H34" s="1"/>
      <c r="I34" s="1"/>
      <c r="J34" s="7" t="s">
        <v>104</v>
      </c>
      <c r="K34" s="5">
        <f>+K35+K45</f>
        <v>645000</v>
      </c>
    </row>
    <row r="35" spans="1:11" x14ac:dyDescent="0.25">
      <c r="A35" s="1">
        <v>2</v>
      </c>
      <c r="B35" s="1">
        <v>1</v>
      </c>
      <c r="C35" s="1">
        <v>211</v>
      </c>
      <c r="D35" s="1"/>
      <c r="E35" s="1"/>
      <c r="F35" s="1"/>
      <c r="G35" s="1"/>
      <c r="H35" s="1"/>
      <c r="I35" s="1"/>
      <c r="J35" s="7" t="s">
        <v>105</v>
      </c>
      <c r="K35" s="5">
        <f>+K36+K39+K42</f>
        <v>420000</v>
      </c>
    </row>
    <row r="36" spans="1:11" x14ac:dyDescent="0.25">
      <c r="A36" s="1">
        <v>2</v>
      </c>
      <c r="B36" s="1">
        <v>1</v>
      </c>
      <c r="C36" s="1">
        <v>211</v>
      </c>
      <c r="D36" s="1">
        <v>1</v>
      </c>
      <c r="E36" s="1"/>
      <c r="F36" s="1"/>
      <c r="G36" s="1"/>
      <c r="H36" s="1"/>
      <c r="I36" s="1"/>
      <c r="J36" s="7" t="s">
        <v>94</v>
      </c>
      <c r="K36" s="5">
        <f>+K37</f>
        <v>205000</v>
      </c>
    </row>
    <row r="37" spans="1:11" x14ac:dyDescent="0.25">
      <c r="A37" s="1">
        <v>2</v>
      </c>
      <c r="B37" s="1">
        <v>1</v>
      </c>
      <c r="C37" s="1">
        <v>211</v>
      </c>
      <c r="D37" s="1">
        <v>1</v>
      </c>
      <c r="E37" s="1">
        <v>1</v>
      </c>
      <c r="F37" s="1"/>
      <c r="G37" s="1"/>
      <c r="H37" s="1"/>
      <c r="I37" s="1"/>
      <c r="J37" s="7" t="s">
        <v>106</v>
      </c>
      <c r="K37" s="5">
        <f>SUM(K38:K38)</f>
        <v>205000</v>
      </c>
    </row>
    <row r="38" spans="1:11" ht="16.5" customHeight="1" x14ac:dyDescent="0.25">
      <c r="A38" s="1">
        <v>2</v>
      </c>
      <c r="B38" s="1">
        <v>1</v>
      </c>
      <c r="C38" s="1">
        <v>211</v>
      </c>
      <c r="D38" s="1">
        <v>1</v>
      </c>
      <c r="E38" s="1">
        <v>1</v>
      </c>
      <c r="F38" s="1">
        <v>15</v>
      </c>
      <c r="G38" s="3" t="str">
        <f>+G32</f>
        <v>JRE</v>
      </c>
      <c r="H38" s="3" t="str">
        <f>+H32</f>
        <v>05</v>
      </c>
      <c r="I38" s="3" t="str">
        <f>+I32</f>
        <v>TES</v>
      </c>
      <c r="J38" s="7" t="str">
        <f>+J32</f>
        <v>ADMINISTRACIÓN OPTIMA DE LOS RECURSOS</v>
      </c>
      <c r="K38" s="5">
        <f>455000-250000</f>
        <v>205000</v>
      </c>
    </row>
    <row r="39" spans="1:11" x14ac:dyDescent="0.25">
      <c r="A39" s="1">
        <v>2</v>
      </c>
      <c r="B39" s="1">
        <v>1</v>
      </c>
      <c r="C39" s="1">
        <v>211</v>
      </c>
      <c r="D39" s="1">
        <f>+'PPTO PLANEA'!D100</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SUM(K41:K41)</f>
        <v>0</v>
      </c>
    </row>
    <row r="41" spans="1:11" ht="21" customHeight="1" x14ac:dyDescent="0.25">
      <c r="A41" s="1">
        <v>2</v>
      </c>
      <c r="B41" s="1">
        <v>1</v>
      </c>
      <c r="C41" s="1">
        <v>211</v>
      </c>
      <c r="D41" s="1">
        <f>+D40</f>
        <v>7</v>
      </c>
      <c r="E41" s="1">
        <v>1</v>
      </c>
      <c r="F41" s="1">
        <v>11</v>
      </c>
      <c r="G41" s="3" t="str">
        <f>+G38</f>
        <v>JRE</v>
      </c>
      <c r="H41" s="3" t="str">
        <f>+H38</f>
        <v>05</v>
      </c>
      <c r="I41" s="3" t="str">
        <f>+I38</f>
        <v>TES</v>
      </c>
      <c r="J41" s="7" t="str">
        <f>+J38</f>
        <v>ADMINISTRACIÓN OPTIMA DE LOS RECURSOS</v>
      </c>
      <c r="K41" s="5">
        <v>0</v>
      </c>
    </row>
    <row r="42" spans="1:11" x14ac:dyDescent="0.25">
      <c r="A42" s="1">
        <v>2</v>
      </c>
      <c r="B42" s="1">
        <v>1</v>
      </c>
      <c r="C42" s="1">
        <v>211</v>
      </c>
      <c r="D42" s="1">
        <f>+'PPTO SEC. GRAL.'!D103</f>
        <v>8</v>
      </c>
      <c r="E42" s="1"/>
      <c r="F42" s="1"/>
      <c r="G42" s="1"/>
      <c r="H42" s="1"/>
      <c r="I42" s="1"/>
      <c r="J42" s="7" t="s">
        <v>108</v>
      </c>
      <c r="K42" s="64">
        <f>+K43</f>
        <v>215000</v>
      </c>
    </row>
    <row r="43" spans="1:11" x14ac:dyDescent="0.25">
      <c r="A43" s="1">
        <v>2</v>
      </c>
      <c r="B43" s="1">
        <v>1</v>
      </c>
      <c r="C43" s="1">
        <v>211</v>
      </c>
      <c r="D43" s="1">
        <f>+D42</f>
        <v>8</v>
      </c>
      <c r="E43" s="1">
        <v>1</v>
      </c>
      <c r="F43" s="1"/>
      <c r="G43" s="1"/>
      <c r="H43" s="1"/>
      <c r="I43" s="1"/>
      <c r="J43" s="7" t="s">
        <v>106</v>
      </c>
      <c r="K43" s="64">
        <f>+K44</f>
        <v>215000</v>
      </c>
    </row>
    <row r="44" spans="1:11" ht="15" customHeight="1" x14ac:dyDescent="0.25">
      <c r="A44" s="1">
        <v>2</v>
      </c>
      <c r="B44" s="1">
        <v>1</v>
      </c>
      <c r="C44" s="1">
        <v>211</v>
      </c>
      <c r="D44" s="1">
        <f>+D42</f>
        <v>8</v>
      </c>
      <c r="E44" s="1">
        <v>1</v>
      </c>
      <c r="F44" s="1">
        <v>15</v>
      </c>
      <c r="G44" s="3" t="str">
        <f>+G41</f>
        <v>JRE</v>
      </c>
      <c r="H44" s="3" t="str">
        <f>+H41</f>
        <v>05</v>
      </c>
      <c r="I44" s="3" t="str">
        <f>+I41</f>
        <v>TES</v>
      </c>
      <c r="J44" s="7" t="str">
        <f>+J41</f>
        <v>ADMINISTRACIÓN OPTIMA DE LOS RECURSOS</v>
      </c>
      <c r="K44" s="64">
        <v>215000</v>
      </c>
    </row>
    <row r="45" spans="1:11" ht="26.25" x14ac:dyDescent="0.25">
      <c r="A45" s="1">
        <v>2</v>
      </c>
      <c r="B45" s="1">
        <v>1</v>
      </c>
      <c r="C45" s="1">
        <v>214</v>
      </c>
      <c r="D45" s="1"/>
      <c r="E45" s="1"/>
      <c r="F45" s="1"/>
      <c r="G45" s="1"/>
      <c r="H45" s="1"/>
      <c r="I45" s="1"/>
      <c r="J45" s="7" t="s">
        <v>109</v>
      </c>
      <c r="K45" s="5">
        <f>+K46+K49+K52</f>
        <v>225000</v>
      </c>
    </row>
    <row r="46" spans="1:11" x14ac:dyDescent="0.25">
      <c r="A46" s="1">
        <v>2</v>
      </c>
      <c r="B46" s="1">
        <v>1</v>
      </c>
      <c r="C46" s="1">
        <v>214</v>
      </c>
      <c r="D46" s="1">
        <v>1</v>
      </c>
      <c r="E46" s="1"/>
      <c r="F46" s="1"/>
      <c r="G46" s="1"/>
      <c r="H46" s="1"/>
      <c r="I46" s="1"/>
      <c r="J46" s="7" t="s">
        <v>94</v>
      </c>
      <c r="K46" s="5">
        <f>+K47</f>
        <v>225000</v>
      </c>
    </row>
    <row r="47" spans="1:11" x14ac:dyDescent="0.25">
      <c r="A47" s="1">
        <v>2</v>
      </c>
      <c r="B47" s="1">
        <v>1</v>
      </c>
      <c r="C47" s="1">
        <v>214</v>
      </c>
      <c r="D47" s="1">
        <v>1</v>
      </c>
      <c r="E47" s="1">
        <v>1</v>
      </c>
      <c r="F47" s="1"/>
      <c r="G47" s="1"/>
      <c r="H47" s="1"/>
      <c r="I47" s="1"/>
      <c r="J47" s="7" t="s">
        <v>110</v>
      </c>
      <c r="K47" s="5">
        <f>SUM(K48:K48)</f>
        <v>225000</v>
      </c>
    </row>
    <row r="48" spans="1:11" ht="18.75" customHeight="1" x14ac:dyDescent="0.25">
      <c r="A48" s="1">
        <v>2</v>
      </c>
      <c r="B48" s="1">
        <v>1</v>
      </c>
      <c r="C48" s="1">
        <v>214</v>
      </c>
      <c r="D48" s="1">
        <v>1</v>
      </c>
      <c r="E48" s="1">
        <v>1</v>
      </c>
      <c r="F48" s="1">
        <v>15</v>
      </c>
      <c r="G48" s="3" t="str">
        <f>+G44</f>
        <v>JRE</v>
      </c>
      <c r="H48" s="3" t="str">
        <f>+H44</f>
        <v>05</v>
      </c>
      <c r="I48" s="3" t="str">
        <f>+I44</f>
        <v>TES</v>
      </c>
      <c r="J48" s="7" t="str">
        <f>+J44</f>
        <v>ADMINISTRACIÓN OPTIMA DE LOS RECURSOS</v>
      </c>
      <c r="K48" s="5">
        <f>525000-300000</f>
        <v>225000</v>
      </c>
    </row>
    <row r="49" spans="1:11" x14ac:dyDescent="0.25">
      <c r="A49" s="1">
        <v>2</v>
      </c>
      <c r="B49" s="1">
        <v>1</v>
      </c>
      <c r="C49" s="1">
        <v>214</v>
      </c>
      <c r="D49" s="1">
        <f>+D39</f>
        <v>7</v>
      </c>
      <c r="E49" s="1"/>
      <c r="F49" s="1"/>
      <c r="G49" s="1"/>
      <c r="H49" s="1"/>
      <c r="I49" s="1"/>
      <c r="J49" s="7" t="s">
        <v>107</v>
      </c>
      <c r="K49" s="5">
        <f>+K50</f>
        <v>0</v>
      </c>
    </row>
    <row r="50" spans="1:11" x14ac:dyDescent="0.25">
      <c r="A50" s="1">
        <v>2</v>
      </c>
      <c r="B50" s="1">
        <v>1</v>
      </c>
      <c r="C50" s="1">
        <v>214</v>
      </c>
      <c r="D50" s="1">
        <f>+D49</f>
        <v>7</v>
      </c>
      <c r="E50" s="1">
        <v>1</v>
      </c>
      <c r="F50" s="1"/>
      <c r="G50" s="1"/>
      <c r="H50" s="1"/>
      <c r="I50" s="1"/>
      <c r="J50" s="7" t="s">
        <v>110</v>
      </c>
      <c r="K50" s="5">
        <f>SUM(K51:K51)</f>
        <v>0</v>
      </c>
    </row>
    <row r="51" spans="1:11" ht="25.5" customHeight="1" x14ac:dyDescent="0.25">
      <c r="A51" s="1">
        <v>2</v>
      </c>
      <c r="B51" s="1">
        <v>1</v>
      </c>
      <c r="C51" s="1">
        <v>214</v>
      </c>
      <c r="D51" s="1">
        <f>+D49</f>
        <v>7</v>
      </c>
      <c r="E51" s="1">
        <v>1</v>
      </c>
      <c r="F51" s="1">
        <v>11</v>
      </c>
      <c r="G51" s="3" t="str">
        <f>+G48</f>
        <v>JRE</v>
      </c>
      <c r="H51" s="3" t="str">
        <f>+H48</f>
        <v>05</v>
      </c>
      <c r="I51" s="3" t="str">
        <f>+I48</f>
        <v>TES</v>
      </c>
      <c r="J51" s="7" t="str">
        <f>+J48</f>
        <v>ADMINISTRACIÓN OPTIMA DE LOS RECURSOS</v>
      </c>
      <c r="K51" s="5">
        <v>0</v>
      </c>
    </row>
    <row r="52" spans="1:11" x14ac:dyDescent="0.25">
      <c r="A52" s="1">
        <v>2</v>
      </c>
      <c r="B52" s="1">
        <v>1</v>
      </c>
      <c r="C52" s="1">
        <v>214</v>
      </c>
      <c r="D52" s="1">
        <f>+'PPTO SEC. GRAL.'!D103</f>
        <v>8</v>
      </c>
      <c r="E52" s="1"/>
      <c r="F52" s="1"/>
      <c r="G52" s="1"/>
      <c r="H52" s="1"/>
      <c r="I52" s="1"/>
      <c r="J52" s="7" t="s">
        <v>108</v>
      </c>
      <c r="K52" s="64">
        <f>+K53</f>
        <v>0</v>
      </c>
    </row>
    <row r="53" spans="1:11" x14ac:dyDescent="0.25">
      <c r="A53" s="1">
        <v>2</v>
      </c>
      <c r="B53" s="1">
        <v>1</v>
      </c>
      <c r="C53" s="1">
        <v>214</v>
      </c>
      <c r="D53" s="1">
        <f>+'PPTO SEC. GRAL.'!D103</f>
        <v>8</v>
      </c>
      <c r="E53" s="1">
        <v>1</v>
      </c>
      <c r="F53" s="1"/>
      <c r="G53" s="1"/>
      <c r="H53" s="1"/>
      <c r="I53" s="1"/>
      <c r="J53" s="7" t="s">
        <v>110</v>
      </c>
      <c r="K53" s="64">
        <f>+K54</f>
        <v>0</v>
      </c>
    </row>
    <row r="54" spans="1:11" ht="21.75" customHeight="1" x14ac:dyDescent="0.25">
      <c r="A54" s="1">
        <v>2</v>
      </c>
      <c r="B54" s="1">
        <v>1</v>
      </c>
      <c r="C54" s="1">
        <v>214</v>
      </c>
      <c r="D54" s="1">
        <f>+D52</f>
        <v>8</v>
      </c>
      <c r="E54" s="1">
        <v>1</v>
      </c>
      <c r="F54" s="1">
        <v>15</v>
      </c>
      <c r="G54" s="3" t="str">
        <f>+G51</f>
        <v>JRE</v>
      </c>
      <c r="H54" s="3" t="str">
        <f>+H51</f>
        <v>05</v>
      </c>
      <c r="I54" s="3" t="str">
        <f>+I51</f>
        <v>TES</v>
      </c>
      <c r="J54" s="7" t="str">
        <f>+J51</f>
        <v>ADMINISTRACIÓN OPTIMA DE LOS RECURSOS</v>
      </c>
      <c r="K54" s="64">
        <v>0</v>
      </c>
    </row>
    <row r="55" spans="1:11" x14ac:dyDescent="0.25">
      <c r="A55" s="1">
        <v>2</v>
      </c>
      <c r="B55" s="1">
        <v>2</v>
      </c>
      <c r="C55" s="1"/>
      <c r="D55" s="1"/>
      <c r="E55" s="1"/>
      <c r="F55" s="1"/>
      <c r="G55" s="1"/>
      <c r="H55" s="1"/>
      <c r="I55" s="1"/>
      <c r="J55" s="7" t="s">
        <v>111</v>
      </c>
      <c r="K55" s="64">
        <f>+K56</f>
        <v>135600</v>
      </c>
    </row>
    <row r="56" spans="1:11" x14ac:dyDescent="0.25">
      <c r="A56" s="1">
        <v>2</v>
      </c>
      <c r="B56" s="1">
        <v>2</v>
      </c>
      <c r="C56" s="1">
        <v>221</v>
      </c>
      <c r="D56" s="1"/>
      <c r="E56" s="1"/>
      <c r="F56" s="1"/>
      <c r="G56" s="1"/>
      <c r="H56" s="1"/>
      <c r="I56" s="1"/>
      <c r="J56" s="7" t="s">
        <v>112</v>
      </c>
      <c r="K56" s="64">
        <f>+K57</f>
        <v>135600</v>
      </c>
    </row>
    <row r="57" spans="1:11" x14ac:dyDescent="0.25">
      <c r="A57" s="1">
        <v>2</v>
      </c>
      <c r="B57" s="1">
        <v>2</v>
      </c>
      <c r="C57" s="1">
        <v>221</v>
      </c>
      <c r="D57" s="1">
        <v>1</v>
      </c>
      <c r="E57" s="1"/>
      <c r="F57" s="1"/>
      <c r="G57" s="1"/>
      <c r="H57" s="1"/>
      <c r="I57" s="1"/>
      <c r="J57" s="7" t="s">
        <v>94</v>
      </c>
      <c r="K57" s="64">
        <f>+K58</f>
        <v>135600</v>
      </c>
    </row>
    <row r="58" spans="1:11" x14ac:dyDescent="0.25">
      <c r="A58" s="1">
        <v>2</v>
      </c>
      <c r="B58" s="1">
        <v>2</v>
      </c>
      <c r="C58" s="1">
        <v>221</v>
      </c>
      <c r="D58" s="1">
        <v>1</v>
      </c>
      <c r="E58" s="1">
        <v>1</v>
      </c>
      <c r="F58" s="1"/>
      <c r="G58" s="1"/>
      <c r="H58" s="1"/>
      <c r="I58" s="1"/>
      <c r="J58" s="7" t="s">
        <v>113</v>
      </c>
      <c r="K58" s="64">
        <f>+K59</f>
        <v>135600</v>
      </c>
    </row>
    <row r="59" spans="1:11" ht="19.5" customHeight="1" x14ac:dyDescent="0.25">
      <c r="A59" s="1">
        <v>2</v>
      </c>
      <c r="B59" s="1">
        <v>2</v>
      </c>
      <c r="C59" s="1">
        <v>221</v>
      </c>
      <c r="D59" s="1">
        <v>1</v>
      </c>
      <c r="E59" s="1">
        <v>1</v>
      </c>
      <c r="F59" s="1">
        <v>15</v>
      </c>
      <c r="G59" s="3" t="str">
        <f>+G54</f>
        <v>JRE</v>
      </c>
      <c r="H59" s="3" t="str">
        <f>+H54</f>
        <v>05</v>
      </c>
      <c r="I59" s="3" t="str">
        <f>+I54</f>
        <v>TES</v>
      </c>
      <c r="J59" s="7" t="str">
        <f>+J54</f>
        <v>ADMINISTRACIÓN OPTIMA DE LOS RECURSOS</v>
      </c>
      <c r="K59" s="64">
        <v>135600</v>
      </c>
    </row>
    <row r="60" spans="1:11" x14ac:dyDescent="0.25">
      <c r="A60" s="1">
        <v>2</v>
      </c>
      <c r="B60" s="1">
        <v>6</v>
      </c>
      <c r="C60" s="1"/>
      <c r="D60" s="1"/>
      <c r="E60" s="1"/>
      <c r="F60" s="1"/>
      <c r="G60" s="1"/>
      <c r="H60" s="1"/>
      <c r="I60" s="1"/>
      <c r="J60" s="7" t="s">
        <v>114</v>
      </c>
      <c r="K60" s="5">
        <f>+K61</f>
        <v>35000</v>
      </c>
    </row>
    <row r="61" spans="1:11" x14ac:dyDescent="0.25">
      <c r="A61" s="1">
        <v>2</v>
      </c>
      <c r="B61" s="1">
        <v>6</v>
      </c>
      <c r="C61" s="1">
        <v>261</v>
      </c>
      <c r="D61" s="1"/>
      <c r="E61" s="1"/>
      <c r="F61" s="1"/>
      <c r="G61" s="1"/>
      <c r="H61" s="1"/>
      <c r="I61" s="1"/>
      <c r="J61" s="7" t="s">
        <v>114</v>
      </c>
      <c r="K61" s="5">
        <f>+K62+K65</f>
        <v>35000</v>
      </c>
    </row>
    <row r="62" spans="1:11" x14ac:dyDescent="0.25">
      <c r="A62" s="1">
        <v>2</v>
      </c>
      <c r="B62" s="1">
        <v>6</v>
      </c>
      <c r="C62" s="1">
        <v>261</v>
      </c>
      <c r="D62" s="1">
        <v>1</v>
      </c>
      <c r="E62" s="1"/>
      <c r="F62" s="1"/>
      <c r="G62" s="1"/>
      <c r="H62" s="1"/>
      <c r="I62" s="1"/>
      <c r="J62" s="7" t="s">
        <v>94</v>
      </c>
      <c r="K62" s="5">
        <f>+K63</f>
        <v>35000</v>
      </c>
    </row>
    <row r="63" spans="1:11" x14ac:dyDescent="0.25">
      <c r="A63" s="1">
        <v>2</v>
      </c>
      <c r="B63" s="1">
        <v>6</v>
      </c>
      <c r="C63" s="1">
        <v>261</v>
      </c>
      <c r="D63" s="1">
        <v>1</v>
      </c>
      <c r="E63" s="1">
        <v>1</v>
      </c>
      <c r="F63" s="1"/>
      <c r="G63" s="1"/>
      <c r="H63" s="1"/>
      <c r="I63" s="1"/>
      <c r="J63" s="7" t="s">
        <v>115</v>
      </c>
      <c r="K63" s="5">
        <f>SUM(K64:K64)</f>
        <v>35000</v>
      </c>
    </row>
    <row r="64" spans="1:11" ht="19.5" customHeight="1" x14ac:dyDescent="0.25">
      <c r="A64" s="1">
        <v>2</v>
      </c>
      <c r="B64" s="1">
        <v>6</v>
      </c>
      <c r="C64" s="1">
        <v>261</v>
      </c>
      <c r="D64" s="1">
        <v>1</v>
      </c>
      <c r="E64" s="1">
        <v>1</v>
      </c>
      <c r="F64" s="1">
        <v>15</v>
      </c>
      <c r="G64" s="3" t="str">
        <f>+G59</f>
        <v>JRE</v>
      </c>
      <c r="H64" s="3" t="str">
        <f>+H59</f>
        <v>05</v>
      </c>
      <c r="I64" s="3" t="str">
        <f>+I59</f>
        <v>TES</v>
      </c>
      <c r="J64" s="7" t="str">
        <f>+J59</f>
        <v>ADMINISTRACIÓN OPTIMA DE LOS RECURSOS</v>
      </c>
      <c r="K64" s="5">
        <v>35000</v>
      </c>
    </row>
    <row r="65" spans="1:11" x14ac:dyDescent="0.25">
      <c r="A65" s="1">
        <v>2</v>
      </c>
      <c r="B65" s="1">
        <v>6</v>
      </c>
      <c r="C65" s="1">
        <v>261</v>
      </c>
      <c r="D65" s="1">
        <f>+'PPTO SEC. GRAL.'!D100</f>
        <v>7</v>
      </c>
      <c r="E65" s="1"/>
      <c r="F65" s="1"/>
      <c r="G65" s="1"/>
      <c r="H65" s="1"/>
      <c r="I65" s="1"/>
      <c r="J65" s="7" t="s">
        <v>107</v>
      </c>
      <c r="K65" s="64">
        <f>+K66</f>
        <v>0</v>
      </c>
    </row>
    <row r="66" spans="1:11" x14ac:dyDescent="0.25">
      <c r="A66" s="1">
        <v>2</v>
      </c>
      <c r="B66" s="1">
        <v>6</v>
      </c>
      <c r="C66" s="1">
        <v>261</v>
      </c>
      <c r="D66" s="1">
        <f>+D65</f>
        <v>7</v>
      </c>
      <c r="E66" s="1">
        <v>1</v>
      </c>
      <c r="F66" s="1"/>
      <c r="G66" s="1"/>
      <c r="H66" s="1"/>
      <c r="I66" s="1"/>
      <c r="J66" s="7" t="s">
        <v>115</v>
      </c>
      <c r="K66" s="64">
        <f>+K67</f>
        <v>0</v>
      </c>
    </row>
    <row r="67" spans="1:11" ht="17.25" customHeight="1" x14ac:dyDescent="0.25">
      <c r="A67" s="1">
        <v>2</v>
      </c>
      <c r="B67" s="1">
        <v>6</v>
      </c>
      <c r="C67" s="1">
        <v>261</v>
      </c>
      <c r="D67" s="1">
        <f>+D65</f>
        <v>7</v>
      </c>
      <c r="E67" s="1">
        <v>1</v>
      </c>
      <c r="F67" s="1">
        <v>11</v>
      </c>
      <c r="G67" s="3" t="str">
        <f>+G64</f>
        <v>JRE</v>
      </c>
      <c r="H67" s="3" t="str">
        <f>+H64</f>
        <v>05</v>
      </c>
      <c r="I67" s="3" t="str">
        <f>+I64</f>
        <v>TES</v>
      </c>
      <c r="J67" s="7" t="str">
        <f>+J64</f>
        <v>ADMINISTRACIÓN OPTIMA DE LOS RECURSOS</v>
      </c>
      <c r="K67" s="64">
        <v>0</v>
      </c>
    </row>
    <row r="68" spans="1:11" x14ac:dyDescent="0.25">
      <c r="A68" s="1">
        <v>2</v>
      </c>
      <c r="B68" s="1">
        <v>6</v>
      </c>
      <c r="C68" s="1">
        <v>261</v>
      </c>
      <c r="D68" s="1">
        <f>+'PPTO SEC. GRAL.'!D103</f>
        <v>8</v>
      </c>
      <c r="E68" s="1"/>
      <c r="F68" s="1"/>
      <c r="G68" s="1"/>
      <c r="H68" s="1"/>
      <c r="I68" s="1"/>
      <c r="J68" s="7" t="s">
        <v>108</v>
      </c>
      <c r="K68" s="64">
        <f>+K69</f>
        <v>0</v>
      </c>
    </row>
    <row r="69" spans="1:11" x14ac:dyDescent="0.25">
      <c r="A69" s="1">
        <v>2</v>
      </c>
      <c r="B69" s="1">
        <v>6</v>
      </c>
      <c r="C69" s="1">
        <v>261</v>
      </c>
      <c r="D69" s="1">
        <f>+D68</f>
        <v>8</v>
      </c>
      <c r="E69" s="1">
        <v>1</v>
      </c>
      <c r="F69" s="1"/>
      <c r="G69" s="1"/>
      <c r="H69" s="1"/>
      <c r="I69" s="1"/>
      <c r="J69" s="7" t="s">
        <v>115</v>
      </c>
      <c r="K69" s="64">
        <f>+K70</f>
        <v>0</v>
      </c>
    </row>
    <row r="70" spans="1:11" ht="21" customHeight="1" x14ac:dyDescent="0.25">
      <c r="A70" s="1">
        <v>2</v>
      </c>
      <c r="B70" s="1">
        <v>6</v>
      </c>
      <c r="C70" s="1">
        <v>261</v>
      </c>
      <c r="D70" s="1">
        <f>+D68</f>
        <v>8</v>
      </c>
      <c r="E70" s="1">
        <v>1</v>
      </c>
      <c r="F70" s="1">
        <v>15</v>
      </c>
      <c r="G70" s="3" t="str">
        <f>+G67</f>
        <v>JRE</v>
      </c>
      <c r="H70" s="3" t="str">
        <f>+H67</f>
        <v>05</v>
      </c>
      <c r="I70" s="3" t="str">
        <f>+I67</f>
        <v>TES</v>
      </c>
      <c r="J70" s="7" t="str">
        <f>+J67</f>
        <v>ADMINISTRACIÓN OPTIMA DE LOS RECURSOS</v>
      </c>
      <c r="K70" s="64">
        <v>0</v>
      </c>
    </row>
    <row r="71" spans="1:11" x14ac:dyDescent="0.25">
      <c r="A71" s="1">
        <v>2</v>
      </c>
      <c r="B71" s="1">
        <v>9</v>
      </c>
      <c r="C71" s="1"/>
      <c r="D71" s="1"/>
      <c r="E71" s="1"/>
      <c r="F71" s="1"/>
      <c r="G71" s="1"/>
      <c r="H71" s="1"/>
      <c r="I71" s="1"/>
      <c r="J71" s="7" t="s">
        <v>116</v>
      </c>
      <c r="K71" s="5">
        <f>+K72</f>
        <v>28000</v>
      </c>
    </row>
    <row r="72" spans="1:11" x14ac:dyDescent="0.25">
      <c r="A72" s="1">
        <v>2</v>
      </c>
      <c r="B72" s="1">
        <v>9</v>
      </c>
      <c r="C72" s="1">
        <v>291</v>
      </c>
      <c r="D72" s="1"/>
      <c r="E72" s="1"/>
      <c r="F72" s="1"/>
      <c r="G72" s="1"/>
      <c r="H72" s="1"/>
      <c r="I72" s="1"/>
      <c r="J72" s="7" t="s">
        <v>117</v>
      </c>
      <c r="K72" s="5">
        <f>+K73+K77</f>
        <v>28000</v>
      </c>
    </row>
    <row r="73" spans="1:11" x14ac:dyDescent="0.25">
      <c r="A73" s="1">
        <v>2</v>
      </c>
      <c r="B73" s="1">
        <v>9</v>
      </c>
      <c r="C73" s="1">
        <v>291</v>
      </c>
      <c r="D73" s="1">
        <f>+'PPTO SEC. GRAL.'!D100</f>
        <v>7</v>
      </c>
      <c r="E73" s="1"/>
      <c r="F73" s="1"/>
      <c r="G73" s="1"/>
      <c r="H73" s="1"/>
      <c r="I73" s="1"/>
      <c r="J73" s="7" t="s">
        <v>107</v>
      </c>
      <c r="K73" s="64">
        <f>+K74</f>
        <v>0</v>
      </c>
    </row>
    <row r="74" spans="1:11" ht="26.25" x14ac:dyDescent="0.25">
      <c r="A74" s="1">
        <v>2</v>
      </c>
      <c r="B74" s="1">
        <v>9</v>
      </c>
      <c r="C74" s="1">
        <v>291</v>
      </c>
      <c r="D74" s="1">
        <f>+D73</f>
        <v>7</v>
      </c>
      <c r="E74" s="1">
        <v>1</v>
      </c>
      <c r="F74" s="1"/>
      <c r="G74" s="1"/>
      <c r="H74" s="1"/>
      <c r="I74" s="1"/>
      <c r="J74" s="7" t="s">
        <v>118</v>
      </c>
      <c r="K74" s="64">
        <f>+K75</f>
        <v>0</v>
      </c>
    </row>
    <row r="75" spans="1:11" ht="22.5" customHeight="1" x14ac:dyDescent="0.25">
      <c r="A75" s="1">
        <v>2</v>
      </c>
      <c r="B75" s="1">
        <v>9</v>
      </c>
      <c r="C75" s="1">
        <v>291</v>
      </c>
      <c r="D75" s="1">
        <f>+D73</f>
        <v>7</v>
      </c>
      <c r="E75" s="1">
        <v>1</v>
      </c>
      <c r="F75" s="1">
        <v>11</v>
      </c>
      <c r="G75" s="3" t="str">
        <f>+G70</f>
        <v>JRE</v>
      </c>
      <c r="H75" s="3" t="str">
        <f>+H70</f>
        <v>05</v>
      </c>
      <c r="I75" s="3" t="str">
        <f>+I70</f>
        <v>TES</v>
      </c>
      <c r="J75" s="7" t="str">
        <f>+J70</f>
        <v>ADMINISTRACIÓN OPTIMA DE LOS RECURSOS</v>
      </c>
      <c r="K75" s="64">
        <v>0</v>
      </c>
    </row>
    <row r="76" spans="1:11" x14ac:dyDescent="0.25">
      <c r="A76" s="1">
        <v>2</v>
      </c>
      <c r="B76" s="1">
        <v>9</v>
      </c>
      <c r="C76" s="1">
        <v>296</v>
      </c>
      <c r="D76" s="1"/>
      <c r="E76" s="1"/>
      <c r="F76" s="1"/>
      <c r="G76" s="1"/>
      <c r="H76" s="1"/>
      <c r="I76" s="1"/>
      <c r="J76" s="7" t="s">
        <v>119</v>
      </c>
      <c r="K76" s="5">
        <f>+K77</f>
        <v>28000</v>
      </c>
    </row>
    <row r="77" spans="1:11" x14ac:dyDescent="0.25">
      <c r="A77" s="1">
        <v>2</v>
      </c>
      <c r="B77" s="1">
        <v>9</v>
      </c>
      <c r="C77" s="1">
        <v>296</v>
      </c>
      <c r="D77" s="1">
        <v>1</v>
      </c>
      <c r="E77" s="1"/>
      <c r="F77" s="1"/>
      <c r="G77" s="1"/>
      <c r="H77" s="1"/>
      <c r="I77" s="1"/>
      <c r="J77" s="7" t="s">
        <v>94</v>
      </c>
      <c r="K77" s="5">
        <f>+K78</f>
        <v>28000</v>
      </c>
    </row>
    <row r="78" spans="1:11" x14ac:dyDescent="0.25">
      <c r="A78" s="1">
        <v>2</v>
      </c>
      <c r="B78" s="1">
        <v>9</v>
      </c>
      <c r="C78" s="1">
        <v>296</v>
      </c>
      <c r="D78" s="1">
        <v>1</v>
      </c>
      <c r="E78" s="1">
        <v>1</v>
      </c>
      <c r="F78" s="1"/>
      <c r="G78" s="1"/>
      <c r="H78" s="1"/>
      <c r="I78" s="1"/>
      <c r="J78" s="7" t="s">
        <v>120</v>
      </c>
      <c r="K78" s="5">
        <f>SUM(K79:K79)</f>
        <v>28000</v>
      </c>
    </row>
    <row r="79" spans="1:11" ht="21" customHeight="1" x14ac:dyDescent="0.25">
      <c r="A79" s="1">
        <v>2</v>
      </c>
      <c r="B79" s="1">
        <v>9</v>
      </c>
      <c r="C79" s="1">
        <v>296</v>
      </c>
      <c r="D79" s="1">
        <v>1</v>
      </c>
      <c r="E79" s="1">
        <v>1</v>
      </c>
      <c r="F79" s="1">
        <v>15</v>
      </c>
      <c r="G79" s="3" t="str">
        <f>+G75</f>
        <v>JRE</v>
      </c>
      <c r="H79" s="3" t="str">
        <f>+H75</f>
        <v>05</v>
      </c>
      <c r="I79" s="3" t="str">
        <f>+I75</f>
        <v>TES</v>
      </c>
      <c r="J79" s="7" t="str">
        <f>+J75</f>
        <v>ADMINISTRACIÓN OPTIMA DE LOS RECURSOS</v>
      </c>
      <c r="K79" s="5">
        <v>28000</v>
      </c>
    </row>
    <row r="80" spans="1:11" x14ac:dyDescent="0.25">
      <c r="A80" s="1">
        <v>2</v>
      </c>
      <c r="B80" s="1">
        <v>9</v>
      </c>
      <c r="C80" s="1">
        <v>296</v>
      </c>
      <c r="D80" s="1">
        <f>+'PPTO SEC. GRAL.'!D100</f>
        <v>7</v>
      </c>
      <c r="E80" s="1"/>
      <c r="F80" s="1"/>
      <c r="G80" s="1"/>
      <c r="H80" s="1"/>
      <c r="I80" s="1"/>
      <c r="J80" s="7" t="s">
        <v>107</v>
      </c>
      <c r="K80" s="64">
        <f>+K81</f>
        <v>0</v>
      </c>
    </row>
    <row r="81" spans="1:11" x14ac:dyDescent="0.25">
      <c r="A81" s="1">
        <v>2</v>
      </c>
      <c r="B81" s="1">
        <v>9</v>
      </c>
      <c r="C81" s="1">
        <v>296</v>
      </c>
      <c r="D81" s="1">
        <f>+D80</f>
        <v>7</v>
      </c>
      <c r="E81" s="1">
        <v>1</v>
      </c>
      <c r="F81" s="1"/>
      <c r="G81" s="1"/>
      <c r="H81" s="1"/>
      <c r="I81" s="1"/>
      <c r="J81" s="7" t="s">
        <v>120</v>
      </c>
      <c r="K81" s="64">
        <f>+K82</f>
        <v>0</v>
      </c>
    </row>
    <row r="82" spans="1:11" ht="18.75" customHeight="1" x14ac:dyDescent="0.25">
      <c r="A82" s="1">
        <v>2</v>
      </c>
      <c r="B82" s="1">
        <v>9</v>
      </c>
      <c r="C82" s="1">
        <v>296</v>
      </c>
      <c r="D82" s="1">
        <f>+D80</f>
        <v>7</v>
      </c>
      <c r="E82" s="1">
        <v>1</v>
      </c>
      <c r="F82" s="1">
        <v>11</v>
      </c>
      <c r="G82" s="3" t="str">
        <f>+G79</f>
        <v>JRE</v>
      </c>
      <c r="H82" s="3" t="str">
        <f>+H79</f>
        <v>05</v>
      </c>
      <c r="I82" s="3" t="str">
        <f>+I79</f>
        <v>TES</v>
      </c>
      <c r="J82" s="7" t="str">
        <f>+J79</f>
        <v>ADMINISTRACIÓN OPTIMA DE LOS RECURSOS</v>
      </c>
      <c r="K82" s="64">
        <v>0</v>
      </c>
    </row>
    <row r="83" spans="1:11" x14ac:dyDescent="0.25">
      <c r="A83" s="1">
        <v>2</v>
      </c>
      <c r="B83" s="1">
        <v>9</v>
      </c>
      <c r="C83" s="1">
        <v>296</v>
      </c>
      <c r="D83" s="1">
        <f>+'PPTO SEC. GRAL.'!D103</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ht="18.75" customHeight="1" x14ac:dyDescent="0.25">
      <c r="A85" s="1">
        <v>2</v>
      </c>
      <c r="B85" s="1">
        <v>9</v>
      </c>
      <c r="C85" s="1">
        <v>296</v>
      </c>
      <c r="D85" s="1">
        <f>+D83</f>
        <v>8</v>
      </c>
      <c r="E85" s="1">
        <v>1</v>
      </c>
      <c r="F85" s="1">
        <v>15</v>
      </c>
      <c r="G85" s="3" t="str">
        <f>+G82</f>
        <v>JRE</v>
      </c>
      <c r="H85" s="3" t="str">
        <f>+H82</f>
        <v>05</v>
      </c>
      <c r="I85" s="3" t="str">
        <f>+I82</f>
        <v>TES</v>
      </c>
      <c r="J85" s="7" t="str">
        <f>+J82</f>
        <v>ADMINISTRACIÓN OPTIMA DE LOS RECURSOS</v>
      </c>
      <c r="K85" s="64">
        <v>0</v>
      </c>
    </row>
    <row r="86" spans="1:11" x14ac:dyDescent="0.25">
      <c r="A86" s="1">
        <v>3</v>
      </c>
      <c r="B86" s="1"/>
      <c r="C86" s="1"/>
      <c r="D86" s="1"/>
      <c r="E86" s="1"/>
      <c r="F86" s="1"/>
      <c r="G86" s="1"/>
      <c r="H86" s="1"/>
      <c r="I86" s="1"/>
      <c r="J86" s="7" t="s">
        <v>121</v>
      </c>
      <c r="K86" s="5">
        <f>+K87+K102+K113+K118</f>
        <v>9383382.0299999993</v>
      </c>
    </row>
    <row r="87" spans="1:11" x14ac:dyDescent="0.25">
      <c r="A87" s="1">
        <v>3</v>
      </c>
      <c r="B87" s="1">
        <v>1</v>
      </c>
      <c r="C87" s="1"/>
      <c r="D87" s="1"/>
      <c r="E87" s="1"/>
      <c r="F87" s="1"/>
      <c r="G87" s="1"/>
      <c r="H87" s="1"/>
      <c r="I87" s="1"/>
      <c r="J87" s="7" t="s">
        <v>122</v>
      </c>
      <c r="K87" s="5">
        <f>+K88+K95</f>
        <v>5486073.1699999999</v>
      </c>
    </row>
    <row r="88" spans="1:11" x14ac:dyDescent="0.25">
      <c r="A88" s="1">
        <v>3</v>
      </c>
      <c r="B88" s="1">
        <v>1</v>
      </c>
      <c r="C88" s="1">
        <v>311</v>
      </c>
      <c r="D88" s="1"/>
      <c r="E88" s="1"/>
      <c r="F88" s="1"/>
      <c r="G88" s="1"/>
      <c r="H88" s="1"/>
      <c r="I88" s="1"/>
      <c r="J88" s="7" t="s">
        <v>277</v>
      </c>
      <c r="K88" s="5">
        <f>+K89+K92</f>
        <v>5421073.1699999999</v>
      </c>
    </row>
    <row r="89" spans="1:11" x14ac:dyDescent="0.25">
      <c r="A89" s="1">
        <v>3</v>
      </c>
      <c r="B89" s="1">
        <v>1</v>
      </c>
      <c r="C89" s="1">
        <v>311</v>
      </c>
      <c r="D89" s="1">
        <f>+D77</f>
        <v>1</v>
      </c>
      <c r="E89" s="1"/>
      <c r="F89" s="1"/>
      <c r="G89" s="1"/>
      <c r="H89" s="1"/>
      <c r="I89" s="1"/>
      <c r="J89" s="7" t="str">
        <f>+J77</f>
        <v>GASTO CORRIENTE (RAMO 28 PARTICIPACIONES)</v>
      </c>
      <c r="K89" s="5">
        <f>+K90</f>
        <v>350000</v>
      </c>
    </row>
    <row r="90" spans="1:11" x14ac:dyDescent="0.25">
      <c r="A90" s="1">
        <v>3</v>
      </c>
      <c r="B90" s="1">
        <v>1</v>
      </c>
      <c r="C90" s="1">
        <v>311</v>
      </c>
      <c r="D90" s="1">
        <f>+D89</f>
        <v>1</v>
      </c>
      <c r="E90" s="1">
        <v>1</v>
      </c>
      <c r="F90" s="1"/>
      <c r="G90" s="1"/>
      <c r="H90" s="1"/>
      <c r="I90" s="1"/>
      <c r="J90" s="7" t="s">
        <v>277</v>
      </c>
      <c r="K90" s="5">
        <f>+K91</f>
        <v>350000</v>
      </c>
    </row>
    <row r="91" spans="1:11" x14ac:dyDescent="0.25">
      <c r="A91" s="1">
        <v>3</v>
      </c>
      <c r="B91" s="1">
        <v>1</v>
      </c>
      <c r="C91" s="1">
        <v>311</v>
      </c>
      <c r="D91" s="1">
        <f>+D90</f>
        <v>1</v>
      </c>
      <c r="E91" s="1">
        <v>1</v>
      </c>
      <c r="F91" s="1">
        <f>+F85</f>
        <v>15</v>
      </c>
      <c r="G91" s="1" t="str">
        <f t="shared" ref="G91:J91" si="0">+G85</f>
        <v>JRE</v>
      </c>
      <c r="H91" s="1" t="str">
        <f t="shared" si="0"/>
        <v>05</v>
      </c>
      <c r="I91" s="1" t="str">
        <f t="shared" si="0"/>
        <v>TES</v>
      </c>
      <c r="J91" s="1" t="str">
        <f t="shared" si="0"/>
        <v>ADMINISTRACIÓN OPTIMA DE LOS RECURSOS</v>
      </c>
      <c r="K91" s="5">
        <v>350000</v>
      </c>
    </row>
    <row r="92" spans="1:11" x14ac:dyDescent="0.25">
      <c r="A92" s="1">
        <v>3</v>
      </c>
      <c r="B92" s="1">
        <v>1</v>
      </c>
      <c r="C92" s="1">
        <v>311</v>
      </c>
      <c r="D92" s="1">
        <f>+'PPTO SEC. GRAL.'!D100</f>
        <v>7</v>
      </c>
      <c r="E92" s="1"/>
      <c r="F92" s="1"/>
      <c r="G92" s="1"/>
      <c r="H92" s="1"/>
      <c r="I92" s="1"/>
      <c r="J92" s="7" t="str">
        <f>+J80</f>
        <v>GASTO CORRIENTE (INGRESOS FISCALES)</v>
      </c>
      <c r="K92" s="5">
        <f>+K93</f>
        <v>5071073.17</v>
      </c>
    </row>
    <row r="93" spans="1:11" x14ac:dyDescent="0.25">
      <c r="A93" s="1">
        <v>3</v>
      </c>
      <c r="B93" s="1">
        <v>1</v>
      </c>
      <c r="C93" s="1">
        <v>311</v>
      </c>
      <c r="D93" s="1">
        <f>+D92</f>
        <v>7</v>
      </c>
      <c r="E93" s="1">
        <v>1</v>
      </c>
      <c r="F93" s="1"/>
      <c r="G93" s="1"/>
      <c r="H93" s="1"/>
      <c r="I93" s="1"/>
      <c r="J93" s="7" t="s">
        <v>277</v>
      </c>
      <c r="K93" s="5">
        <f>+K94</f>
        <v>5071073.17</v>
      </c>
    </row>
    <row r="94" spans="1:11" x14ac:dyDescent="0.25">
      <c r="A94" s="1">
        <v>3</v>
      </c>
      <c r="B94" s="1">
        <v>1</v>
      </c>
      <c r="C94" s="1">
        <v>311</v>
      </c>
      <c r="D94" s="1">
        <f>+D93</f>
        <v>7</v>
      </c>
      <c r="E94" s="1">
        <v>1</v>
      </c>
      <c r="F94" s="1">
        <f>+F82</f>
        <v>11</v>
      </c>
      <c r="G94" s="1" t="str">
        <f t="shared" ref="G94:J94" si="1">+G82</f>
        <v>JRE</v>
      </c>
      <c r="H94" s="1" t="str">
        <f t="shared" si="1"/>
        <v>05</v>
      </c>
      <c r="I94" s="1" t="str">
        <f t="shared" si="1"/>
        <v>TES</v>
      </c>
      <c r="J94" s="1" t="str">
        <f t="shared" si="1"/>
        <v>ADMINISTRACIÓN OPTIMA DE LOS RECURSOS</v>
      </c>
      <c r="K94" s="5">
        <v>5071073.17</v>
      </c>
    </row>
    <row r="95" spans="1:11" x14ac:dyDescent="0.25">
      <c r="A95" s="1">
        <v>3</v>
      </c>
      <c r="B95" s="1">
        <v>1</v>
      </c>
      <c r="C95" s="1">
        <v>314</v>
      </c>
      <c r="D95" s="1"/>
      <c r="E95" s="1"/>
      <c r="F95" s="1"/>
      <c r="G95" s="1"/>
      <c r="H95" s="1"/>
      <c r="I95" s="1"/>
      <c r="J95" s="7" t="s">
        <v>123</v>
      </c>
      <c r="K95" s="5">
        <f>+K96+K99</f>
        <v>65000</v>
      </c>
    </row>
    <row r="96" spans="1:11" x14ac:dyDescent="0.25">
      <c r="A96" s="1">
        <v>3</v>
      </c>
      <c r="B96" s="1">
        <v>1</v>
      </c>
      <c r="C96" s="1">
        <v>314</v>
      </c>
      <c r="D96" s="1">
        <v>1</v>
      </c>
      <c r="E96" s="1"/>
      <c r="F96" s="1"/>
      <c r="G96" s="1"/>
      <c r="H96" s="1"/>
      <c r="I96" s="1"/>
      <c r="J96" s="7" t="s">
        <v>94</v>
      </c>
      <c r="K96" s="5">
        <f>+K97</f>
        <v>65000</v>
      </c>
    </row>
    <row r="97" spans="1:11" x14ac:dyDescent="0.25">
      <c r="A97" s="1">
        <v>3</v>
      </c>
      <c r="B97" s="1">
        <v>1</v>
      </c>
      <c r="C97" s="1">
        <v>314</v>
      </c>
      <c r="D97" s="1">
        <v>1</v>
      </c>
      <c r="E97" s="1">
        <v>1</v>
      </c>
      <c r="F97" s="1"/>
      <c r="G97" s="1"/>
      <c r="H97" s="1"/>
      <c r="I97" s="1"/>
      <c r="J97" s="7" t="s">
        <v>124</v>
      </c>
      <c r="K97" s="5">
        <f>SUM(K98:K98)</f>
        <v>65000</v>
      </c>
    </row>
    <row r="98" spans="1:11" ht="21.75" customHeight="1" x14ac:dyDescent="0.25">
      <c r="A98" s="1">
        <v>3</v>
      </c>
      <c r="B98" s="1">
        <v>1</v>
      </c>
      <c r="C98" s="1">
        <v>314</v>
      </c>
      <c r="D98" s="1">
        <v>1</v>
      </c>
      <c r="E98" s="1">
        <v>1</v>
      </c>
      <c r="F98" s="1">
        <v>15</v>
      </c>
      <c r="G98" s="3" t="str">
        <f>+G85</f>
        <v>JRE</v>
      </c>
      <c r="H98" s="3" t="str">
        <f>+H85</f>
        <v>05</v>
      </c>
      <c r="I98" s="3" t="str">
        <f>+I85</f>
        <v>TES</v>
      </c>
      <c r="J98" s="7" t="str">
        <f>+J85</f>
        <v>ADMINISTRACIÓN OPTIMA DE LOS RECURSOS</v>
      </c>
      <c r="K98" s="5">
        <v>65000</v>
      </c>
    </row>
    <row r="99" spans="1:11" x14ac:dyDescent="0.25">
      <c r="A99" s="1">
        <v>3</v>
      </c>
      <c r="B99" s="1">
        <v>1</v>
      </c>
      <c r="C99" s="1">
        <v>314</v>
      </c>
      <c r="D99" s="1">
        <f>+D92</f>
        <v>7</v>
      </c>
      <c r="E99" s="1"/>
      <c r="F99" s="1"/>
      <c r="G99" s="1"/>
      <c r="H99" s="1"/>
      <c r="I99" s="1"/>
      <c r="J99" s="7" t="s">
        <v>107</v>
      </c>
      <c r="K99" s="64">
        <f>+K100</f>
        <v>0</v>
      </c>
    </row>
    <row r="100" spans="1:11" x14ac:dyDescent="0.25">
      <c r="A100" s="1">
        <v>3</v>
      </c>
      <c r="B100" s="1">
        <v>1</v>
      </c>
      <c r="C100" s="1">
        <v>314</v>
      </c>
      <c r="D100" s="1">
        <f>+D92</f>
        <v>7</v>
      </c>
      <c r="E100" s="1">
        <v>1</v>
      </c>
      <c r="F100" s="1"/>
      <c r="G100" s="1"/>
      <c r="H100" s="1"/>
      <c r="I100" s="1"/>
      <c r="J100" s="7" t="s">
        <v>124</v>
      </c>
      <c r="K100" s="64">
        <f>+K101</f>
        <v>0</v>
      </c>
    </row>
    <row r="101" spans="1:11" ht="24" customHeight="1" x14ac:dyDescent="0.25">
      <c r="A101" s="1">
        <v>3</v>
      </c>
      <c r="B101" s="1">
        <v>1</v>
      </c>
      <c r="C101" s="1">
        <v>314</v>
      </c>
      <c r="D101" s="1">
        <f>+D92</f>
        <v>7</v>
      </c>
      <c r="E101" s="1">
        <v>1</v>
      </c>
      <c r="F101" s="1">
        <v>11</v>
      </c>
      <c r="G101" s="3" t="str">
        <f>+G98</f>
        <v>JRE</v>
      </c>
      <c r="H101" s="3" t="str">
        <f>+H98</f>
        <v>05</v>
      </c>
      <c r="I101" s="3" t="str">
        <f>+I98</f>
        <v>TES</v>
      </c>
      <c r="J101" s="7" t="str">
        <f>+J98</f>
        <v>ADMINISTRACIÓN OPTIMA DE LOS RECURSOS</v>
      </c>
      <c r="K101" s="64">
        <v>0</v>
      </c>
    </row>
    <row r="102" spans="1:11" x14ac:dyDescent="0.25">
      <c r="A102" s="1">
        <v>3</v>
      </c>
      <c r="B102" s="1">
        <v>4</v>
      </c>
      <c r="C102" s="1"/>
      <c r="D102" s="1"/>
      <c r="E102" s="1"/>
      <c r="F102" s="1"/>
      <c r="G102" s="1"/>
      <c r="H102" s="1"/>
      <c r="I102" s="1"/>
      <c r="J102" s="7" t="s">
        <v>125</v>
      </c>
      <c r="K102" s="5">
        <f>+K103</f>
        <v>35000</v>
      </c>
    </row>
    <row r="103" spans="1:11" x14ac:dyDescent="0.25">
      <c r="A103" s="1">
        <v>3</v>
      </c>
      <c r="B103" s="1">
        <v>4</v>
      </c>
      <c r="C103" s="1">
        <v>341</v>
      </c>
      <c r="D103" s="1"/>
      <c r="E103" s="1"/>
      <c r="F103" s="1"/>
      <c r="G103" s="1"/>
      <c r="H103" s="1"/>
      <c r="I103" s="1"/>
      <c r="J103" s="7" t="s">
        <v>126</v>
      </c>
      <c r="K103" s="5">
        <f>+K104+K107+K110</f>
        <v>35000</v>
      </c>
    </row>
    <row r="104" spans="1:11" x14ac:dyDescent="0.25">
      <c r="A104" s="1">
        <v>3</v>
      </c>
      <c r="B104" s="1">
        <v>4</v>
      </c>
      <c r="C104" s="1">
        <v>341</v>
      </c>
      <c r="D104" s="1">
        <v>1</v>
      </c>
      <c r="E104" s="1"/>
      <c r="F104" s="1"/>
      <c r="G104" s="1"/>
      <c r="H104" s="1"/>
      <c r="I104" s="1"/>
      <c r="J104" s="7" t="s">
        <v>94</v>
      </c>
      <c r="K104" s="5">
        <f>+K105</f>
        <v>35000</v>
      </c>
    </row>
    <row r="105" spans="1:11" x14ac:dyDescent="0.25">
      <c r="A105" s="1">
        <v>3</v>
      </c>
      <c r="B105" s="1">
        <v>4</v>
      </c>
      <c r="C105" s="1">
        <v>341</v>
      </c>
      <c r="D105" s="1">
        <v>1</v>
      </c>
      <c r="E105" s="1">
        <v>1</v>
      </c>
      <c r="F105" s="1"/>
      <c r="G105" s="1"/>
      <c r="H105" s="1"/>
      <c r="I105" s="1"/>
      <c r="J105" s="7" t="s">
        <v>127</v>
      </c>
      <c r="K105" s="5">
        <f>SUM(K106:K106)</f>
        <v>35000</v>
      </c>
    </row>
    <row r="106" spans="1:11" ht="21.75" customHeight="1" x14ac:dyDescent="0.25">
      <c r="A106" s="1">
        <v>3</v>
      </c>
      <c r="B106" s="1">
        <v>4</v>
      </c>
      <c r="C106" s="1">
        <v>341</v>
      </c>
      <c r="D106" s="1">
        <v>1</v>
      </c>
      <c r="E106" s="1">
        <v>1</v>
      </c>
      <c r="F106" s="1">
        <v>15</v>
      </c>
      <c r="G106" s="3" t="str">
        <f>+G101</f>
        <v>JRE</v>
      </c>
      <c r="H106" s="3" t="str">
        <f>+H101</f>
        <v>05</v>
      </c>
      <c r="I106" s="3" t="str">
        <f>+I101</f>
        <v>TES</v>
      </c>
      <c r="J106" s="7" t="str">
        <f>+J101</f>
        <v>ADMINISTRACIÓN OPTIMA DE LOS RECURSOS</v>
      </c>
      <c r="K106" s="5">
        <v>35000</v>
      </c>
    </row>
    <row r="107" spans="1:11" x14ac:dyDescent="0.25">
      <c r="A107" s="1">
        <v>3</v>
      </c>
      <c r="B107" s="1">
        <v>4</v>
      </c>
      <c r="C107" s="1">
        <v>341</v>
      </c>
      <c r="D107" s="1">
        <f>+D92</f>
        <v>7</v>
      </c>
      <c r="E107" s="1"/>
      <c r="F107" s="1"/>
      <c r="G107" s="1"/>
      <c r="H107" s="1"/>
      <c r="I107" s="1"/>
      <c r="J107" s="7" t="s">
        <v>107</v>
      </c>
      <c r="K107" s="64">
        <f>+K108</f>
        <v>0</v>
      </c>
    </row>
    <row r="108" spans="1:11" x14ac:dyDescent="0.25">
      <c r="A108" s="1">
        <v>3</v>
      </c>
      <c r="B108" s="1">
        <v>4</v>
      </c>
      <c r="C108" s="1">
        <v>341</v>
      </c>
      <c r="D108" s="1">
        <f>+D92</f>
        <v>7</v>
      </c>
      <c r="E108" s="1">
        <v>1</v>
      </c>
      <c r="F108" s="1"/>
      <c r="G108" s="1"/>
      <c r="H108" s="1"/>
      <c r="I108" s="1"/>
      <c r="J108" s="7" t="s">
        <v>127</v>
      </c>
      <c r="K108" s="64">
        <f>+K109</f>
        <v>0</v>
      </c>
    </row>
    <row r="109" spans="1:11" ht="19.5" customHeight="1" x14ac:dyDescent="0.25">
      <c r="A109" s="1">
        <v>3</v>
      </c>
      <c r="B109" s="1">
        <v>4</v>
      </c>
      <c r="C109" s="1">
        <v>341</v>
      </c>
      <c r="D109" s="1">
        <f>+D93</f>
        <v>7</v>
      </c>
      <c r="E109" s="1">
        <v>1</v>
      </c>
      <c r="F109" s="1">
        <v>11</v>
      </c>
      <c r="G109" s="3" t="str">
        <f>+G106</f>
        <v>JRE</v>
      </c>
      <c r="H109" s="3" t="str">
        <f>+H106</f>
        <v>05</v>
      </c>
      <c r="I109" s="3" t="str">
        <f>+I106</f>
        <v>TES</v>
      </c>
      <c r="J109" s="7" t="str">
        <f>+J106</f>
        <v>ADMINISTRACIÓN OPTIMA DE LOS RECURSOS</v>
      </c>
      <c r="K109" s="64">
        <v>0</v>
      </c>
    </row>
    <row r="110" spans="1:11" x14ac:dyDescent="0.25">
      <c r="A110" s="1">
        <v>3</v>
      </c>
      <c r="B110" s="1">
        <v>4</v>
      </c>
      <c r="C110" s="1">
        <v>341</v>
      </c>
      <c r="D110" s="1">
        <f>+'PPTO SEC. GRAL.'!D103</f>
        <v>8</v>
      </c>
      <c r="E110" s="1"/>
      <c r="F110" s="1"/>
      <c r="G110" s="1"/>
      <c r="H110" s="1"/>
      <c r="I110" s="1"/>
      <c r="J110" s="7" t="s">
        <v>108</v>
      </c>
      <c r="K110" s="64">
        <f>+K111</f>
        <v>0</v>
      </c>
    </row>
    <row r="111" spans="1:11" x14ac:dyDescent="0.25">
      <c r="A111" s="1">
        <v>3</v>
      </c>
      <c r="B111" s="1">
        <v>4</v>
      </c>
      <c r="C111" s="1">
        <v>341</v>
      </c>
      <c r="D111" s="1">
        <f>+D110</f>
        <v>8</v>
      </c>
      <c r="E111" s="1">
        <v>1</v>
      </c>
      <c r="F111" s="1"/>
      <c r="G111" s="1"/>
      <c r="H111" s="1"/>
      <c r="I111" s="1"/>
      <c r="J111" s="7" t="s">
        <v>127</v>
      </c>
      <c r="K111" s="64">
        <f>+K112</f>
        <v>0</v>
      </c>
    </row>
    <row r="112" spans="1:11" ht="14.25" customHeight="1" x14ac:dyDescent="0.25">
      <c r="A112" s="1">
        <v>3</v>
      </c>
      <c r="B112" s="1">
        <v>4</v>
      </c>
      <c r="C112" s="1">
        <v>341</v>
      </c>
      <c r="D112" s="1">
        <f>+D110</f>
        <v>8</v>
      </c>
      <c r="E112" s="1">
        <v>1</v>
      </c>
      <c r="F112" s="1">
        <v>15</v>
      </c>
      <c r="G112" s="3" t="str">
        <f>+G109</f>
        <v>JRE</v>
      </c>
      <c r="H112" s="3" t="str">
        <f>+H109</f>
        <v>05</v>
      </c>
      <c r="I112" s="3" t="str">
        <f>+I109</f>
        <v>TES</v>
      </c>
      <c r="J112" s="7" t="str">
        <f>+J109</f>
        <v>ADMINISTRACIÓN OPTIMA DE LOS RECURSOS</v>
      </c>
      <c r="K112" s="64">
        <v>0</v>
      </c>
    </row>
    <row r="113" spans="1:11" x14ac:dyDescent="0.25">
      <c r="A113" s="1">
        <v>3</v>
      </c>
      <c r="B113" s="1">
        <v>5</v>
      </c>
      <c r="C113" s="1"/>
      <c r="D113" s="1"/>
      <c r="E113" s="1"/>
      <c r="F113" s="1"/>
      <c r="G113" s="1"/>
      <c r="H113" s="1"/>
      <c r="I113" s="1"/>
      <c r="J113" s="7" t="s">
        <v>128</v>
      </c>
      <c r="K113" s="5">
        <f>+K114</f>
        <v>0</v>
      </c>
    </row>
    <row r="114" spans="1:11" ht="26.25" x14ac:dyDescent="0.25">
      <c r="A114" s="1">
        <v>3</v>
      </c>
      <c r="B114" s="1">
        <v>5</v>
      </c>
      <c r="C114" s="1">
        <v>353</v>
      </c>
      <c r="D114" s="1"/>
      <c r="E114" s="1"/>
      <c r="F114" s="1"/>
      <c r="G114" s="1"/>
      <c r="H114" s="1"/>
      <c r="I114" s="1"/>
      <c r="J114" s="7" t="s">
        <v>129</v>
      </c>
      <c r="K114" s="5">
        <f>+K115</f>
        <v>0</v>
      </c>
    </row>
    <row r="115" spans="1:11" x14ac:dyDescent="0.25">
      <c r="A115" s="1">
        <v>3</v>
      </c>
      <c r="B115" s="1">
        <v>5</v>
      </c>
      <c r="C115" s="1">
        <v>353</v>
      </c>
      <c r="D115" s="1">
        <f>+'PPTO SEC. GRAL.'!D100</f>
        <v>7</v>
      </c>
      <c r="E115" s="1"/>
      <c r="F115" s="1"/>
      <c r="G115" s="1"/>
      <c r="H115" s="1"/>
      <c r="I115" s="1"/>
      <c r="J115" s="7" t="s">
        <v>107</v>
      </c>
      <c r="K115" s="5">
        <f>+K116</f>
        <v>0</v>
      </c>
    </row>
    <row r="116" spans="1:11" x14ac:dyDescent="0.25">
      <c r="A116" s="1">
        <v>3</v>
      </c>
      <c r="B116" s="1">
        <v>5</v>
      </c>
      <c r="C116" s="1">
        <v>353</v>
      </c>
      <c r="D116" s="1">
        <f>+D115</f>
        <v>7</v>
      </c>
      <c r="E116" s="1">
        <v>1</v>
      </c>
      <c r="F116" s="1"/>
      <c r="G116" s="1"/>
      <c r="H116" s="1"/>
      <c r="I116" s="1"/>
      <c r="J116" s="7" t="s">
        <v>130</v>
      </c>
      <c r="K116" s="5">
        <f>SUM(K117:K117)</f>
        <v>0</v>
      </c>
    </row>
    <row r="117" spans="1:11" ht="14.25" customHeight="1" x14ac:dyDescent="0.25">
      <c r="A117" s="1">
        <v>3</v>
      </c>
      <c r="B117" s="1">
        <v>5</v>
      </c>
      <c r="C117" s="1">
        <v>353</v>
      </c>
      <c r="D117" s="1">
        <f>+D115</f>
        <v>7</v>
      </c>
      <c r="E117" s="1">
        <v>1</v>
      </c>
      <c r="F117" s="1">
        <v>11</v>
      </c>
      <c r="G117" s="3" t="str">
        <f>+G112</f>
        <v>JRE</v>
      </c>
      <c r="H117" s="3" t="str">
        <f>+H112</f>
        <v>05</v>
      </c>
      <c r="I117" s="3" t="str">
        <f>+I112</f>
        <v>TES</v>
      </c>
      <c r="J117" s="7" t="str">
        <f>+J112</f>
        <v>ADMINISTRACIÓN OPTIMA DE LOS RECURSOS</v>
      </c>
      <c r="K117" s="5">
        <v>0</v>
      </c>
    </row>
    <row r="118" spans="1:11" ht="16.5" customHeight="1" x14ac:dyDescent="0.25">
      <c r="A118" s="1">
        <v>3</v>
      </c>
      <c r="B118" s="1">
        <v>9</v>
      </c>
      <c r="C118" s="1"/>
      <c r="D118" s="1"/>
      <c r="E118" s="1"/>
      <c r="F118" s="1"/>
      <c r="G118" s="1"/>
      <c r="H118" s="1"/>
      <c r="I118" s="1"/>
      <c r="J118" s="7" t="s">
        <v>131</v>
      </c>
      <c r="K118" s="64">
        <f>+K119+K123</f>
        <v>3862308.86</v>
      </c>
    </row>
    <row r="119" spans="1:11" ht="17.25" customHeight="1" x14ac:dyDescent="0.25">
      <c r="A119" s="1">
        <v>3</v>
      </c>
      <c r="B119" s="1">
        <v>9</v>
      </c>
      <c r="C119" s="1">
        <v>394</v>
      </c>
      <c r="D119" s="1"/>
      <c r="E119" s="1"/>
      <c r="F119" s="1"/>
      <c r="G119" s="3"/>
      <c r="H119" s="3"/>
      <c r="I119" s="3"/>
      <c r="J119" s="8" t="s">
        <v>921</v>
      </c>
      <c r="K119" s="64">
        <f>+K120</f>
        <v>3862308.86</v>
      </c>
    </row>
    <row r="120" spans="1:11" ht="15.75" customHeight="1" x14ac:dyDescent="0.25">
      <c r="A120" s="1">
        <v>3</v>
      </c>
      <c r="B120" s="1">
        <v>9</v>
      </c>
      <c r="C120" s="1">
        <v>394</v>
      </c>
      <c r="D120" s="1">
        <v>1</v>
      </c>
      <c r="E120" s="1"/>
      <c r="F120" s="1"/>
      <c r="G120" s="1"/>
      <c r="H120" s="1"/>
      <c r="I120" s="1"/>
      <c r="J120" s="7" t="s">
        <v>94</v>
      </c>
      <c r="K120" s="64">
        <f>+K121</f>
        <v>3862308.86</v>
      </c>
    </row>
    <row r="121" spans="1:11" ht="17.25" customHeight="1" x14ac:dyDescent="0.25">
      <c r="A121" s="1">
        <v>3</v>
      </c>
      <c r="B121" s="1">
        <v>9</v>
      </c>
      <c r="C121" s="1">
        <v>394</v>
      </c>
      <c r="D121" s="1">
        <v>1</v>
      </c>
      <c r="E121" s="1">
        <v>1</v>
      </c>
      <c r="F121" s="1"/>
      <c r="G121" s="3"/>
      <c r="H121" s="3"/>
      <c r="I121" s="3"/>
      <c r="J121" s="8" t="s">
        <v>922</v>
      </c>
      <c r="K121" s="64">
        <f>SUM(K122:K122)</f>
        <v>3862308.86</v>
      </c>
    </row>
    <row r="122" spans="1:11" ht="14.25" customHeight="1" x14ac:dyDescent="0.25">
      <c r="A122" s="1">
        <v>3</v>
      </c>
      <c r="B122" s="1">
        <v>9</v>
      </c>
      <c r="C122" s="1">
        <v>394</v>
      </c>
      <c r="D122" s="1">
        <v>1</v>
      </c>
      <c r="E122" s="1">
        <v>1</v>
      </c>
      <c r="F122" s="1">
        <v>15</v>
      </c>
      <c r="G122" s="3" t="str">
        <f>+G13</f>
        <v>JRE</v>
      </c>
      <c r="H122" s="3" t="str">
        <f>+H13</f>
        <v>05</v>
      </c>
      <c r="I122" s="3" t="str">
        <f>+I117</f>
        <v>TES</v>
      </c>
      <c r="J122" s="101" t="str">
        <f>+J117</f>
        <v>ADMINISTRACIÓN OPTIMA DE LOS RECURSOS</v>
      </c>
      <c r="K122" s="5">
        <f>3855000+125951.02-118642.16</f>
        <v>3862308.86</v>
      </c>
    </row>
    <row r="123" spans="1:11" x14ac:dyDescent="0.25">
      <c r="A123" s="1">
        <v>3</v>
      </c>
      <c r="B123" s="1">
        <v>9</v>
      </c>
      <c r="C123" s="1">
        <v>395</v>
      </c>
      <c r="D123" s="1"/>
      <c r="E123" s="1"/>
      <c r="F123" s="1"/>
      <c r="G123" s="1"/>
      <c r="H123" s="1"/>
      <c r="I123" s="1"/>
      <c r="J123" s="7" t="s">
        <v>132</v>
      </c>
      <c r="K123" s="230">
        <f>+K124</f>
        <v>0</v>
      </c>
    </row>
    <row r="124" spans="1:11" x14ac:dyDescent="0.25">
      <c r="A124" s="1">
        <v>3</v>
      </c>
      <c r="B124" s="1">
        <v>9</v>
      </c>
      <c r="C124" s="1">
        <v>395</v>
      </c>
      <c r="D124" s="1">
        <v>1</v>
      </c>
      <c r="E124" s="1"/>
      <c r="F124" s="1"/>
      <c r="G124" s="1"/>
      <c r="H124" s="1"/>
      <c r="I124" s="1"/>
      <c r="J124" s="7" t="s">
        <v>94</v>
      </c>
      <c r="K124" s="230">
        <f>+K125+K127</f>
        <v>0</v>
      </c>
    </row>
    <row r="125" spans="1:11" x14ac:dyDescent="0.25">
      <c r="A125" s="1">
        <v>3</v>
      </c>
      <c r="B125" s="1">
        <v>9</v>
      </c>
      <c r="C125" s="1">
        <v>395</v>
      </c>
      <c r="D125" s="1">
        <v>1</v>
      </c>
      <c r="E125" s="1">
        <v>1</v>
      </c>
      <c r="F125" s="1"/>
      <c r="G125" s="1"/>
      <c r="H125" s="1"/>
      <c r="I125" s="1"/>
      <c r="J125" s="7" t="s">
        <v>304</v>
      </c>
      <c r="K125" s="230">
        <f>+K126</f>
        <v>0</v>
      </c>
    </row>
    <row r="126" spans="1:11" ht="16.5" customHeight="1" x14ac:dyDescent="0.25">
      <c r="A126" s="1">
        <v>3</v>
      </c>
      <c r="B126" s="1">
        <v>9</v>
      </c>
      <c r="C126" s="1">
        <v>395</v>
      </c>
      <c r="D126" s="1">
        <v>1</v>
      </c>
      <c r="E126" s="1">
        <v>1</v>
      </c>
      <c r="F126" s="1">
        <v>15</v>
      </c>
      <c r="G126" s="3" t="str">
        <f>+G117</f>
        <v>JRE</v>
      </c>
      <c r="H126" s="3" t="str">
        <f>+H117</f>
        <v>05</v>
      </c>
      <c r="I126" s="3" t="str">
        <f>+I117</f>
        <v>TES</v>
      </c>
      <c r="J126" s="7" t="str">
        <f>+J117</f>
        <v>ADMINISTRACIÓN OPTIMA DE LOS RECURSOS</v>
      </c>
      <c r="K126" s="230">
        <v>0</v>
      </c>
    </row>
    <row r="127" spans="1:11" x14ac:dyDescent="0.25">
      <c r="A127" s="1">
        <v>3</v>
      </c>
      <c r="B127" s="1">
        <v>9</v>
      </c>
      <c r="C127" s="1">
        <v>395</v>
      </c>
      <c r="D127" s="1">
        <v>1</v>
      </c>
      <c r="E127" s="1">
        <v>2</v>
      </c>
      <c r="F127" s="1"/>
      <c r="G127" s="1"/>
      <c r="H127" s="1"/>
      <c r="I127" s="1"/>
      <c r="J127" s="7" t="s">
        <v>134</v>
      </c>
      <c r="K127" s="230">
        <f>+K128</f>
        <v>0</v>
      </c>
    </row>
    <row r="128" spans="1:11" ht="15.75" customHeight="1" x14ac:dyDescent="0.25">
      <c r="A128" s="1">
        <v>3</v>
      </c>
      <c r="B128" s="1">
        <v>9</v>
      </c>
      <c r="C128" s="1">
        <v>395</v>
      </c>
      <c r="D128" s="1">
        <v>1</v>
      </c>
      <c r="E128" s="1">
        <v>2</v>
      </c>
      <c r="F128" s="1">
        <v>15</v>
      </c>
      <c r="G128" s="3" t="str">
        <f>+G126</f>
        <v>JRE</v>
      </c>
      <c r="H128" s="3" t="str">
        <f>+H126</f>
        <v>05</v>
      </c>
      <c r="I128" s="3" t="str">
        <f>+I126</f>
        <v>TES</v>
      </c>
      <c r="J128" s="7" t="str">
        <f>+J126</f>
        <v>ADMINISTRACIÓN OPTIMA DE LOS RECURSOS</v>
      </c>
      <c r="K128" s="230">
        <v>0</v>
      </c>
    </row>
    <row r="129" spans="1:11" x14ac:dyDescent="0.25">
      <c r="A129" s="1">
        <v>4</v>
      </c>
      <c r="B129" s="1"/>
      <c r="C129" s="1"/>
      <c r="D129" s="1"/>
      <c r="E129" s="1"/>
      <c r="F129" s="1"/>
      <c r="G129" s="1"/>
      <c r="H129" s="1"/>
      <c r="I129" s="1"/>
      <c r="J129" s="7" t="s">
        <v>135</v>
      </c>
      <c r="K129" s="5">
        <f>+K130</f>
        <v>255000</v>
      </c>
    </row>
    <row r="130" spans="1:11" x14ac:dyDescent="0.25">
      <c r="A130" s="1">
        <v>4</v>
      </c>
      <c r="B130" s="1">
        <v>3</v>
      </c>
      <c r="C130" s="1"/>
      <c r="D130" s="1"/>
      <c r="E130" s="1"/>
      <c r="F130" s="1"/>
      <c r="G130" s="1"/>
      <c r="H130" s="1"/>
      <c r="I130" s="1"/>
      <c r="J130" s="7" t="s">
        <v>136</v>
      </c>
      <c r="K130" s="5">
        <f>+K131</f>
        <v>255000</v>
      </c>
    </row>
    <row r="131" spans="1:11" x14ac:dyDescent="0.25">
      <c r="A131" s="1">
        <v>4</v>
      </c>
      <c r="B131" s="1">
        <v>3</v>
      </c>
      <c r="C131" s="1">
        <v>438</v>
      </c>
      <c r="D131" s="1"/>
      <c r="E131" s="1"/>
      <c r="F131" s="1"/>
      <c r="G131" s="1"/>
      <c r="H131" s="1"/>
      <c r="I131" s="1"/>
      <c r="J131" s="7" t="s">
        <v>137</v>
      </c>
      <c r="K131" s="5">
        <f>+K132</f>
        <v>255000</v>
      </c>
    </row>
    <row r="132" spans="1:11" x14ac:dyDescent="0.25">
      <c r="A132" s="1">
        <v>4</v>
      </c>
      <c r="B132" s="1">
        <v>3</v>
      </c>
      <c r="C132" s="1">
        <v>438</v>
      </c>
      <c r="D132" s="1">
        <v>1</v>
      </c>
      <c r="E132" s="1"/>
      <c r="F132" s="1"/>
      <c r="G132" s="1"/>
      <c r="H132" s="1"/>
      <c r="I132" s="1"/>
      <c r="J132" s="7" t="s">
        <v>94</v>
      </c>
      <c r="K132" s="5">
        <f>+K133</f>
        <v>255000</v>
      </c>
    </row>
    <row r="133" spans="1:11" x14ac:dyDescent="0.25">
      <c r="A133" s="1">
        <v>4</v>
      </c>
      <c r="B133" s="1">
        <v>3</v>
      </c>
      <c r="C133" s="1">
        <v>438</v>
      </c>
      <c r="D133" s="1">
        <v>1</v>
      </c>
      <c r="E133" s="1">
        <v>1</v>
      </c>
      <c r="F133" s="1"/>
      <c r="G133" s="1"/>
      <c r="H133" s="1"/>
      <c r="I133" s="1"/>
      <c r="J133" s="7" t="s">
        <v>138</v>
      </c>
      <c r="K133" s="5">
        <f>SUM(K134:K134)</f>
        <v>255000</v>
      </c>
    </row>
    <row r="134" spans="1:11" ht="17.25" customHeight="1" x14ac:dyDescent="0.25">
      <c r="A134" s="1">
        <v>4</v>
      </c>
      <c r="B134" s="1">
        <v>3</v>
      </c>
      <c r="C134" s="1">
        <v>438</v>
      </c>
      <c r="D134" s="1">
        <v>1</v>
      </c>
      <c r="E134" s="1">
        <v>1</v>
      </c>
      <c r="F134" s="1">
        <v>15</v>
      </c>
      <c r="G134" s="3" t="str">
        <f>+G128</f>
        <v>JRE</v>
      </c>
      <c r="H134" s="3" t="str">
        <f>+H128</f>
        <v>05</v>
      </c>
      <c r="I134" s="3" t="str">
        <f>+I128</f>
        <v>TES</v>
      </c>
      <c r="J134" s="7" t="str">
        <f>+J128</f>
        <v>ADMINISTRACIÓN OPTIMA DE LOS RECURSOS</v>
      </c>
      <c r="K134" s="5">
        <v>255000</v>
      </c>
    </row>
    <row r="135" spans="1:11" x14ac:dyDescent="0.25">
      <c r="A135" s="1">
        <v>5</v>
      </c>
      <c r="B135" s="1"/>
      <c r="C135" s="1"/>
      <c r="D135" s="1"/>
      <c r="E135" s="1"/>
      <c r="F135" s="1"/>
      <c r="G135" s="3"/>
      <c r="H135" s="3"/>
      <c r="I135" s="3"/>
      <c r="J135" s="7" t="s">
        <v>162</v>
      </c>
      <c r="K135" s="64">
        <f>+K136+K141+K146</f>
        <v>0</v>
      </c>
    </row>
    <row r="136" spans="1:11" x14ac:dyDescent="0.25">
      <c r="A136" s="1">
        <v>5</v>
      </c>
      <c r="B136" s="1">
        <v>1</v>
      </c>
      <c r="C136" s="1"/>
      <c r="D136" s="1"/>
      <c r="E136" s="1"/>
      <c r="F136" s="1"/>
      <c r="G136" s="3"/>
      <c r="H136" s="3"/>
      <c r="I136" s="3"/>
      <c r="J136" s="7" t="s">
        <v>163</v>
      </c>
      <c r="K136" s="64">
        <f>+K137</f>
        <v>0</v>
      </c>
    </row>
    <row r="137" spans="1:11" x14ac:dyDescent="0.25">
      <c r="A137" s="1">
        <v>5</v>
      </c>
      <c r="B137" s="1">
        <v>1</v>
      </c>
      <c r="C137" s="1">
        <v>515</v>
      </c>
      <c r="D137" s="1"/>
      <c r="E137" s="1"/>
      <c r="F137" s="1"/>
      <c r="G137" s="3"/>
      <c r="H137" s="3"/>
      <c r="I137" s="3"/>
      <c r="J137" s="7" t="s">
        <v>164</v>
      </c>
      <c r="K137" s="64">
        <f>+K138</f>
        <v>0</v>
      </c>
    </row>
    <row r="138" spans="1:11" x14ac:dyDescent="0.25">
      <c r="A138" s="1">
        <v>5</v>
      </c>
      <c r="B138" s="1">
        <v>1</v>
      </c>
      <c r="C138" s="1">
        <v>515</v>
      </c>
      <c r="D138" s="1">
        <v>3</v>
      </c>
      <c r="E138" s="1"/>
      <c r="F138" s="1"/>
      <c r="G138" s="3"/>
      <c r="H138" s="3"/>
      <c r="I138" s="3"/>
      <c r="J138" s="7" t="s">
        <v>165</v>
      </c>
      <c r="K138" s="64">
        <f>+K139</f>
        <v>0</v>
      </c>
    </row>
    <row r="139" spans="1:11" x14ac:dyDescent="0.25">
      <c r="A139" s="1">
        <v>5</v>
      </c>
      <c r="B139" s="1">
        <v>1</v>
      </c>
      <c r="C139" s="1">
        <v>515</v>
      </c>
      <c r="D139" s="1">
        <v>3</v>
      </c>
      <c r="E139" s="1">
        <v>1</v>
      </c>
      <c r="F139" s="1"/>
      <c r="G139" s="3"/>
      <c r="H139" s="3"/>
      <c r="I139" s="3"/>
      <c r="J139" s="7" t="s">
        <v>166</v>
      </c>
      <c r="K139" s="64">
        <f>+K140</f>
        <v>0</v>
      </c>
    </row>
    <row r="140" spans="1:11" ht="15.75" customHeight="1" x14ac:dyDescent="0.25">
      <c r="A140" s="1">
        <v>5</v>
      </c>
      <c r="B140" s="1">
        <v>1</v>
      </c>
      <c r="C140" s="1">
        <v>515</v>
      </c>
      <c r="D140" s="1">
        <v>3</v>
      </c>
      <c r="E140" s="1">
        <v>1</v>
      </c>
      <c r="F140" s="1">
        <v>25</v>
      </c>
      <c r="G140" s="3" t="str">
        <f>+G134</f>
        <v>JRE</v>
      </c>
      <c r="H140" s="3" t="str">
        <f>+H134</f>
        <v>05</v>
      </c>
      <c r="I140" s="3" t="str">
        <f>+I134</f>
        <v>TES</v>
      </c>
      <c r="J140" s="7" t="str">
        <f>+J134</f>
        <v>ADMINISTRACIÓN OPTIMA DE LOS RECURSOS</v>
      </c>
      <c r="K140" s="64">
        <v>0</v>
      </c>
    </row>
    <row r="141" spans="1:11" x14ac:dyDescent="0.25">
      <c r="A141" s="1">
        <v>5</v>
      </c>
      <c r="B141" s="1">
        <v>4</v>
      </c>
      <c r="C141" s="1"/>
      <c r="D141" s="1"/>
      <c r="E141" s="1"/>
      <c r="F141" s="1"/>
      <c r="G141" s="3"/>
      <c r="H141" s="3"/>
      <c r="I141" s="3"/>
      <c r="J141" s="7" t="s">
        <v>168</v>
      </c>
      <c r="K141" s="64">
        <f>+K142</f>
        <v>0</v>
      </c>
    </row>
    <row r="142" spans="1:11" x14ac:dyDescent="0.25">
      <c r="A142" s="1">
        <v>5</v>
      </c>
      <c r="B142" s="1">
        <v>4</v>
      </c>
      <c r="C142" s="1">
        <v>541</v>
      </c>
      <c r="D142" s="1"/>
      <c r="E142" s="1"/>
      <c r="F142" s="1"/>
      <c r="G142" s="3"/>
      <c r="H142" s="3"/>
      <c r="I142" s="3"/>
      <c r="J142" s="7" t="s">
        <v>169</v>
      </c>
      <c r="K142" s="64">
        <f>+K143</f>
        <v>0</v>
      </c>
    </row>
    <row r="143" spans="1:11" x14ac:dyDescent="0.25">
      <c r="A143" s="1">
        <v>5</v>
      </c>
      <c r="B143" s="1">
        <v>4</v>
      </c>
      <c r="C143" s="1">
        <v>541</v>
      </c>
      <c r="D143" s="1">
        <v>3</v>
      </c>
      <c r="E143" s="1"/>
      <c r="F143" s="1"/>
      <c r="G143" s="3"/>
      <c r="H143" s="3"/>
      <c r="I143" s="3"/>
      <c r="J143" s="7" t="s">
        <v>165</v>
      </c>
      <c r="K143" s="64">
        <f>+K144</f>
        <v>0</v>
      </c>
    </row>
    <row r="144" spans="1:11" x14ac:dyDescent="0.25">
      <c r="A144" s="1">
        <v>5</v>
      </c>
      <c r="B144" s="1">
        <v>4</v>
      </c>
      <c r="C144" s="1">
        <v>541</v>
      </c>
      <c r="D144" s="1">
        <v>3</v>
      </c>
      <c r="E144" s="1">
        <v>1</v>
      </c>
      <c r="F144" s="1"/>
      <c r="G144" s="3"/>
      <c r="H144" s="3"/>
      <c r="I144" s="3"/>
      <c r="J144" s="7" t="s">
        <v>169</v>
      </c>
      <c r="K144" s="64">
        <f>+K145</f>
        <v>0</v>
      </c>
    </row>
    <row r="145" spans="1:11" ht="29.25" customHeight="1" x14ac:dyDescent="0.25">
      <c r="A145" s="1">
        <v>5</v>
      </c>
      <c r="B145" s="1">
        <v>4</v>
      </c>
      <c r="C145" s="1">
        <v>541</v>
      </c>
      <c r="D145" s="1">
        <v>3</v>
      </c>
      <c r="E145" s="1">
        <v>1</v>
      </c>
      <c r="F145" s="1">
        <v>25</v>
      </c>
      <c r="G145" s="3" t="str">
        <f>+G140</f>
        <v>JRE</v>
      </c>
      <c r="H145" s="3" t="str">
        <f>+H140</f>
        <v>05</v>
      </c>
      <c r="I145" s="3" t="str">
        <f>+I140</f>
        <v>TES</v>
      </c>
      <c r="J145" s="7" t="str">
        <f>+J140</f>
        <v>ADMINISTRACIÓN OPTIMA DE LOS RECURSOS</v>
      </c>
      <c r="K145" s="64">
        <v>0</v>
      </c>
    </row>
    <row r="146" spans="1:11" x14ac:dyDescent="0.25">
      <c r="A146" s="1">
        <v>5</v>
      </c>
      <c r="B146" s="1">
        <v>6</v>
      </c>
      <c r="C146" s="1"/>
      <c r="D146" s="1"/>
      <c r="E146" s="1"/>
      <c r="F146" s="1"/>
      <c r="G146" s="3"/>
      <c r="H146" s="3"/>
      <c r="I146" s="3"/>
      <c r="J146" s="7" t="s">
        <v>171</v>
      </c>
      <c r="K146" s="64">
        <f>+K147</f>
        <v>0</v>
      </c>
    </row>
    <row r="147" spans="1:11" x14ac:dyDescent="0.25">
      <c r="A147" s="1">
        <v>5</v>
      </c>
      <c r="B147" s="1">
        <v>6</v>
      </c>
      <c r="C147" s="1">
        <v>565</v>
      </c>
      <c r="D147" s="1"/>
      <c r="E147" s="1"/>
      <c r="F147" s="1"/>
      <c r="G147" s="3"/>
      <c r="H147" s="3"/>
      <c r="I147" s="3"/>
      <c r="J147" s="7" t="s">
        <v>172</v>
      </c>
      <c r="K147" s="64">
        <f>+K148</f>
        <v>0</v>
      </c>
    </row>
    <row r="148" spans="1:11" x14ac:dyDescent="0.25">
      <c r="A148" s="1">
        <v>5</v>
      </c>
      <c r="B148" s="1">
        <v>6</v>
      </c>
      <c r="C148" s="1">
        <v>565</v>
      </c>
      <c r="D148" s="1">
        <v>3</v>
      </c>
      <c r="E148" s="1"/>
      <c r="F148" s="1"/>
      <c r="G148" s="3"/>
      <c r="H148" s="3"/>
      <c r="I148" s="3"/>
      <c r="J148" s="7" t="s">
        <v>165</v>
      </c>
      <c r="K148" s="64">
        <f>+K149</f>
        <v>0</v>
      </c>
    </row>
    <row r="149" spans="1:11" x14ac:dyDescent="0.25">
      <c r="A149" s="1">
        <v>5</v>
      </c>
      <c r="B149" s="1">
        <v>6</v>
      </c>
      <c r="C149" s="1">
        <v>565</v>
      </c>
      <c r="D149" s="1">
        <v>3</v>
      </c>
      <c r="E149" s="1">
        <v>1</v>
      </c>
      <c r="F149" s="1"/>
      <c r="G149" s="3"/>
      <c r="H149" s="3"/>
      <c r="I149" s="3"/>
      <c r="J149" s="7" t="s">
        <v>172</v>
      </c>
      <c r="K149" s="64">
        <f>+K150</f>
        <v>0</v>
      </c>
    </row>
    <row r="150" spans="1:11" ht="15" customHeight="1" x14ac:dyDescent="0.25">
      <c r="A150" s="1">
        <v>5</v>
      </c>
      <c r="B150" s="1">
        <v>6</v>
      </c>
      <c r="C150" s="1">
        <v>565</v>
      </c>
      <c r="D150" s="1">
        <v>3</v>
      </c>
      <c r="E150" s="1">
        <v>1</v>
      </c>
      <c r="F150" s="1">
        <v>25</v>
      </c>
      <c r="G150" s="3" t="str">
        <f>+G145</f>
        <v>JRE</v>
      </c>
      <c r="H150" s="3" t="str">
        <f>+H145</f>
        <v>05</v>
      </c>
      <c r="I150" s="3" t="str">
        <f>+I145</f>
        <v>TES</v>
      </c>
      <c r="J150" s="7" t="str">
        <f>+J145</f>
        <v>ADMINISTRACIÓN OPTIMA DE LOS RECURSOS</v>
      </c>
      <c r="K150" s="64">
        <v>0</v>
      </c>
    </row>
    <row r="151" spans="1:11" x14ac:dyDescent="0.25">
      <c r="A151" s="1">
        <v>6</v>
      </c>
      <c r="B151" s="1"/>
      <c r="C151" s="1"/>
      <c r="D151" s="1"/>
      <c r="E151" s="1"/>
      <c r="F151" s="1"/>
      <c r="G151" s="3"/>
      <c r="H151" s="3"/>
      <c r="I151" s="3"/>
      <c r="J151" s="7" t="s">
        <v>143</v>
      </c>
      <c r="K151" s="64">
        <v>0</v>
      </c>
    </row>
    <row r="152" spans="1:11" x14ac:dyDescent="0.25">
      <c r="A152" s="1">
        <v>6</v>
      </c>
      <c r="B152" s="1">
        <v>1</v>
      </c>
      <c r="C152" s="1"/>
      <c r="D152" s="1"/>
      <c r="E152" s="1"/>
      <c r="F152" s="1"/>
      <c r="G152" s="3"/>
      <c r="H152" s="3"/>
      <c r="I152" s="3"/>
      <c r="J152" s="7" t="s">
        <v>144</v>
      </c>
      <c r="K152" s="64">
        <v>0</v>
      </c>
    </row>
    <row r="153" spans="1:11" x14ac:dyDescent="0.25">
      <c r="A153" s="1">
        <v>6</v>
      </c>
      <c r="B153" s="1">
        <v>1</v>
      </c>
      <c r="C153" s="1">
        <v>612</v>
      </c>
      <c r="D153" s="1"/>
      <c r="E153" s="1"/>
      <c r="F153" s="1"/>
      <c r="G153" s="3"/>
      <c r="H153" s="3"/>
      <c r="I153" s="3"/>
      <c r="J153" s="7" t="s">
        <v>145</v>
      </c>
      <c r="K153" s="64">
        <v>0</v>
      </c>
    </row>
    <row r="154" spans="1:11" x14ac:dyDescent="0.25">
      <c r="A154" s="1">
        <v>6</v>
      </c>
      <c r="B154" s="1">
        <v>1</v>
      </c>
      <c r="C154" s="1">
        <v>612</v>
      </c>
      <c r="D154" s="1">
        <v>2</v>
      </c>
      <c r="E154" s="1"/>
      <c r="F154" s="1"/>
      <c r="G154" s="3"/>
      <c r="H154" s="3"/>
      <c r="I154" s="3"/>
      <c r="J154" s="7" t="s">
        <v>146</v>
      </c>
      <c r="K154" s="64">
        <v>0</v>
      </c>
    </row>
    <row r="155" spans="1:11" x14ac:dyDescent="0.25">
      <c r="A155" s="1">
        <v>6</v>
      </c>
      <c r="B155" s="1">
        <v>1</v>
      </c>
      <c r="C155" s="1">
        <v>612</v>
      </c>
      <c r="D155" s="1">
        <v>2</v>
      </c>
      <c r="E155" s="1">
        <v>1</v>
      </c>
      <c r="F155" s="1"/>
      <c r="G155" s="3"/>
      <c r="H155" s="3"/>
      <c r="I155" s="3"/>
      <c r="J155" s="7" t="s">
        <v>147</v>
      </c>
      <c r="K155" s="64">
        <v>0</v>
      </c>
    </row>
    <row r="156" spans="1:11" x14ac:dyDescent="0.25">
      <c r="A156" s="1">
        <v>6</v>
      </c>
      <c r="B156" s="1">
        <v>1</v>
      </c>
      <c r="C156" s="1">
        <v>612</v>
      </c>
      <c r="D156" s="1">
        <v>2</v>
      </c>
      <c r="E156" s="1">
        <v>1</v>
      </c>
      <c r="F156" s="1">
        <v>25</v>
      </c>
      <c r="G156" s="3"/>
      <c r="H156" s="3"/>
      <c r="I156" s="3"/>
      <c r="J156" s="7" t="s">
        <v>148</v>
      </c>
      <c r="K156" s="64">
        <v>0</v>
      </c>
    </row>
    <row r="157" spans="1:11" x14ac:dyDescent="0.25">
      <c r="A157" s="1">
        <v>6</v>
      </c>
      <c r="B157" s="1">
        <v>1</v>
      </c>
      <c r="C157" s="1">
        <v>612</v>
      </c>
      <c r="D157" s="1">
        <v>2</v>
      </c>
      <c r="E157" s="1">
        <v>1</v>
      </c>
      <c r="F157" s="1"/>
      <c r="G157" s="3"/>
      <c r="H157" s="3"/>
      <c r="I157" s="3"/>
      <c r="J157" s="7" t="s">
        <v>149</v>
      </c>
      <c r="K157" s="64">
        <v>0</v>
      </c>
    </row>
    <row r="158" spans="1:11" x14ac:dyDescent="0.25">
      <c r="A158" s="1">
        <v>6</v>
      </c>
      <c r="B158" s="1">
        <v>1</v>
      </c>
      <c r="C158" s="1">
        <v>612</v>
      </c>
      <c r="D158" s="1">
        <v>2</v>
      </c>
      <c r="E158" s="1">
        <v>1</v>
      </c>
      <c r="F158" s="1"/>
      <c r="G158" s="3"/>
      <c r="H158" s="3"/>
      <c r="I158" s="3"/>
      <c r="J158" s="7" t="s">
        <v>150</v>
      </c>
      <c r="K158" s="64">
        <v>0</v>
      </c>
    </row>
    <row r="159" spans="1:11" x14ac:dyDescent="0.25">
      <c r="A159" s="1">
        <v>6</v>
      </c>
      <c r="B159" s="1">
        <v>1</v>
      </c>
      <c r="C159" s="1">
        <v>612</v>
      </c>
      <c r="D159" s="1">
        <v>2</v>
      </c>
      <c r="E159" s="1">
        <v>1</v>
      </c>
      <c r="F159" s="1"/>
      <c r="G159" s="3"/>
      <c r="H159" s="3"/>
      <c r="I159" s="3"/>
      <c r="J159" s="7" t="s">
        <v>151</v>
      </c>
      <c r="K159" s="64">
        <v>0</v>
      </c>
    </row>
    <row r="160" spans="1:11" x14ac:dyDescent="0.25">
      <c r="A160" s="1">
        <v>6</v>
      </c>
      <c r="B160" s="1">
        <v>1</v>
      </c>
      <c r="C160" s="1">
        <v>612</v>
      </c>
      <c r="D160" s="1">
        <v>2</v>
      </c>
      <c r="E160" s="1">
        <v>1</v>
      </c>
      <c r="F160" s="1"/>
      <c r="G160" s="3"/>
      <c r="H160" s="3"/>
      <c r="I160" s="3"/>
      <c r="J160" s="7" t="s">
        <v>152</v>
      </c>
      <c r="K160" s="64">
        <v>0</v>
      </c>
    </row>
    <row r="161" spans="1:11" x14ac:dyDescent="0.25">
      <c r="A161" s="1">
        <v>6</v>
      </c>
      <c r="B161" s="1">
        <v>1</v>
      </c>
      <c r="C161" s="1">
        <v>612</v>
      </c>
      <c r="D161" s="1">
        <v>2</v>
      </c>
      <c r="E161" s="1">
        <v>1</v>
      </c>
      <c r="F161" s="1"/>
      <c r="G161" s="3"/>
      <c r="H161" s="3"/>
      <c r="I161" s="3"/>
      <c r="J161" s="7" t="s">
        <v>153</v>
      </c>
      <c r="K161" s="64">
        <v>0</v>
      </c>
    </row>
    <row r="162" spans="1:11" x14ac:dyDescent="0.25">
      <c r="A162" s="1">
        <v>6</v>
      </c>
      <c r="B162" s="1">
        <v>1</v>
      </c>
      <c r="C162" s="1">
        <v>612</v>
      </c>
      <c r="D162" s="1">
        <v>2</v>
      </c>
      <c r="E162" s="1">
        <v>1</v>
      </c>
      <c r="F162" s="1"/>
      <c r="G162" s="3"/>
      <c r="H162" s="3"/>
      <c r="I162" s="3"/>
      <c r="J162" s="7" t="s">
        <v>154</v>
      </c>
      <c r="K162" s="64">
        <v>0</v>
      </c>
    </row>
    <row r="163" spans="1:11" x14ac:dyDescent="0.25">
      <c r="A163" s="1">
        <v>6</v>
      </c>
      <c r="B163" s="1">
        <v>1</v>
      </c>
      <c r="C163" s="1">
        <v>612</v>
      </c>
      <c r="D163" s="1">
        <v>2</v>
      </c>
      <c r="E163" s="1">
        <v>1</v>
      </c>
      <c r="F163" s="1">
        <v>25</v>
      </c>
      <c r="G163" s="3"/>
      <c r="H163" s="3"/>
      <c r="I163" s="3"/>
      <c r="J163" s="7" t="s">
        <v>148</v>
      </c>
      <c r="K163" s="64">
        <v>0</v>
      </c>
    </row>
    <row r="164" spans="1:11" x14ac:dyDescent="0.25">
      <c r="A164" s="1">
        <v>6</v>
      </c>
      <c r="B164" s="1">
        <v>1</v>
      </c>
      <c r="C164" s="1">
        <v>612</v>
      </c>
      <c r="D164" s="1">
        <v>2</v>
      </c>
      <c r="E164" s="1">
        <v>1</v>
      </c>
      <c r="F164" s="1"/>
      <c r="G164" s="3"/>
      <c r="H164" s="3"/>
      <c r="I164" s="3"/>
      <c r="J164" s="7" t="s">
        <v>155</v>
      </c>
      <c r="K164" s="64">
        <v>0</v>
      </c>
    </row>
    <row r="165" spans="1:11" x14ac:dyDescent="0.25">
      <c r="A165" s="1">
        <v>6</v>
      </c>
      <c r="B165" s="1">
        <v>1</v>
      </c>
      <c r="C165" s="1">
        <v>612</v>
      </c>
      <c r="D165" s="1">
        <v>2</v>
      </c>
      <c r="E165" s="1">
        <v>1</v>
      </c>
      <c r="F165" s="1">
        <v>25</v>
      </c>
      <c r="G165" s="3"/>
      <c r="H165" s="3"/>
      <c r="I165" s="3"/>
      <c r="J165" s="7" t="s">
        <v>148</v>
      </c>
      <c r="K165" s="64">
        <v>0</v>
      </c>
    </row>
    <row r="166" spans="1:11" x14ac:dyDescent="0.25">
      <c r="A166" s="1">
        <v>6</v>
      </c>
      <c r="B166" s="1">
        <v>1</v>
      </c>
      <c r="C166" s="1">
        <v>612</v>
      </c>
      <c r="D166" s="1">
        <v>2</v>
      </c>
      <c r="E166" s="1">
        <v>1</v>
      </c>
      <c r="F166" s="1"/>
      <c r="G166" s="3"/>
      <c r="H166" s="3"/>
      <c r="I166" s="3"/>
      <c r="J166" s="7" t="s">
        <v>156</v>
      </c>
      <c r="K166" s="64">
        <v>0</v>
      </c>
    </row>
    <row r="167" spans="1:11" x14ac:dyDescent="0.25">
      <c r="A167" s="1">
        <v>6</v>
      </c>
      <c r="B167" s="1">
        <v>1</v>
      </c>
      <c r="C167" s="1">
        <v>612</v>
      </c>
      <c r="D167" s="1">
        <v>2</v>
      </c>
      <c r="E167" s="1">
        <v>1</v>
      </c>
      <c r="F167" s="1">
        <v>25</v>
      </c>
      <c r="G167" s="3"/>
      <c r="H167" s="3"/>
      <c r="I167" s="3"/>
      <c r="J167" s="7" t="s">
        <v>148</v>
      </c>
      <c r="K167" s="64">
        <v>0</v>
      </c>
    </row>
    <row r="168" spans="1:11" x14ac:dyDescent="0.25">
      <c r="A168" s="1">
        <v>6</v>
      </c>
      <c r="B168" s="1">
        <v>1</v>
      </c>
      <c r="C168" s="1">
        <v>612</v>
      </c>
      <c r="D168" s="1">
        <v>2</v>
      </c>
      <c r="E168" s="1">
        <v>1</v>
      </c>
      <c r="F168" s="1"/>
      <c r="G168" s="3"/>
      <c r="H168" s="3"/>
      <c r="I168" s="3"/>
      <c r="J168" s="7" t="s">
        <v>157</v>
      </c>
      <c r="K168" s="64">
        <v>0</v>
      </c>
    </row>
    <row r="169" spans="1:11" x14ac:dyDescent="0.25">
      <c r="A169" s="1">
        <v>6</v>
      </c>
      <c r="B169" s="1">
        <v>1</v>
      </c>
      <c r="C169" s="1">
        <v>612</v>
      </c>
      <c r="D169" s="1">
        <v>2</v>
      </c>
      <c r="E169" s="1">
        <v>1</v>
      </c>
      <c r="F169" s="1">
        <v>25</v>
      </c>
      <c r="G169" s="3"/>
      <c r="H169" s="3"/>
      <c r="I169" s="3"/>
      <c r="J169" s="7" t="s">
        <v>148</v>
      </c>
      <c r="K169" s="64">
        <v>0</v>
      </c>
    </row>
    <row r="170" spans="1:11" x14ac:dyDescent="0.25">
      <c r="A170" s="1">
        <v>6</v>
      </c>
      <c r="B170" s="1">
        <v>1</v>
      </c>
      <c r="C170" s="1">
        <v>612</v>
      </c>
      <c r="D170" s="1">
        <v>2</v>
      </c>
      <c r="E170" s="1">
        <v>2</v>
      </c>
      <c r="F170" s="1"/>
      <c r="G170" s="3"/>
      <c r="H170" s="3"/>
      <c r="I170" s="3"/>
      <c r="J170" s="7" t="s">
        <v>158</v>
      </c>
      <c r="K170" s="64">
        <v>0</v>
      </c>
    </row>
    <row r="171" spans="1:11" x14ac:dyDescent="0.25">
      <c r="A171" s="1">
        <v>6</v>
      </c>
      <c r="B171" s="1">
        <v>1</v>
      </c>
      <c r="C171" s="1">
        <v>612</v>
      </c>
      <c r="D171" s="1">
        <v>2</v>
      </c>
      <c r="E171" s="1">
        <v>2</v>
      </c>
      <c r="F171" s="1"/>
      <c r="G171" s="3"/>
      <c r="H171" s="3"/>
      <c r="I171" s="3"/>
      <c r="J171" s="7" t="s">
        <v>159</v>
      </c>
      <c r="K171" s="64">
        <v>0</v>
      </c>
    </row>
    <row r="172" spans="1:11" x14ac:dyDescent="0.25">
      <c r="A172" s="1">
        <v>6</v>
      </c>
      <c r="B172" s="1">
        <v>1</v>
      </c>
      <c r="C172" s="1">
        <v>612</v>
      </c>
      <c r="D172" s="1">
        <v>2</v>
      </c>
      <c r="E172" s="1">
        <v>2</v>
      </c>
      <c r="F172" s="1">
        <v>25</v>
      </c>
      <c r="G172" s="3"/>
      <c r="H172" s="3"/>
      <c r="I172" s="3"/>
      <c r="J172" s="7" t="s">
        <v>160</v>
      </c>
      <c r="K172" s="64">
        <v>0</v>
      </c>
    </row>
    <row r="173" spans="1:11" x14ac:dyDescent="0.25">
      <c r="A173" s="1">
        <v>6</v>
      </c>
      <c r="B173" s="1">
        <v>1</v>
      </c>
      <c r="C173" s="1">
        <v>614</v>
      </c>
      <c r="D173" s="1"/>
      <c r="E173" s="1"/>
      <c r="F173" s="1"/>
      <c r="G173" s="3"/>
      <c r="H173" s="3"/>
      <c r="I173" s="3"/>
      <c r="J173" s="7" t="s">
        <v>161</v>
      </c>
      <c r="K173" s="64">
        <v>0</v>
      </c>
    </row>
    <row r="174" spans="1:11" x14ac:dyDescent="0.25">
      <c r="A174" s="1">
        <v>9</v>
      </c>
      <c r="B174" s="1"/>
      <c r="C174" s="1"/>
      <c r="D174" s="1"/>
      <c r="E174" s="1"/>
      <c r="F174" s="1"/>
      <c r="G174" s="3"/>
      <c r="H174" s="3"/>
      <c r="I174" s="3"/>
      <c r="J174" s="7" t="s">
        <v>322</v>
      </c>
      <c r="K174" s="5">
        <f>+K175</f>
        <v>355000</v>
      </c>
    </row>
    <row r="175" spans="1:11" x14ac:dyDescent="0.25">
      <c r="A175" s="1">
        <v>9</v>
      </c>
      <c r="B175" s="1">
        <v>9</v>
      </c>
      <c r="C175" s="1"/>
      <c r="D175" s="1"/>
      <c r="E175" s="1"/>
      <c r="F175" s="1"/>
      <c r="G175" s="3"/>
      <c r="H175" s="3"/>
      <c r="I175" s="3"/>
      <c r="J175" s="7" t="s">
        <v>461</v>
      </c>
      <c r="K175" s="5">
        <f>+K176</f>
        <v>355000</v>
      </c>
    </row>
    <row r="176" spans="1:11" x14ac:dyDescent="0.25">
      <c r="A176" s="1">
        <v>9</v>
      </c>
      <c r="B176" s="1">
        <v>9</v>
      </c>
      <c r="C176" s="1">
        <v>991</v>
      </c>
      <c r="D176" s="1"/>
      <c r="E176" s="1"/>
      <c r="F176" s="1"/>
      <c r="G176" s="3"/>
      <c r="H176" s="3"/>
      <c r="I176" s="3"/>
      <c r="J176" s="7" t="s">
        <v>790</v>
      </c>
      <c r="K176" s="5">
        <f>+K177+K180+K183+K186+K189</f>
        <v>355000</v>
      </c>
    </row>
    <row r="177" spans="1:11" x14ac:dyDescent="0.25">
      <c r="A177" s="1">
        <v>9</v>
      </c>
      <c r="B177" s="1">
        <v>9</v>
      </c>
      <c r="C177" s="1">
        <v>991</v>
      </c>
      <c r="D177" s="1">
        <v>1</v>
      </c>
      <c r="E177" s="1"/>
      <c r="F177" s="1"/>
      <c r="G177" s="1"/>
      <c r="H177" s="1"/>
      <c r="I177" s="1"/>
      <c r="J177" s="7" t="s">
        <v>94</v>
      </c>
      <c r="K177" s="5">
        <f>+K178</f>
        <v>355000</v>
      </c>
    </row>
    <row r="178" spans="1:11" x14ac:dyDescent="0.25">
      <c r="A178" s="1">
        <v>9</v>
      </c>
      <c r="B178" s="1">
        <v>9</v>
      </c>
      <c r="C178" s="1">
        <v>991</v>
      </c>
      <c r="D178" s="1">
        <v>1</v>
      </c>
      <c r="E178" s="1">
        <v>1</v>
      </c>
      <c r="F178" s="1"/>
      <c r="G178" s="1"/>
      <c r="H178" s="1"/>
      <c r="I178" s="1"/>
      <c r="J178" s="7" t="s">
        <v>790</v>
      </c>
      <c r="K178" s="5">
        <f>SUM(K179:K179)</f>
        <v>355000</v>
      </c>
    </row>
    <row r="179" spans="1:11" x14ac:dyDescent="0.25">
      <c r="A179" s="1">
        <v>9</v>
      </c>
      <c r="B179" s="1">
        <v>9</v>
      </c>
      <c r="C179" s="1">
        <v>991</v>
      </c>
      <c r="D179" s="1">
        <v>1</v>
      </c>
      <c r="E179" s="1">
        <v>1</v>
      </c>
      <c r="F179" s="1">
        <v>15</v>
      </c>
      <c r="G179" s="1" t="str">
        <f>+G13</f>
        <v>JRE</v>
      </c>
      <c r="H179" s="1" t="str">
        <f>+H13</f>
        <v>05</v>
      </c>
      <c r="I179" s="1" t="str">
        <f>+I13</f>
        <v>TES</v>
      </c>
      <c r="J179" s="1" t="str">
        <f>+J13</f>
        <v>ADMINISTRACIÓN OPTIMA DE LOS RECURSOS</v>
      </c>
      <c r="K179" s="137">
        <v>355000</v>
      </c>
    </row>
    <row r="180" spans="1:11" x14ac:dyDescent="0.25">
      <c r="A180" s="1">
        <v>9</v>
      </c>
      <c r="B180" s="1">
        <v>9</v>
      </c>
      <c r="C180" s="1">
        <v>991</v>
      </c>
      <c r="D180" s="1">
        <v>2</v>
      </c>
      <c r="E180" s="1"/>
      <c r="F180" s="1"/>
      <c r="G180" s="3"/>
      <c r="H180" s="3"/>
      <c r="I180" s="3"/>
      <c r="J180" s="7" t="s">
        <v>146</v>
      </c>
      <c r="K180" s="64">
        <f>+K181</f>
        <v>0</v>
      </c>
    </row>
    <row r="181" spans="1:11" x14ac:dyDescent="0.25">
      <c r="A181" s="1">
        <v>9</v>
      </c>
      <c r="B181" s="1">
        <v>9</v>
      </c>
      <c r="C181" s="1">
        <v>991</v>
      </c>
      <c r="D181" s="1">
        <v>2</v>
      </c>
      <c r="E181" s="1">
        <v>1</v>
      </c>
      <c r="F181" s="1"/>
      <c r="G181" s="3"/>
      <c r="H181" s="3"/>
      <c r="I181" s="3"/>
      <c r="J181" s="7" t="s">
        <v>790</v>
      </c>
      <c r="K181" s="64">
        <f>+K182</f>
        <v>0</v>
      </c>
    </row>
    <row r="182" spans="1:11" x14ac:dyDescent="0.25">
      <c r="A182" s="1">
        <v>9</v>
      </c>
      <c r="B182" s="1">
        <v>9</v>
      </c>
      <c r="C182" s="1">
        <v>991</v>
      </c>
      <c r="D182" s="1">
        <v>2</v>
      </c>
      <c r="E182" s="1">
        <v>1</v>
      </c>
      <c r="F182" s="1">
        <v>25</v>
      </c>
      <c r="G182" s="3" t="str">
        <f>+G13</f>
        <v>JRE</v>
      </c>
      <c r="H182" s="3" t="str">
        <f>+H13</f>
        <v>05</v>
      </c>
      <c r="I182" s="3" t="str">
        <f>+I13</f>
        <v>TES</v>
      </c>
      <c r="J182" s="101" t="str">
        <f>+J13</f>
        <v>ADMINISTRACIÓN OPTIMA DE LOS RECURSOS</v>
      </c>
      <c r="K182" s="64">
        <v>0</v>
      </c>
    </row>
    <row r="183" spans="1:11" x14ac:dyDescent="0.25">
      <c r="A183" s="1">
        <v>9</v>
      </c>
      <c r="B183" s="1">
        <v>9</v>
      </c>
      <c r="C183" s="1">
        <v>991</v>
      </c>
      <c r="D183" s="1">
        <v>3</v>
      </c>
      <c r="E183" s="1"/>
      <c r="F183" s="1"/>
      <c r="G183" s="1"/>
      <c r="H183" s="1"/>
      <c r="I183" s="1"/>
      <c r="J183" s="7" t="s">
        <v>239</v>
      </c>
      <c r="K183" s="64">
        <f>+K184</f>
        <v>0</v>
      </c>
    </row>
    <row r="184" spans="1:11" x14ac:dyDescent="0.25">
      <c r="A184" s="1">
        <v>9</v>
      </c>
      <c r="B184" s="1">
        <v>9</v>
      </c>
      <c r="C184" s="1">
        <v>991</v>
      </c>
      <c r="D184" s="1">
        <v>3</v>
      </c>
      <c r="E184" s="1">
        <v>1</v>
      </c>
      <c r="F184" s="1"/>
      <c r="G184" s="1"/>
      <c r="H184" s="1"/>
      <c r="I184" s="1"/>
      <c r="J184" s="7" t="s">
        <v>790</v>
      </c>
      <c r="K184" s="64">
        <f>+K185</f>
        <v>0</v>
      </c>
    </row>
    <row r="185" spans="1:11" x14ac:dyDescent="0.25">
      <c r="A185" s="1">
        <v>9</v>
      </c>
      <c r="B185" s="1">
        <v>9</v>
      </c>
      <c r="C185" s="1">
        <v>991</v>
      </c>
      <c r="D185" s="1">
        <v>3</v>
      </c>
      <c r="E185" s="1">
        <v>1</v>
      </c>
      <c r="F185" s="1">
        <v>25</v>
      </c>
      <c r="G185" s="1" t="str">
        <f>+G13</f>
        <v>JRE</v>
      </c>
      <c r="H185" s="1" t="str">
        <f>+H13</f>
        <v>05</v>
      </c>
      <c r="I185" s="1" t="str">
        <f>+I13</f>
        <v>TES</v>
      </c>
      <c r="J185" s="1" t="str">
        <f>+J13</f>
        <v>ADMINISTRACIÓN OPTIMA DE LOS RECURSOS</v>
      </c>
      <c r="K185" s="64">
        <v>0</v>
      </c>
    </row>
    <row r="186" spans="1:11" x14ac:dyDescent="0.25">
      <c r="A186" s="1">
        <v>9</v>
      </c>
      <c r="B186" s="1">
        <v>9</v>
      </c>
      <c r="C186" s="1">
        <v>991</v>
      </c>
      <c r="D186" s="1">
        <f>+'PPTO PLANEA'!D49</f>
        <v>7</v>
      </c>
      <c r="E186" s="1"/>
      <c r="F186" s="1"/>
      <c r="G186" s="1"/>
      <c r="H186" s="1"/>
      <c r="I186" s="1"/>
      <c r="J186" s="7" t="s">
        <v>107</v>
      </c>
      <c r="K186" s="5">
        <f>+K187</f>
        <v>0</v>
      </c>
    </row>
    <row r="187" spans="1:11" x14ac:dyDescent="0.25">
      <c r="A187" s="1">
        <v>9</v>
      </c>
      <c r="B187" s="1">
        <v>9</v>
      </c>
      <c r="C187" s="1">
        <v>991</v>
      </c>
      <c r="D187" s="1">
        <f>+D186</f>
        <v>7</v>
      </c>
      <c r="E187" s="1">
        <v>1</v>
      </c>
      <c r="F187" s="1"/>
      <c r="G187" s="1"/>
      <c r="H187" s="1"/>
      <c r="I187" s="1"/>
      <c r="J187" s="7" t="s">
        <v>790</v>
      </c>
      <c r="K187" s="5">
        <f>SUM(K188:K188)</f>
        <v>0</v>
      </c>
    </row>
    <row r="188" spans="1:11" x14ac:dyDescent="0.25">
      <c r="A188" s="1">
        <v>9</v>
      </c>
      <c r="B188" s="1">
        <v>9</v>
      </c>
      <c r="C188" s="1">
        <v>991</v>
      </c>
      <c r="D188" s="1">
        <f>+D186</f>
        <v>7</v>
      </c>
      <c r="E188" s="1">
        <v>1</v>
      </c>
      <c r="F188" s="1">
        <v>11</v>
      </c>
      <c r="G188" s="1" t="str">
        <f>+G13</f>
        <v>JRE</v>
      </c>
      <c r="H188" s="1" t="str">
        <f>+H13</f>
        <v>05</v>
      </c>
      <c r="I188" s="1" t="str">
        <f>+I13</f>
        <v>TES</v>
      </c>
      <c r="J188" s="1" t="str">
        <f>+J13</f>
        <v>ADMINISTRACIÓN OPTIMA DE LOS RECURSOS</v>
      </c>
      <c r="K188" s="5">
        <v>0</v>
      </c>
    </row>
    <row r="189" spans="1:11" x14ac:dyDescent="0.25">
      <c r="A189" s="1">
        <v>9</v>
      </c>
      <c r="B189" s="1">
        <v>9</v>
      </c>
      <c r="C189" s="1">
        <v>991</v>
      </c>
      <c r="D189" s="1">
        <f>+'PPTO PLANEA'!D52</f>
        <v>8</v>
      </c>
      <c r="E189" s="1"/>
      <c r="F189" s="1"/>
      <c r="G189" s="1"/>
      <c r="H189" s="1"/>
      <c r="I189" s="1"/>
      <c r="J189" s="7" t="s">
        <v>108</v>
      </c>
      <c r="K189" s="5">
        <f>+K190</f>
        <v>0</v>
      </c>
    </row>
    <row r="190" spans="1:11" x14ac:dyDescent="0.25">
      <c r="A190" s="1">
        <v>9</v>
      </c>
      <c r="B190" s="1">
        <v>9</v>
      </c>
      <c r="C190" s="1">
        <v>991</v>
      </c>
      <c r="D190" s="1">
        <f>+D189</f>
        <v>8</v>
      </c>
      <c r="E190" s="1">
        <v>1</v>
      </c>
      <c r="F190" s="1"/>
      <c r="G190" s="1"/>
      <c r="H190" s="1"/>
      <c r="I190" s="1"/>
      <c r="J190" s="7" t="s">
        <v>790</v>
      </c>
      <c r="K190" s="5">
        <f>SUM(K191:K191)</f>
        <v>0</v>
      </c>
    </row>
    <row r="191" spans="1:11" x14ac:dyDescent="0.25">
      <c r="A191" s="1">
        <v>9</v>
      </c>
      <c r="B191" s="1">
        <v>9</v>
      </c>
      <c r="C191" s="1">
        <v>991</v>
      </c>
      <c r="D191" s="1">
        <f>+D189</f>
        <v>8</v>
      </c>
      <c r="E191" s="1">
        <v>1</v>
      </c>
      <c r="F191" s="1">
        <v>15</v>
      </c>
      <c r="G191" s="1" t="str">
        <f>+G13</f>
        <v>JRE</v>
      </c>
      <c r="H191" s="1" t="str">
        <f>+H13</f>
        <v>05</v>
      </c>
      <c r="I191" s="1" t="str">
        <f>+I13</f>
        <v>TES</v>
      </c>
      <c r="J191" s="1" t="str">
        <f>+J13</f>
        <v>ADMINISTRACIÓN OPTIMA DE LOS RECURSOS</v>
      </c>
      <c r="K191" s="5">
        <v>0</v>
      </c>
    </row>
  </sheetData>
  <mergeCells count="4">
    <mergeCell ref="A1:K1"/>
    <mergeCell ref="A2:K2"/>
    <mergeCell ref="A3:K3"/>
    <mergeCell ref="G6:I6"/>
  </mergeCells>
  <pageMargins left="0.39370078740157483" right="0.35433070866141736" top="0.47244094488188981" bottom="0.59055118110236227" header="0.31496062992125984" footer="0.31496062992125984"/>
  <pageSetup orientation="landscape" r:id="rId1"/>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646A8-8F68-465E-9A12-BDCA47BB217B}">
  <sheetPr>
    <tabColor theme="9" tint="0.39997558519241921"/>
    <pageSetUpPr fitToPage="1"/>
  </sheetPr>
  <dimension ref="A1:M27"/>
  <sheetViews>
    <sheetView view="pageLayout" topLeftCell="A13" zoomScaleNormal="100" workbookViewId="0">
      <selection activeCell="H32" sqref="H32"/>
    </sheetView>
  </sheetViews>
  <sheetFormatPr baseColWidth="10" defaultRowHeight="15" x14ac:dyDescent="0.25"/>
  <cols>
    <col min="1" max="1" width="24.7109375" customWidth="1"/>
    <col min="2" max="3" width="9.7109375" customWidth="1"/>
    <col min="4" max="4" width="4.85546875" customWidth="1"/>
    <col min="5" max="5" width="14.28515625" customWidth="1"/>
    <col min="6" max="6" width="10.42578125" customWidth="1"/>
    <col min="7" max="7" width="9.140625" customWidth="1"/>
    <col min="8" max="8" width="12.140625" customWidth="1"/>
    <col min="9" max="11" width="14.28515625" customWidth="1"/>
    <col min="12" max="12" width="12.7109375" customWidth="1"/>
    <col min="13" max="13" width="14.28515625" customWidth="1"/>
  </cols>
  <sheetData>
    <row r="1" spans="1:13" x14ac:dyDescent="0.25">
      <c r="A1" s="347" t="str">
        <f>+'PLANT. SECRETARIA GRAL'!A1</f>
        <v>MUNICIPIO DE JUAN R. ESCUDERO, GRO.</v>
      </c>
      <c r="B1" s="347"/>
      <c r="C1" s="347"/>
      <c r="D1" s="347"/>
      <c r="E1" s="347"/>
      <c r="F1" s="347"/>
      <c r="G1" s="347"/>
      <c r="H1" s="347"/>
      <c r="I1" s="347"/>
      <c r="J1" s="347"/>
      <c r="K1" s="347"/>
      <c r="L1" s="347"/>
      <c r="M1" s="347"/>
    </row>
    <row r="2" spans="1:13" x14ac:dyDescent="0.25">
      <c r="A2" s="347" t="str">
        <f>+'PLANT. SECRETARIA GRAL'!A2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20</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990</v>
      </c>
      <c r="B9" s="2">
        <v>0</v>
      </c>
      <c r="C9" s="2">
        <v>1</v>
      </c>
      <c r="D9" s="2">
        <f>SUM(B9:C9)</f>
        <v>1</v>
      </c>
      <c r="E9" s="30">
        <v>23339.200000000001</v>
      </c>
      <c r="F9" s="30">
        <v>0</v>
      </c>
      <c r="G9" s="30">
        <v>0</v>
      </c>
      <c r="H9" s="30">
        <f>+D9*E9*12</f>
        <v>280070.40000000002</v>
      </c>
      <c r="I9" s="30">
        <f t="shared" ref="I9:J13" si="0">+F9*12</f>
        <v>0</v>
      </c>
      <c r="J9" s="30">
        <f t="shared" si="0"/>
        <v>0</v>
      </c>
      <c r="K9" s="30">
        <f>SUM(H9:J9)</f>
        <v>280070.40000000002</v>
      </c>
      <c r="L9" s="30">
        <v>0</v>
      </c>
      <c r="M9" s="30">
        <f>+K9/360*'RESUMEN POR AREA'!Z83</f>
        <v>23339.200000000001</v>
      </c>
    </row>
    <row r="10" spans="1:13" x14ac:dyDescent="0.25">
      <c r="A10" s="7" t="s">
        <v>465</v>
      </c>
      <c r="B10" s="3">
        <v>0</v>
      </c>
      <c r="C10" s="3">
        <v>1</v>
      </c>
      <c r="D10" s="2">
        <f t="shared" ref="D10:D13" si="1">SUM(B10:C10)</f>
        <v>1</v>
      </c>
      <c r="E10" s="17">
        <v>18252.740000000002</v>
      </c>
      <c r="F10" s="17">
        <v>0</v>
      </c>
      <c r="G10" s="30">
        <v>0</v>
      </c>
      <c r="H10" s="30">
        <f>+D10*E10*12</f>
        <v>219032.88</v>
      </c>
      <c r="I10" s="30">
        <f t="shared" si="0"/>
        <v>0</v>
      </c>
      <c r="J10" s="30">
        <f t="shared" si="0"/>
        <v>0</v>
      </c>
      <c r="K10" s="30">
        <f>SUM(H10:J10)</f>
        <v>219032.88</v>
      </c>
      <c r="L10" s="30">
        <v>0</v>
      </c>
      <c r="M10" s="30">
        <f>+K10/360*'RESUMEN POR AREA'!Z83</f>
        <v>18252.740000000002</v>
      </c>
    </row>
    <row r="11" spans="1:13" x14ac:dyDescent="0.25">
      <c r="A11" s="7" t="s">
        <v>991</v>
      </c>
      <c r="B11" s="3">
        <v>0</v>
      </c>
      <c r="C11" s="3">
        <v>5</v>
      </c>
      <c r="D11" s="2">
        <f t="shared" si="1"/>
        <v>5</v>
      </c>
      <c r="E11" s="17">
        <f>5434.83*2</f>
        <v>10869.66</v>
      </c>
      <c r="F11" s="17">
        <v>0</v>
      </c>
      <c r="G11" s="30">
        <v>0</v>
      </c>
      <c r="H11" s="30">
        <f>+D11*E11*12</f>
        <v>652179.60000000009</v>
      </c>
      <c r="I11" s="30">
        <f t="shared" si="0"/>
        <v>0</v>
      </c>
      <c r="J11" s="30">
        <f t="shared" si="0"/>
        <v>0</v>
      </c>
      <c r="K11" s="30">
        <f>SUM(H11:J11)</f>
        <v>652179.60000000009</v>
      </c>
      <c r="L11" s="30">
        <v>0</v>
      </c>
      <c r="M11" s="30">
        <f>+K11/360*'RESUMEN POR AREA'!Z83</f>
        <v>54348.30000000001</v>
      </c>
    </row>
    <row r="12" spans="1:13" x14ac:dyDescent="0.25">
      <c r="A12" s="7" t="s">
        <v>786</v>
      </c>
      <c r="B12" s="3">
        <v>0</v>
      </c>
      <c r="C12" s="3">
        <v>1</v>
      </c>
      <c r="D12" s="2">
        <f t="shared" si="1"/>
        <v>1</v>
      </c>
      <c r="E12" s="17">
        <v>8193.68</v>
      </c>
      <c r="F12" s="17">
        <v>0</v>
      </c>
      <c r="G12" s="30">
        <v>0</v>
      </c>
      <c r="H12" s="30">
        <f>+D12*E12*12</f>
        <v>98324.160000000003</v>
      </c>
      <c r="I12" s="30">
        <f t="shared" si="0"/>
        <v>0</v>
      </c>
      <c r="J12" s="30">
        <f t="shared" si="0"/>
        <v>0</v>
      </c>
      <c r="K12" s="30">
        <f>SUM(H12:J12)</f>
        <v>98324.160000000003</v>
      </c>
      <c r="L12" s="30">
        <v>0</v>
      </c>
      <c r="M12" s="30">
        <f>+K12/360*'RESUMEN POR AREA'!Z83</f>
        <v>8193.68</v>
      </c>
    </row>
    <row r="13" spans="1:13" x14ac:dyDescent="0.25">
      <c r="A13" s="7" t="s">
        <v>992</v>
      </c>
      <c r="B13" s="3">
        <v>0</v>
      </c>
      <c r="C13" s="3">
        <v>1</v>
      </c>
      <c r="D13" s="2">
        <f t="shared" si="1"/>
        <v>1</v>
      </c>
      <c r="E13" s="17">
        <v>8193.68</v>
      </c>
      <c r="F13" s="17">
        <v>0</v>
      </c>
      <c r="G13" s="30">
        <v>0</v>
      </c>
      <c r="H13" s="30">
        <f>+D13*E13*12</f>
        <v>98324.160000000003</v>
      </c>
      <c r="I13" s="30">
        <f t="shared" si="0"/>
        <v>0</v>
      </c>
      <c r="J13" s="30">
        <f t="shared" si="0"/>
        <v>0</v>
      </c>
      <c r="K13" s="30">
        <f>SUM(H13:J13)</f>
        <v>98324.160000000003</v>
      </c>
      <c r="L13" s="30">
        <v>0</v>
      </c>
      <c r="M13" s="30">
        <f>+K13/360*'RESUMEN POR AREA'!Z83</f>
        <v>8193.68</v>
      </c>
    </row>
    <row r="14" spans="1:13" x14ac:dyDescent="0.25">
      <c r="A14" s="7"/>
      <c r="B14" s="3"/>
      <c r="C14" s="3"/>
      <c r="D14" s="2"/>
      <c r="E14" s="17"/>
      <c r="F14" s="17"/>
      <c r="G14" s="30"/>
      <c r="H14" s="30"/>
      <c r="I14" s="30"/>
      <c r="J14" s="30"/>
      <c r="K14" s="30"/>
      <c r="L14" s="30"/>
      <c r="M14" s="30"/>
    </row>
    <row r="15" spans="1:13" x14ac:dyDescent="0.25">
      <c r="A15" s="7"/>
      <c r="B15" s="3"/>
      <c r="C15" s="3"/>
      <c r="D15" s="2"/>
      <c r="E15" s="17"/>
      <c r="F15" s="17"/>
      <c r="G15" s="30"/>
      <c r="H15" s="30"/>
      <c r="I15" s="30"/>
      <c r="J15" s="30"/>
      <c r="K15" s="30"/>
      <c r="L15" s="30"/>
      <c r="M15" s="30"/>
    </row>
    <row r="16" spans="1:13" ht="18.75" customHeight="1" x14ac:dyDescent="0.25">
      <c r="A16" s="7"/>
      <c r="B16" s="3"/>
      <c r="C16" s="3"/>
      <c r="D16" s="2"/>
      <c r="E16" s="17"/>
      <c r="F16" s="17"/>
      <c r="G16" s="30"/>
      <c r="H16" s="30"/>
      <c r="I16" s="30"/>
      <c r="J16" s="30"/>
      <c r="K16" s="30"/>
      <c r="L16" s="30"/>
      <c r="M16" s="30"/>
    </row>
    <row r="17" spans="1:13" x14ac:dyDescent="0.25">
      <c r="A17" s="7"/>
      <c r="B17" s="3"/>
      <c r="C17" s="3"/>
      <c r="D17" s="2"/>
      <c r="E17" s="17"/>
      <c r="F17" s="17"/>
      <c r="G17" s="30"/>
      <c r="H17" s="30"/>
      <c r="I17" s="30"/>
      <c r="J17" s="30"/>
      <c r="K17" s="30"/>
      <c r="L17" s="30"/>
      <c r="M17" s="30"/>
    </row>
    <row r="18" spans="1:13" x14ac:dyDescent="0.25">
      <c r="A18" s="1"/>
      <c r="B18" s="3">
        <f>SUM(B9:B17)</f>
        <v>0</v>
      </c>
      <c r="C18" s="3">
        <f>SUM(C9:C17)</f>
        <v>9</v>
      </c>
      <c r="D18" s="3">
        <f>SUM(D9:D17)</f>
        <v>9</v>
      </c>
      <c r="E18" s="17">
        <f t="shared" ref="E18:M18" si="2">SUM(E9:E16)</f>
        <v>68848.960000000006</v>
      </c>
      <c r="F18" s="17">
        <f t="shared" si="2"/>
        <v>0</v>
      </c>
      <c r="G18" s="17">
        <f t="shared" si="2"/>
        <v>0</v>
      </c>
      <c r="H18" s="17">
        <f t="shared" si="2"/>
        <v>1347931.2</v>
      </c>
      <c r="I18" s="17">
        <f t="shared" si="2"/>
        <v>0</v>
      </c>
      <c r="J18" s="17">
        <f t="shared" si="2"/>
        <v>0</v>
      </c>
      <c r="K18" s="17">
        <f t="shared" si="2"/>
        <v>1347931.2</v>
      </c>
      <c r="L18" s="17">
        <f t="shared" si="2"/>
        <v>0</v>
      </c>
      <c r="M18" s="17">
        <f t="shared" si="2"/>
        <v>112327.6</v>
      </c>
    </row>
    <row r="22" spans="1:13" x14ac:dyDescent="0.25">
      <c r="A22" s="348"/>
      <c r="B22" s="348"/>
      <c r="C22" s="348"/>
      <c r="D22" s="348"/>
      <c r="E22" s="348"/>
      <c r="F22" s="348"/>
      <c r="G22" s="348"/>
      <c r="H22" s="348"/>
      <c r="I22" s="23"/>
      <c r="J22" s="23"/>
      <c r="K22" s="348"/>
      <c r="L22" s="348"/>
      <c r="M22" s="348"/>
    </row>
    <row r="25" spans="1:13" x14ac:dyDescent="0.25">
      <c r="A25" s="348"/>
      <c r="B25" s="348"/>
      <c r="C25" s="348"/>
      <c r="D25" s="348"/>
      <c r="E25" s="348"/>
      <c r="F25" s="348"/>
      <c r="G25" s="348"/>
      <c r="H25" s="348"/>
      <c r="I25" s="23"/>
      <c r="J25" s="23"/>
      <c r="K25" s="348"/>
      <c r="L25" s="348"/>
      <c r="M25" s="348"/>
    </row>
    <row r="26" spans="1:13" x14ac:dyDescent="0.25">
      <c r="A26" s="348"/>
      <c r="B26" s="348"/>
      <c r="C26" s="348"/>
      <c r="D26" s="348"/>
      <c r="E26" s="348"/>
      <c r="F26" s="348"/>
      <c r="G26" s="348"/>
      <c r="H26" s="348"/>
      <c r="I26" s="23"/>
      <c r="J26" s="23"/>
      <c r="K26" s="348"/>
      <c r="L26" s="348"/>
      <c r="M26" s="348"/>
    </row>
    <row r="27" spans="1:13" x14ac:dyDescent="0.25">
      <c r="A27" s="348"/>
      <c r="B27" s="348"/>
      <c r="C27" s="348"/>
      <c r="D27" s="348"/>
      <c r="E27" s="348"/>
      <c r="F27" s="348"/>
      <c r="G27" s="348"/>
      <c r="H27" s="348"/>
      <c r="I27" s="23"/>
      <c r="J27" s="23"/>
      <c r="K27" s="348"/>
      <c r="L27" s="348"/>
      <c r="M27" s="348"/>
    </row>
  </sheetData>
  <mergeCells count="23">
    <mergeCell ref="A26:D26"/>
    <mergeCell ref="E26:H26"/>
    <mergeCell ref="K26:M26"/>
    <mergeCell ref="A27:D27"/>
    <mergeCell ref="E27:H27"/>
    <mergeCell ref="K27:M27"/>
    <mergeCell ref="A22:D22"/>
    <mergeCell ref="E22:H22"/>
    <mergeCell ref="K22:M22"/>
    <mergeCell ref="A25:D25"/>
    <mergeCell ref="E25:H25"/>
    <mergeCell ref="K25:M25"/>
    <mergeCell ref="M7:M8"/>
    <mergeCell ref="A1:M1"/>
    <mergeCell ref="A2:M2"/>
    <mergeCell ref="A3:M3"/>
    <mergeCell ref="A4:M4"/>
    <mergeCell ref="A5:M5"/>
    <mergeCell ref="A7:A8"/>
    <mergeCell ref="B7:D7"/>
    <mergeCell ref="E7:G7"/>
    <mergeCell ref="H7:K7"/>
    <mergeCell ref="L7:L8"/>
  </mergeCells>
  <pageMargins left="0.41666666666666669" right="0.41666666666666669" top="0.48958333333333331" bottom="0.61458333333333337" header="0.3" footer="0.3"/>
  <pageSetup paperSize="121" scale="78" fitToHeight="0" orientation="landscape" r:id="rId1"/>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AAAE9F-9D03-4918-806E-91CDAC13E929}">
  <sheetPr>
    <tabColor theme="9" tint="0.59999389629810485"/>
  </sheetPr>
  <dimension ref="A1:H196"/>
  <sheetViews>
    <sheetView showWhiteSpace="0" view="pageLayout" topLeftCell="A183" zoomScale="130" zoomScaleNormal="100" zoomScalePageLayoutView="130" workbookViewId="0">
      <selection activeCell="B174" sqref="B174"/>
    </sheetView>
  </sheetViews>
  <sheetFormatPr baseColWidth="10" defaultRowHeight="15" x14ac:dyDescent="0.25"/>
  <cols>
    <col min="1" max="1" width="12.7109375" customWidth="1"/>
    <col min="2" max="2" width="60.42578125" customWidth="1"/>
    <col min="3" max="4" width="10.140625" customWidth="1"/>
    <col min="5" max="5" width="16.28515625" customWidth="1"/>
    <col min="6" max="6" width="21.140625" customWidth="1"/>
  </cols>
  <sheetData>
    <row r="1" spans="1:8" x14ac:dyDescent="0.25">
      <c r="A1" s="347" t="str">
        <f>+'PLANT. SERV. PUB.'!A1:M1</f>
        <v>MUNICIPIO DE JUAN R. ESCUDERO, GRO.</v>
      </c>
      <c r="B1" s="347"/>
      <c r="C1" s="347"/>
      <c r="D1" s="347"/>
      <c r="E1" s="347"/>
      <c r="F1" s="347"/>
      <c r="G1" s="12"/>
      <c r="H1" s="12"/>
    </row>
    <row r="2" spans="1:8" x14ac:dyDescent="0.25">
      <c r="A2" s="347" t="str">
        <f>+'PLANT. SERV. PUB.'!A2:M2</f>
        <v>ADMINISTRACION 2024-2027</v>
      </c>
      <c r="B2" s="347"/>
      <c r="C2" s="347"/>
      <c r="D2" s="347"/>
      <c r="E2" s="347"/>
      <c r="F2" s="347"/>
      <c r="G2" s="12"/>
      <c r="H2" s="12"/>
    </row>
    <row r="3" spans="1:8" ht="15" customHeight="1" x14ac:dyDescent="0.25">
      <c r="A3" s="437" t="s">
        <v>935</v>
      </c>
      <c r="B3" s="437"/>
      <c r="C3" s="437"/>
      <c r="D3" s="437"/>
      <c r="E3" s="437"/>
      <c r="F3" s="437"/>
      <c r="G3" s="13"/>
      <c r="H3" s="13"/>
    </row>
    <row r="4" spans="1:8" ht="15" customHeight="1" x14ac:dyDescent="0.25">
      <c r="A4" s="437" t="s">
        <v>477</v>
      </c>
      <c r="B4" s="437"/>
      <c r="C4" s="437"/>
      <c r="D4" s="437"/>
      <c r="E4" s="437"/>
      <c r="F4" s="437"/>
      <c r="G4" s="13"/>
      <c r="H4" s="13"/>
    </row>
    <row r="5" spans="1:8" x14ac:dyDescent="0.25">
      <c r="A5" s="347" t="str">
        <f>+'17 PLANT. COMUNA'!A3</f>
        <v>PRESUPUESTO DE EGRESOS PARA EL EJERCICIO FISCAL 2025</v>
      </c>
      <c r="B5" s="347"/>
      <c r="C5" s="347"/>
      <c r="D5" s="347"/>
      <c r="E5" s="347"/>
      <c r="F5" s="347"/>
      <c r="G5" s="12"/>
      <c r="H5" s="12"/>
    </row>
    <row r="6" spans="1:8" ht="35.25" customHeight="1" x14ac:dyDescent="0.25">
      <c r="A6" s="14" t="s">
        <v>39</v>
      </c>
      <c r="E6" s="437" t="s">
        <v>467</v>
      </c>
      <c r="F6" s="438"/>
    </row>
    <row r="7" spans="1:8" x14ac:dyDescent="0.25">
      <c r="A7" s="445" t="s">
        <v>31</v>
      </c>
      <c r="B7" s="445" t="s">
        <v>32</v>
      </c>
      <c r="C7" s="447" t="s">
        <v>33</v>
      </c>
      <c r="D7" s="448"/>
      <c r="E7" s="445" t="s">
        <v>34</v>
      </c>
      <c r="F7" s="445" t="s">
        <v>35</v>
      </c>
    </row>
    <row r="8" spans="1:8" ht="25.5" x14ac:dyDescent="0.25">
      <c r="A8" s="446"/>
      <c r="B8" s="446"/>
      <c r="C8" s="253" t="s">
        <v>36</v>
      </c>
      <c r="D8" s="253" t="s">
        <v>37</v>
      </c>
      <c r="E8" s="446"/>
      <c r="F8" s="446"/>
    </row>
    <row r="9" spans="1:8" ht="26.25" x14ac:dyDescent="0.25">
      <c r="A9" s="210" t="s">
        <v>49</v>
      </c>
      <c r="B9" s="211" t="s">
        <v>886</v>
      </c>
      <c r="C9" s="93" t="s">
        <v>45</v>
      </c>
      <c r="D9" s="93">
        <v>300</v>
      </c>
      <c r="E9" s="93">
        <v>253</v>
      </c>
      <c r="F9" s="212">
        <v>1300000</v>
      </c>
    </row>
    <row r="10" spans="1:8" ht="24" x14ac:dyDescent="0.25">
      <c r="A10" s="97" t="s">
        <v>44</v>
      </c>
      <c r="B10" s="98" t="s">
        <v>887</v>
      </c>
      <c r="C10" s="93" t="s">
        <v>891</v>
      </c>
      <c r="D10" s="93">
        <v>100</v>
      </c>
      <c r="E10" s="93">
        <v>1300</v>
      </c>
      <c r="F10" s="215">
        <v>541093.48</v>
      </c>
    </row>
    <row r="11" spans="1:8" ht="24" x14ac:dyDescent="0.25">
      <c r="A11" s="97" t="s">
        <v>44</v>
      </c>
      <c r="B11" s="98" t="s">
        <v>888</v>
      </c>
      <c r="C11" s="93" t="s">
        <v>891</v>
      </c>
      <c r="D11" s="93">
        <v>130</v>
      </c>
      <c r="E11" s="93">
        <v>250</v>
      </c>
      <c r="F11" s="215">
        <v>205178.72</v>
      </c>
    </row>
    <row r="12" spans="1:8" ht="24" x14ac:dyDescent="0.25">
      <c r="A12" s="97" t="s">
        <v>44</v>
      </c>
      <c r="B12" s="98" t="s">
        <v>889</v>
      </c>
      <c r="C12" s="93" t="s">
        <v>891</v>
      </c>
      <c r="D12" s="93">
        <v>100</v>
      </c>
      <c r="E12" s="93">
        <v>3110</v>
      </c>
      <c r="F12" s="215">
        <v>500000</v>
      </c>
    </row>
    <row r="13" spans="1:8" ht="24" x14ac:dyDescent="0.25">
      <c r="A13" s="97" t="s">
        <v>41</v>
      </c>
      <c r="B13" s="98" t="s">
        <v>890</v>
      </c>
      <c r="C13" s="93" t="s">
        <v>891</v>
      </c>
      <c r="D13" s="93">
        <v>450</v>
      </c>
      <c r="E13" s="93">
        <v>791</v>
      </c>
      <c r="F13" s="215">
        <v>270000</v>
      </c>
    </row>
    <row r="14" spans="1:8" x14ac:dyDescent="0.25">
      <c r="A14" s="213"/>
      <c r="B14" s="211"/>
      <c r="C14" s="213"/>
      <c r="D14" s="213"/>
      <c r="E14" s="213"/>
      <c r="F14" s="214"/>
    </row>
    <row r="15" spans="1:8" x14ac:dyDescent="0.25">
      <c r="A15" s="1"/>
      <c r="B15" s="1"/>
      <c r="C15" s="1"/>
      <c r="D15" s="1"/>
      <c r="E15" s="1"/>
      <c r="F15" s="1"/>
    </row>
    <row r="16" spans="1:8" x14ac:dyDescent="0.25">
      <c r="A16" s="15"/>
      <c r="B16" s="15"/>
      <c r="C16" s="15"/>
      <c r="D16" s="15"/>
      <c r="E16" s="15"/>
      <c r="F16" s="15"/>
    </row>
    <row r="18" spans="5:6" x14ac:dyDescent="0.25">
      <c r="E18" s="12" t="s">
        <v>300</v>
      </c>
      <c r="F18" s="45">
        <f>SUM(F9:F17)</f>
        <v>2816272.2</v>
      </c>
    </row>
    <row r="35" spans="1:6" x14ac:dyDescent="0.25">
      <c r="A35" s="347" t="str">
        <f>+A1</f>
        <v>MUNICIPIO DE JUAN R. ESCUDERO, GRO.</v>
      </c>
      <c r="B35" s="347"/>
      <c r="C35" s="347"/>
      <c r="D35" s="347"/>
      <c r="E35" s="347"/>
      <c r="F35" s="347"/>
    </row>
    <row r="36" spans="1:6" x14ac:dyDescent="0.25">
      <c r="A36" s="347" t="str">
        <f>+A2</f>
        <v>ADMINISTRACION 2024-2027</v>
      </c>
      <c r="B36" s="347"/>
      <c r="C36" s="347"/>
      <c r="D36" s="347"/>
      <c r="E36" s="347"/>
      <c r="F36" s="347"/>
    </row>
    <row r="37" spans="1:6" ht="14.45" customHeight="1" x14ac:dyDescent="0.25">
      <c r="A37" s="437" t="str">
        <f>+A3</f>
        <v>PROGRAMA-PRESUPUESTO DE OBRAS Y ACCIONES 2025
AL FONDO DE APORTACIONES PARA LA INFRAESTRUCTURA SOCIAL MUNICIPAL</v>
      </c>
      <c r="B37" s="437"/>
      <c r="C37" s="437"/>
      <c r="D37" s="437"/>
      <c r="E37" s="437"/>
      <c r="F37" s="437"/>
    </row>
    <row r="38" spans="1:6" ht="14.45" customHeight="1" x14ac:dyDescent="0.25">
      <c r="A38" s="437" t="str">
        <f>+A4</f>
        <v>RAMO 33  FONDO DE APORTACIONES PARA LA INFRAESTRUCTURA SOCIAL MUNICIPAL</v>
      </c>
      <c r="B38" s="437"/>
      <c r="C38" s="437"/>
      <c r="D38" s="437"/>
      <c r="E38" s="437"/>
      <c r="F38" s="437"/>
    </row>
    <row r="39" spans="1:6" x14ac:dyDescent="0.25">
      <c r="A39" s="347" t="str">
        <f>+'17 PLANT. COMUNA'!A3</f>
        <v>PRESUPUESTO DE EGRESOS PARA EL EJERCICIO FISCAL 2025</v>
      </c>
      <c r="B39" s="347"/>
      <c r="C39" s="347"/>
      <c r="D39" s="347"/>
      <c r="E39" s="347"/>
      <c r="F39" s="347"/>
    </row>
    <row r="41" spans="1:6" ht="30" customHeight="1" x14ac:dyDescent="0.25">
      <c r="A41" s="14" t="s">
        <v>39</v>
      </c>
      <c r="E41" s="437" t="s">
        <v>469</v>
      </c>
      <c r="F41" s="438"/>
    </row>
    <row r="42" spans="1:6" x14ac:dyDescent="0.25">
      <c r="A42" s="439" t="s">
        <v>31</v>
      </c>
      <c r="B42" s="439" t="s">
        <v>32</v>
      </c>
      <c r="C42" s="441" t="s">
        <v>33</v>
      </c>
      <c r="D42" s="442"/>
      <c r="E42" s="439" t="s">
        <v>34</v>
      </c>
      <c r="F42" s="439" t="s">
        <v>35</v>
      </c>
    </row>
    <row r="43" spans="1:6" ht="25.5" x14ac:dyDescent="0.25">
      <c r="A43" s="440"/>
      <c r="B43" s="440"/>
      <c r="C43" s="16" t="s">
        <v>36</v>
      </c>
      <c r="D43" s="16" t="s">
        <v>37</v>
      </c>
      <c r="E43" s="440"/>
      <c r="F43" s="440"/>
    </row>
    <row r="44" spans="1:6" ht="25.5" x14ac:dyDescent="0.25">
      <c r="A44" s="216" t="s">
        <v>56</v>
      </c>
      <c r="B44" s="217" t="s">
        <v>892</v>
      </c>
      <c r="C44" s="218" t="s">
        <v>38</v>
      </c>
      <c r="D44" s="218">
        <v>80</v>
      </c>
      <c r="E44" s="218">
        <v>619</v>
      </c>
      <c r="F44" s="95">
        <v>450000</v>
      </c>
    </row>
    <row r="45" spans="1:6" ht="25.5" x14ac:dyDescent="0.25">
      <c r="A45" s="216" t="s">
        <v>41</v>
      </c>
      <c r="B45" s="217" t="s">
        <v>893</v>
      </c>
      <c r="C45" s="218" t="s">
        <v>38</v>
      </c>
      <c r="D45" s="218">
        <v>80</v>
      </c>
      <c r="E45" s="218">
        <v>791</v>
      </c>
      <c r="F45" s="95">
        <v>700000</v>
      </c>
    </row>
    <row r="46" spans="1:6" ht="38.25" x14ac:dyDescent="0.25">
      <c r="A46" s="216" t="s">
        <v>44</v>
      </c>
      <c r="B46" s="217" t="s">
        <v>894</v>
      </c>
      <c r="C46" s="218" t="s">
        <v>38</v>
      </c>
      <c r="D46" s="218">
        <v>480</v>
      </c>
      <c r="E46" s="218">
        <v>3110</v>
      </c>
      <c r="F46" s="95">
        <v>1000000</v>
      </c>
    </row>
    <row r="47" spans="1:6" ht="38.25" x14ac:dyDescent="0.25">
      <c r="A47" s="216" t="s">
        <v>41</v>
      </c>
      <c r="B47" s="217" t="s">
        <v>895</v>
      </c>
      <c r="C47" s="218" t="s">
        <v>38</v>
      </c>
      <c r="D47" s="218">
        <v>480</v>
      </c>
      <c r="E47" s="218">
        <v>619</v>
      </c>
      <c r="F47" s="95">
        <v>1600000</v>
      </c>
    </row>
    <row r="48" spans="1:6" ht="25.5" x14ac:dyDescent="0.25">
      <c r="A48" s="216" t="s">
        <v>48</v>
      </c>
      <c r="B48" s="217" t="s">
        <v>896</v>
      </c>
      <c r="C48" s="218" t="s">
        <v>38</v>
      </c>
      <c r="D48" s="218">
        <v>240</v>
      </c>
      <c r="E48" s="218">
        <v>807</v>
      </c>
      <c r="F48" s="96">
        <f>400000-22329.06</f>
        <v>377670.94</v>
      </c>
    </row>
    <row r="49" spans="1:6" x14ac:dyDescent="0.25">
      <c r="A49" s="1"/>
      <c r="B49" s="7"/>
      <c r="C49" s="1"/>
      <c r="D49" s="1"/>
      <c r="E49" s="1"/>
      <c r="F49" s="5"/>
    </row>
    <row r="50" spans="1:6" x14ac:dyDescent="0.25">
      <c r="A50" s="1"/>
      <c r="B50" s="1"/>
      <c r="C50" s="1"/>
      <c r="D50" s="1"/>
      <c r="E50" s="1"/>
      <c r="F50" s="1"/>
    </row>
    <row r="51" spans="1:6" x14ac:dyDescent="0.25">
      <c r="A51" s="15"/>
      <c r="B51" s="15"/>
      <c r="C51" s="15"/>
      <c r="D51" s="15"/>
      <c r="E51" s="15"/>
      <c r="F51" s="15"/>
    </row>
    <row r="53" spans="1:6" x14ac:dyDescent="0.25">
      <c r="E53" s="12" t="s">
        <v>300</v>
      </c>
      <c r="F53" s="18">
        <f>SUM(F44:F52)</f>
        <v>4127670.94</v>
      </c>
    </row>
    <row r="64" spans="1:6" x14ac:dyDescent="0.25">
      <c r="A64" s="347" t="str">
        <f>+A35</f>
        <v>MUNICIPIO DE JUAN R. ESCUDERO, GRO.</v>
      </c>
      <c r="B64" s="347"/>
      <c r="C64" s="347"/>
      <c r="D64" s="347"/>
      <c r="E64" s="347"/>
      <c r="F64" s="347"/>
    </row>
    <row r="65" spans="1:6" x14ac:dyDescent="0.25">
      <c r="A65" s="347" t="str">
        <f>+A36</f>
        <v>ADMINISTRACION 2024-2027</v>
      </c>
      <c r="B65" s="347"/>
      <c r="C65" s="347"/>
      <c r="D65" s="347"/>
      <c r="E65" s="347"/>
      <c r="F65" s="347"/>
    </row>
    <row r="66" spans="1:6" ht="14.45" customHeight="1" x14ac:dyDescent="0.25">
      <c r="A66" s="437" t="str">
        <f>+A3</f>
        <v>PROGRAMA-PRESUPUESTO DE OBRAS Y ACCIONES 2025
AL FONDO DE APORTACIONES PARA LA INFRAESTRUCTURA SOCIAL MUNICIPAL</v>
      </c>
      <c r="B66" s="437"/>
      <c r="C66" s="437"/>
      <c r="D66" s="437"/>
      <c r="E66" s="437"/>
      <c r="F66" s="437"/>
    </row>
    <row r="67" spans="1:6" ht="14.45" customHeight="1" x14ac:dyDescent="0.25">
      <c r="A67" s="437" t="str">
        <f>+A4</f>
        <v>RAMO 33  FONDO DE APORTACIONES PARA LA INFRAESTRUCTURA SOCIAL MUNICIPAL</v>
      </c>
      <c r="B67" s="437"/>
      <c r="C67" s="437"/>
      <c r="D67" s="437"/>
      <c r="E67" s="437"/>
      <c r="F67" s="437"/>
    </row>
    <row r="68" spans="1:6" x14ac:dyDescent="0.25">
      <c r="A68" s="347" t="str">
        <f>+'17 PLANT. COMUNA'!A3</f>
        <v>PRESUPUESTO DE EGRESOS PARA EL EJERCICIO FISCAL 2025</v>
      </c>
      <c r="B68" s="347"/>
      <c r="C68" s="347"/>
      <c r="D68" s="347"/>
      <c r="E68" s="347"/>
      <c r="F68" s="347"/>
    </row>
    <row r="70" spans="1:6" x14ac:dyDescent="0.25">
      <c r="A70" s="14" t="s">
        <v>39</v>
      </c>
      <c r="E70" s="443" t="s">
        <v>468</v>
      </c>
      <c r="F70" s="444"/>
    </row>
    <row r="71" spans="1:6" x14ac:dyDescent="0.25">
      <c r="A71" s="439" t="s">
        <v>31</v>
      </c>
      <c r="B71" s="439" t="s">
        <v>32</v>
      </c>
      <c r="C71" s="441" t="s">
        <v>33</v>
      </c>
      <c r="D71" s="442"/>
      <c r="E71" s="439" t="s">
        <v>34</v>
      </c>
      <c r="F71" s="439" t="s">
        <v>35</v>
      </c>
    </row>
    <row r="72" spans="1:6" ht="25.5" x14ac:dyDescent="0.25">
      <c r="A72" s="440"/>
      <c r="B72" s="440"/>
      <c r="C72" s="16" t="s">
        <v>36</v>
      </c>
      <c r="D72" s="16" t="s">
        <v>37</v>
      </c>
      <c r="E72" s="440"/>
      <c r="F72" s="440"/>
    </row>
    <row r="73" spans="1:6" ht="38.25" x14ac:dyDescent="0.25">
      <c r="A73" s="216" t="s">
        <v>50</v>
      </c>
      <c r="B73" s="217" t="s">
        <v>897</v>
      </c>
      <c r="C73" s="218" t="s">
        <v>45</v>
      </c>
      <c r="D73" s="218">
        <v>350</v>
      </c>
      <c r="E73" s="218">
        <v>342</v>
      </c>
      <c r="F73" s="95">
        <v>2000000</v>
      </c>
    </row>
    <row r="74" spans="1:6" ht="25.5" x14ac:dyDescent="0.25">
      <c r="A74" s="216" t="s">
        <v>50</v>
      </c>
      <c r="B74" s="217" t="s">
        <v>898</v>
      </c>
      <c r="C74" s="218" t="s">
        <v>901</v>
      </c>
      <c r="D74" s="218">
        <v>9.6199999999999992</v>
      </c>
      <c r="E74" s="218">
        <v>342</v>
      </c>
      <c r="F74" s="95">
        <v>700000</v>
      </c>
    </row>
    <row r="75" spans="1:6" ht="38.25" x14ac:dyDescent="0.25">
      <c r="A75" s="216" t="s">
        <v>900</v>
      </c>
      <c r="B75" s="217" t="s">
        <v>899</v>
      </c>
      <c r="C75" s="218" t="s">
        <v>45</v>
      </c>
      <c r="D75" s="218">
        <v>320</v>
      </c>
      <c r="E75" s="218">
        <v>712</v>
      </c>
      <c r="F75" s="95">
        <v>350000</v>
      </c>
    </row>
    <row r="76" spans="1:6" x14ac:dyDescent="0.25">
      <c r="A76" s="216"/>
      <c r="B76" s="217"/>
      <c r="C76" s="218"/>
      <c r="D76" s="218"/>
      <c r="E76" s="218"/>
      <c r="F76" s="94"/>
    </row>
    <row r="77" spans="1:6" x14ac:dyDescent="0.25">
      <c r="A77" s="216"/>
      <c r="B77" s="217"/>
      <c r="C77" s="218"/>
      <c r="D77" s="218"/>
      <c r="E77" s="218"/>
      <c r="F77" s="94"/>
    </row>
    <row r="78" spans="1:6" x14ac:dyDescent="0.25">
      <c r="A78" s="216"/>
      <c r="B78" s="217"/>
      <c r="C78" s="218"/>
      <c r="D78" s="218"/>
      <c r="E78" s="218"/>
      <c r="F78" s="94"/>
    </row>
    <row r="79" spans="1:6" x14ac:dyDescent="0.25">
      <c r="A79" s="216"/>
      <c r="B79" s="217"/>
      <c r="C79" s="218"/>
      <c r="D79" s="218"/>
      <c r="E79" s="218"/>
      <c r="F79" s="94"/>
    </row>
    <row r="80" spans="1:6" x14ac:dyDescent="0.25">
      <c r="A80" s="15"/>
      <c r="B80" s="15"/>
      <c r="C80" s="15"/>
      <c r="D80" s="15"/>
      <c r="E80" s="15"/>
      <c r="F80" s="15"/>
    </row>
    <row r="82" spans="1:6" x14ac:dyDescent="0.25">
      <c r="E82" s="12" t="s">
        <v>301</v>
      </c>
      <c r="F82" s="32">
        <f>SUM(F73:F81)</f>
        <v>3050000</v>
      </c>
    </row>
    <row r="95" spans="1:6" x14ac:dyDescent="0.25">
      <c r="A95" s="347" t="str">
        <f>+A1</f>
        <v>MUNICIPIO DE JUAN R. ESCUDERO, GRO.</v>
      </c>
      <c r="B95" s="347"/>
      <c r="C95" s="347"/>
      <c r="D95" s="347"/>
      <c r="E95" s="347"/>
      <c r="F95" s="347"/>
    </row>
    <row r="96" spans="1:6" x14ac:dyDescent="0.25">
      <c r="A96" s="347" t="str">
        <f>+A2</f>
        <v>ADMINISTRACION 2024-2027</v>
      </c>
      <c r="B96" s="347"/>
      <c r="C96" s="347"/>
      <c r="D96" s="347"/>
      <c r="E96" s="347"/>
      <c r="F96" s="347"/>
    </row>
    <row r="97" spans="1:6" ht="14.45" customHeight="1" x14ac:dyDescent="0.25">
      <c r="A97" s="437" t="str">
        <f>+A3</f>
        <v>PROGRAMA-PRESUPUESTO DE OBRAS Y ACCIONES 2025
AL FONDO DE APORTACIONES PARA LA INFRAESTRUCTURA SOCIAL MUNICIPAL</v>
      </c>
      <c r="B97" s="437"/>
      <c r="C97" s="437"/>
      <c r="D97" s="437"/>
      <c r="E97" s="437"/>
      <c r="F97" s="437"/>
    </row>
    <row r="98" spans="1:6" ht="14.45" customHeight="1" x14ac:dyDescent="0.25">
      <c r="A98" s="437" t="str">
        <f>+A4</f>
        <v>RAMO 33  FONDO DE APORTACIONES PARA LA INFRAESTRUCTURA SOCIAL MUNICIPAL</v>
      </c>
      <c r="B98" s="437"/>
      <c r="C98" s="437"/>
      <c r="D98" s="437"/>
      <c r="E98" s="437"/>
      <c r="F98" s="437"/>
    </row>
    <row r="99" spans="1:6" x14ac:dyDescent="0.25">
      <c r="A99" s="347" t="str">
        <f>+A5</f>
        <v>PRESUPUESTO DE EGRESOS PARA EL EJERCICIO FISCAL 2025</v>
      </c>
      <c r="B99" s="347"/>
      <c r="C99" s="347"/>
      <c r="D99" s="347"/>
      <c r="E99" s="347"/>
      <c r="F99" s="347"/>
    </row>
    <row r="101" spans="1:6" x14ac:dyDescent="0.25">
      <c r="A101" s="14" t="s">
        <v>39</v>
      </c>
      <c r="E101" s="347" t="s">
        <v>476</v>
      </c>
      <c r="F101" s="348"/>
    </row>
    <row r="102" spans="1:6" x14ac:dyDescent="0.25">
      <c r="A102" s="439" t="s">
        <v>31</v>
      </c>
      <c r="B102" s="439" t="s">
        <v>32</v>
      </c>
      <c r="C102" s="441" t="s">
        <v>33</v>
      </c>
      <c r="D102" s="442"/>
      <c r="E102" s="439" t="s">
        <v>34</v>
      </c>
      <c r="F102" s="439" t="s">
        <v>35</v>
      </c>
    </row>
    <row r="103" spans="1:6" ht="25.5" x14ac:dyDescent="0.25">
      <c r="A103" s="440"/>
      <c r="B103" s="440"/>
      <c r="C103" s="16" t="s">
        <v>36</v>
      </c>
      <c r="D103" s="16" t="s">
        <v>37</v>
      </c>
      <c r="E103" s="440"/>
      <c r="F103" s="440"/>
    </row>
    <row r="104" spans="1:6" ht="24" x14ac:dyDescent="0.25">
      <c r="A104" s="221" t="s">
        <v>44</v>
      </c>
      <c r="B104" s="219" t="s">
        <v>902</v>
      </c>
      <c r="C104" s="220" t="s">
        <v>38</v>
      </c>
      <c r="D104" s="220">
        <v>450</v>
      </c>
      <c r="E104" s="220">
        <v>3110</v>
      </c>
      <c r="F104" s="222">
        <v>800000</v>
      </c>
    </row>
    <row r="105" spans="1:6" ht="24" x14ac:dyDescent="0.25">
      <c r="A105" s="221" t="s">
        <v>44</v>
      </c>
      <c r="B105" s="219" t="s">
        <v>903</v>
      </c>
      <c r="C105" s="220" t="s">
        <v>38</v>
      </c>
      <c r="D105" s="220">
        <v>675</v>
      </c>
      <c r="E105" s="220">
        <v>3110</v>
      </c>
      <c r="F105" s="223">
        <f>500000+446328.72</f>
        <v>946328.72</v>
      </c>
    </row>
    <row r="106" spans="1:6" ht="24" x14ac:dyDescent="0.25">
      <c r="A106" s="221" t="s">
        <v>44</v>
      </c>
      <c r="B106" s="219" t="s">
        <v>904</v>
      </c>
      <c r="C106" s="220" t="s">
        <v>51</v>
      </c>
      <c r="D106" s="220">
        <v>33.6</v>
      </c>
      <c r="E106" s="220">
        <v>11739</v>
      </c>
      <c r="F106" s="223">
        <v>300000</v>
      </c>
    </row>
    <row r="107" spans="1:6" ht="24" x14ac:dyDescent="0.25">
      <c r="A107" s="221" t="s">
        <v>44</v>
      </c>
      <c r="B107" s="219" t="s">
        <v>905</v>
      </c>
      <c r="C107" s="220" t="s">
        <v>38</v>
      </c>
      <c r="D107" s="220">
        <v>300</v>
      </c>
      <c r="E107" s="220">
        <v>1500</v>
      </c>
      <c r="F107" s="223">
        <v>400000</v>
      </c>
    </row>
    <row r="108" spans="1:6" ht="24" x14ac:dyDescent="0.25">
      <c r="A108" s="221" t="s">
        <v>57</v>
      </c>
      <c r="B108" s="219" t="s">
        <v>906</v>
      </c>
      <c r="C108" s="220" t="s">
        <v>38</v>
      </c>
      <c r="D108" s="220">
        <v>480</v>
      </c>
      <c r="E108" s="220">
        <v>146</v>
      </c>
      <c r="F108" s="222">
        <v>1200000</v>
      </c>
    </row>
    <row r="109" spans="1:6" ht="36" x14ac:dyDescent="0.25">
      <c r="A109" s="221" t="s">
        <v>42</v>
      </c>
      <c r="B109" s="219" t="s">
        <v>907</v>
      </c>
      <c r="C109" s="220" t="s">
        <v>38</v>
      </c>
      <c r="D109" s="220">
        <v>7200</v>
      </c>
      <c r="E109" s="220">
        <v>754</v>
      </c>
      <c r="F109" s="223">
        <v>2500000</v>
      </c>
    </row>
    <row r="110" spans="1:6" ht="24" x14ac:dyDescent="0.25">
      <c r="A110" s="221" t="s">
        <v>56</v>
      </c>
      <c r="B110" s="219" t="s">
        <v>908</v>
      </c>
      <c r="C110" s="220" t="s">
        <v>38</v>
      </c>
      <c r="D110" s="220">
        <v>900</v>
      </c>
      <c r="E110" s="220">
        <v>619</v>
      </c>
      <c r="F110" s="224">
        <v>2000000</v>
      </c>
    </row>
    <row r="111" spans="1:6" ht="36" x14ac:dyDescent="0.25">
      <c r="A111" s="221" t="s">
        <v>55</v>
      </c>
      <c r="B111" s="219" t="s">
        <v>909</v>
      </c>
      <c r="C111" s="220" t="s">
        <v>38</v>
      </c>
      <c r="D111" s="220">
        <v>900</v>
      </c>
      <c r="E111" s="220">
        <v>1449</v>
      </c>
      <c r="F111" s="223">
        <v>1500000</v>
      </c>
    </row>
    <row r="112" spans="1:6" ht="24" x14ac:dyDescent="0.25">
      <c r="A112" s="221" t="s">
        <v>55</v>
      </c>
      <c r="B112" s="219" t="s">
        <v>910</v>
      </c>
      <c r="C112" s="220" t="s">
        <v>38</v>
      </c>
      <c r="D112" s="220">
        <v>900</v>
      </c>
      <c r="E112" s="220">
        <v>1449</v>
      </c>
      <c r="F112" s="224">
        <v>2100000</v>
      </c>
    </row>
    <row r="113" spans="1:6" ht="24" x14ac:dyDescent="0.25">
      <c r="A113" s="221" t="s">
        <v>46</v>
      </c>
      <c r="B113" s="219" t="s">
        <v>911</v>
      </c>
      <c r="C113" s="220" t="s">
        <v>38</v>
      </c>
      <c r="D113" s="220">
        <v>480</v>
      </c>
      <c r="E113" s="220">
        <v>1041</v>
      </c>
      <c r="F113" s="223">
        <v>3400000</v>
      </c>
    </row>
    <row r="114" spans="1:6" ht="36" x14ac:dyDescent="0.25">
      <c r="A114" s="221" t="s">
        <v>44</v>
      </c>
      <c r="B114" s="219" t="s">
        <v>912</v>
      </c>
      <c r="C114" s="220" t="s">
        <v>38</v>
      </c>
      <c r="D114" s="220">
        <v>1070</v>
      </c>
      <c r="E114" s="220">
        <v>3110</v>
      </c>
      <c r="F114" s="224">
        <v>2000000</v>
      </c>
    </row>
    <row r="115" spans="1:6" ht="36" x14ac:dyDescent="0.25">
      <c r="A115" s="221" t="s">
        <v>43</v>
      </c>
      <c r="B115" s="219" t="s">
        <v>913</v>
      </c>
      <c r="C115" s="220" t="s">
        <v>38</v>
      </c>
      <c r="D115" s="220">
        <v>500</v>
      </c>
      <c r="E115" s="220">
        <v>307</v>
      </c>
      <c r="F115" s="223">
        <v>1200000</v>
      </c>
    </row>
    <row r="116" spans="1:6" ht="24" x14ac:dyDescent="0.25">
      <c r="A116" s="221" t="s">
        <v>466</v>
      </c>
      <c r="B116" s="219" t="s">
        <v>914</v>
      </c>
      <c r="C116" s="220" t="s">
        <v>38</v>
      </c>
      <c r="D116" s="220">
        <v>720</v>
      </c>
      <c r="E116" s="220">
        <v>712</v>
      </c>
      <c r="F116" s="223">
        <v>1500000</v>
      </c>
    </row>
    <row r="117" spans="1:6" ht="36" x14ac:dyDescent="0.25">
      <c r="A117" s="221" t="s">
        <v>47</v>
      </c>
      <c r="B117" s="219" t="s">
        <v>915</v>
      </c>
      <c r="C117" s="220" t="s">
        <v>38</v>
      </c>
      <c r="D117" s="220">
        <v>720</v>
      </c>
      <c r="E117" s="220">
        <v>782</v>
      </c>
      <c r="F117" s="223">
        <v>1500000</v>
      </c>
    </row>
    <row r="118" spans="1:6" ht="24" x14ac:dyDescent="0.25">
      <c r="A118" s="221" t="s">
        <v>48</v>
      </c>
      <c r="B118" s="219" t="s">
        <v>916</v>
      </c>
      <c r="C118" s="220" t="s">
        <v>38</v>
      </c>
      <c r="D118" s="220">
        <v>720</v>
      </c>
      <c r="E118" s="220">
        <v>485</v>
      </c>
      <c r="F118" s="223">
        <v>1500000</v>
      </c>
    </row>
    <row r="119" spans="1:6" ht="36" x14ac:dyDescent="0.25">
      <c r="A119" s="221" t="s">
        <v>44</v>
      </c>
      <c r="B119" s="219" t="s">
        <v>917</v>
      </c>
      <c r="C119" s="220" t="s">
        <v>38</v>
      </c>
      <c r="D119" s="220">
        <v>780</v>
      </c>
      <c r="E119" s="220">
        <v>3110</v>
      </c>
      <c r="F119" s="223">
        <v>3000000</v>
      </c>
    </row>
    <row r="120" spans="1:6" ht="24" x14ac:dyDescent="0.25">
      <c r="A120" s="221" t="s">
        <v>44</v>
      </c>
      <c r="B120" s="219" t="s">
        <v>918</v>
      </c>
      <c r="C120" s="220" t="s">
        <v>38</v>
      </c>
      <c r="D120" s="220">
        <v>600</v>
      </c>
      <c r="E120" s="220">
        <v>3110</v>
      </c>
      <c r="F120" s="223">
        <v>2500000</v>
      </c>
    </row>
    <row r="121" spans="1:6" ht="24" x14ac:dyDescent="0.25">
      <c r="A121" s="221" t="s">
        <v>44</v>
      </c>
      <c r="B121" s="219" t="s">
        <v>919</v>
      </c>
      <c r="C121" s="220" t="s">
        <v>38</v>
      </c>
      <c r="D121" s="220">
        <v>600</v>
      </c>
      <c r="E121" s="220">
        <v>3110</v>
      </c>
      <c r="F121" s="223">
        <v>2500000</v>
      </c>
    </row>
    <row r="122" spans="1:6" ht="24" x14ac:dyDescent="0.25">
      <c r="A122" s="221" t="s">
        <v>466</v>
      </c>
      <c r="B122" s="219" t="s">
        <v>470</v>
      </c>
      <c r="C122" s="220" t="s">
        <v>52</v>
      </c>
      <c r="D122" s="220">
        <v>14.82</v>
      </c>
      <c r="E122" s="220">
        <v>712</v>
      </c>
      <c r="F122" s="223">
        <v>600000</v>
      </c>
    </row>
    <row r="123" spans="1:6" ht="24" x14ac:dyDescent="0.25">
      <c r="A123" s="221" t="s">
        <v>48</v>
      </c>
      <c r="B123" s="219" t="s">
        <v>53</v>
      </c>
      <c r="C123" s="220" t="s">
        <v>52</v>
      </c>
      <c r="D123" s="220">
        <v>14.14</v>
      </c>
      <c r="E123" s="220">
        <v>807</v>
      </c>
      <c r="F123" s="223">
        <v>600000</v>
      </c>
    </row>
    <row r="124" spans="1:6" ht="36" x14ac:dyDescent="0.25">
      <c r="A124" s="221" t="s">
        <v>42</v>
      </c>
      <c r="B124" s="219" t="s">
        <v>471</v>
      </c>
      <c r="C124" s="220" t="s">
        <v>52</v>
      </c>
      <c r="D124" s="220">
        <v>27.28</v>
      </c>
      <c r="E124" s="220">
        <v>754</v>
      </c>
      <c r="F124" s="223">
        <v>600000</v>
      </c>
    </row>
    <row r="125" spans="1:6" ht="24" x14ac:dyDescent="0.25">
      <c r="A125" s="221" t="s">
        <v>56</v>
      </c>
      <c r="B125" s="219" t="s">
        <v>472</v>
      </c>
      <c r="C125" s="220" t="s">
        <v>52</v>
      </c>
      <c r="D125" s="220">
        <v>13.59</v>
      </c>
      <c r="E125" s="220">
        <v>619</v>
      </c>
      <c r="F125" s="223">
        <v>600000</v>
      </c>
    </row>
    <row r="126" spans="1:6" ht="24" x14ac:dyDescent="0.25">
      <c r="A126" s="221" t="s">
        <v>55</v>
      </c>
      <c r="B126" s="219" t="s">
        <v>473</v>
      </c>
      <c r="C126" s="220" t="s">
        <v>52</v>
      </c>
      <c r="D126" s="220">
        <v>12.42</v>
      </c>
      <c r="E126" s="220">
        <v>1449</v>
      </c>
      <c r="F126" s="223">
        <f>550000+186034.54</f>
        <v>736034.54</v>
      </c>
    </row>
    <row r="127" spans="1:6" ht="24" x14ac:dyDescent="0.25">
      <c r="A127" s="221" t="s">
        <v>44</v>
      </c>
      <c r="B127" s="219" t="s">
        <v>54</v>
      </c>
      <c r="C127" s="220" t="s">
        <v>52</v>
      </c>
      <c r="D127" s="220">
        <v>6.83</v>
      </c>
      <c r="E127" s="220">
        <v>1000</v>
      </c>
      <c r="F127" s="223">
        <v>650000</v>
      </c>
    </row>
    <row r="128" spans="1:6" ht="36" x14ac:dyDescent="0.25">
      <c r="A128" s="221" t="s">
        <v>47</v>
      </c>
      <c r="B128" s="219" t="s">
        <v>474</v>
      </c>
      <c r="C128" s="220" t="s">
        <v>52</v>
      </c>
      <c r="D128" s="220">
        <v>6.18</v>
      </c>
      <c r="E128" s="220">
        <v>782</v>
      </c>
      <c r="F128" s="223">
        <f>500000+150000</f>
        <v>650000</v>
      </c>
    </row>
    <row r="129" spans="1:6" ht="24" x14ac:dyDescent="0.25">
      <c r="A129" s="221" t="s">
        <v>40</v>
      </c>
      <c r="B129" s="219" t="s">
        <v>475</v>
      </c>
      <c r="C129" s="220" t="s">
        <v>52</v>
      </c>
      <c r="D129" s="220">
        <v>14.12</v>
      </c>
      <c r="E129" s="220">
        <v>485</v>
      </c>
      <c r="F129" s="223">
        <f>500000+150000</f>
        <v>650000</v>
      </c>
    </row>
    <row r="130" spans="1:6" x14ac:dyDescent="0.25">
      <c r="A130" s="15"/>
      <c r="B130" s="15"/>
      <c r="C130" s="15"/>
      <c r="D130" s="15"/>
      <c r="E130" s="15"/>
      <c r="F130" s="15"/>
    </row>
    <row r="132" spans="1:6" x14ac:dyDescent="0.25">
      <c r="E132" s="12" t="s">
        <v>301</v>
      </c>
      <c r="F132" s="45">
        <f>SUM(F104:F131)</f>
        <v>35932363.259999998</v>
      </c>
    </row>
    <row r="144" spans="1:6" x14ac:dyDescent="0.25">
      <c r="A144" s="347" t="str">
        <f>+A1</f>
        <v>MUNICIPIO DE JUAN R. ESCUDERO, GRO.</v>
      </c>
      <c r="B144" s="347"/>
      <c r="C144" s="347"/>
      <c r="D144" s="347"/>
      <c r="E144" s="347"/>
      <c r="F144" s="347"/>
    </row>
    <row r="145" spans="1:6" x14ac:dyDescent="0.25">
      <c r="A145" s="347" t="str">
        <f>+A2</f>
        <v>ADMINISTRACION 2024-2027</v>
      </c>
      <c r="B145" s="347"/>
      <c r="C145" s="347"/>
      <c r="D145" s="347"/>
      <c r="E145" s="347"/>
      <c r="F145" s="347"/>
    </row>
    <row r="146" spans="1:6" x14ac:dyDescent="0.25">
      <c r="A146" s="437" t="str">
        <f>+A3</f>
        <v>PROGRAMA-PRESUPUESTO DE OBRAS Y ACCIONES 2025
AL FONDO DE APORTACIONES PARA LA INFRAESTRUCTURA SOCIAL MUNICIPAL</v>
      </c>
      <c r="B146" s="437"/>
      <c r="C146" s="437"/>
      <c r="D146" s="437"/>
      <c r="E146" s="437"/>
      <c r="F146" s="437"/>
    </row>
    <row r="147" spans="1:6" x14ac:dyDescent="0.25">
      <c r="A147" s="437" t="str">
        <f>+A4</f>
        <v>RAMO 33  FONDO DE APORTACIONES PARA LA INFRAESTRUCTURA SOCIAL MUNICIPAL</v>
      </c>
      <c r="B147" s="437"/>
      <c r="C147" s="437"/>
      <c r="D147" s="437"/>
      <c r="E147" s="437"/>
      <c r="F147" s="437"/>
    </row>
    <row r="148" spans="1:6" x14ac:dyDescent="0.25">
      <c r="A148" s="347" t="str">
        <f>+'17 PLANT. COMUNA'!A3</f>
        <v>PRESUPUESTO DE EGRESOS PARA EL EJERCICIO FISCAL 2025</v>
      </c>
      <c r="B148" s="347"/>
      <c r="C148" s="347"/>
      <c r="D148" s="347"/>
      <c r="E148" s="347"/>
      <c r="F148" s="347"/>
    </row>
    <row r="150" spans="1:6" ht="25.9" customHeight="1" x14ac:dyDescent="0.25">
      <c r="A150" s="14" t="s">
        <v>39</v>
      </c>
      <c r="E150" s="437" t="s">
        <v>478</v>
      </c>
      <c r="F150" s="438"/>
    </row>
    <row r="151" spans="1:6" x14ac:dyDescent="0.25">
      <c r="A151" s="439" t="s">
        <v>31</v>
      </c>
      <c r="B151" s="439" t="s">
        <v>32</v>
      </c>
      <c r="C151" s="441" t="s">
        <v>33</v>
      </c>
      <c r="D151" s="442"/>
      <c r="E151" s="439" t="s">
        <v>34</v>
      </c>
      <c r="F151" s="439" t="s">
        <v>35</v>
      </c>
    </row>
    <row r="152" spans="1:6" ht="25.5" x14ac:dyDescent="0.25">
      <c r="A152" s="440"/>
      <c r="B152" s="440"/>
      <c r="C152" s="16" t="s">
        <v>36</v>
      </c>
      <c r="D152" s="16" t="s">
        <v>37</v>
      </c>
      <c r="E152" s="440"/>
      <c r="F152" s="440"/>
    </row>
    <row r="153" spans="1:6" ht="24" x14ac:dyDescent="0.25">
      <c r="A153" s="88" t="s">
        <v>479</v>
      </c>
      <c r="B153" s="90" t="s">
        <v>480</v>
      </c>
      <c r="C153" s="92">
        <v>3</v>
      </c>
      <c r="D153" s="92" t="s">
        <v>58</v>
      </c>
      <c r="E153" s="92" t="s">
        <v>58</v>
      </c>
      <c r="F153" s="17">
        <v>1450304</v>
      </c>
    </row>
    <row r="154" spans="1:6" ht="36" x14ac:dyDescent="0.25">
      <c r="A154" s="87" t="s">
        <v>479</v>
      </c>
      <c r="B154" s="89" t="s">
        <v>481</v>
      </c>
      <c r="C154" s="91">
        <v>40</v>
      </c>
      <c r="D154" s="91" t="s">
        <v>58</v>
      </c>
      <c r="E154" s="91" t="s">
        <v>58</v>
      </c>
      <c r="F154" s="17">
        <v>966869.6</v>
      </c>
    </row>
    <row r="155" spans="1:6" x14ac:dyDescent="0.25">
      <c r="A155" s="1"/>
      <c r="B155" s="1"/>
      <c r="C155" s="1"/>
      <c r="D155" s="1"/>
      <c r="E155" s="1"/>
      <c r="F155" s="17"/>
    </row>
    <row r="156" spans="1:6" x14ac:dyDescent="0.25">
      <c r="A156" s="1"/>
      <c r="B156" s="1"/>
      <c r="C156" s="1"/>
      <c r="D156" s="1"/>
      <c r="E156" s="1"/>
      <c r="F156" s="17"/>
    </row>
    <row r="157" spans="1:6" x14ac:dyDescent="0.25">
      <c r="A157" s="1"/>
      <c r="B157" s="1"/>
      <c r="C157" s="1"/>
      <c r="D157" s="1"/>
      <c r="E157" s="1"/>
      <c r="F157" s="17"/>
    </row>
    <row r="158" spans="1:6" x14ac:dyDescent="0.25">
      <c r="A158" s="1"/>
      <c r="B158" s="7"/>
      <c r="C158" s="1"/>
      <c r="D158" s="1"/>
      <c r="E158" s="1"/>
      <c r="F158" s="5"/>
    </row>
    <row r="159" spans="1:6" x14ac:dyDescent="0.25">
      <c r="A159" s="1"/>
      <c r="B159" s="1"/>
      <c r="C159" s="1"/>
      <c r="D159" s="1"/>
      <c r="E159" s="1"/>
      <c r="F159" s="1"/>
    </row>
    <row r="160" spans="1:6" x14ac:dyDescent="0.25">
      <c r="A160" s="15"/>
      <c r="B160" s="15"/>
      <c r="C160" s="15"/>
      <c r="D160" s="15"/>
      <c r="E160" s="15"/>
      <c r="F160" s="15"/>
    </row>
    <row r="162" spans="5:6" x14ac:dyDescent="0.25">
      <c r="E162" s="12" t="s">
        <v>301</v>
      </c>
      <c r="F162" s="18">
        <f>SUM(F153:F161)</f>
        <v>2417173.6</v>
      </c>
    </row>
    <row r="178" spans="1:6" x14ac:dyDescent="0.25">
      <c r="A178" s="347" t="str">
        <f>+A144</f>
        <v>MUNICIPIO DE JUAN R. ESCUDERO, GRO.</v>
      </c>
      <c r="B178" s="347"/>
      <c r="C178" s="347"/>
      <c r="D178" s="347"/>
      <c r="E178" s="347"/>
      <c r="F178" s="347"/>
    </row>
    <row r="179" spans="1:6" x14ac:dyDescent="0.25">
      <c r="A179" s="347" t="str">
        <f>+A145</f>
        <v>ADMINISTRACION 2024-2027</v>
      </c>
      <c r="B179" s="347"/>
      <c r="C179" s="347"/>
      <c r="D179" s="347"/>
      <c r="E179" s="347"/>
      <c r="F179" s="347"/>
    </row>
    <row r="180" spans="1:6" x14ac:dyDescent="0.25">
      <c r="A180" s="347" t="str">
        <f>+'17 PLANT. COMUNA'!A3</f>
        <v>PRESUPUESTO DE EGRESOS PARA EL EJERCICIO FISCAL 2025</v>
      </c>
      <c r="B180" s="347"/>
      <c r="C180" s="347"/>
      <c r="D180" s="347"/>
      <c r="E180" s="347"/>
      <c r="F180" s="347"/>
    </row>
    <row r="181" spans="1:6" x14ac:dyDescent="0.25">
      <c r="A181" s="347" t="str">
        <f>+A4</f>
        <v>RAMO 33  FONDO DE APORTACIONES PARA LA INFRAESTRUCTURA SOCIAL MUNICIPAL</v>
      </c>
      <c r="B181" s="347"/>
      <c r="C181" s="347"/>
      <c r="D181" s="347"/>
      <c r="E181" s="347"/>
      <c r="F181" s="347"/>
    </row>
    <row r="182" spans="1:6" x14ac:dyDescent="0.25">
      <c r="A182" s="437" t="s">
        <v>303</v>
      </c>
      <c r="B182" s="437"/>
      <c r="C182" s="437"/>
      <c r="D182" s="437"/>
      <c r="E182" s="437"/>
      <c r="F182" s="437"/>
    </row>
    <row r="184" spans="1:6" x14ac:dyDescent="0.25">
      <c r="B184" s="48" t="str">
        <f>+E6</f>
        <v>614 004 ELECTRIFICACION RURAL Y DE COLONIAS POBRES</v>
      </c>
      <c r="C184" s="51"/>
      <c r="D184" s="49"/>
      <c r="E184" s="52">
        <f>+F18</f>
        <v>2816272.2</v>
      </c>
    </row>
    <row r="185" spans="1:6" x14ac:dyDescent="0.25">
      <c r="B185" s="48" t="str">
        <f>+E41</f>
        <v>612 001 INFRAESTRUCTURA BASICA DEL SECTOR EDUCATIVO</v>
      </c>
      <c r="C185" s="51"/>
      <c r="D185" s="49"/>
      <c r="E185" s="52">
        <v>4500000</v>
      </c>
      <c r="F185" s="84"/>
    </row>
    <row r="186" spans="1:6" x14ac:dyDescent="0.25">
      <c r="B186" s="48" t="str">
        <f>+E70</f>
        <v>614  001   AGUA POTABLE</v>
      </c>
      <c r="C186" s="51"/>
      <c r="D186" s="49"/>
      <c r="E186" s="52">
        <v>15000000</v>
      </c>
      <c r="F186" s="46"/>
    </row>
    <row r="187" spans="1:6" x14ac:dyDescent="0.25">
      <c r="B187" s="48" t="str">
        <f>+E101</f>
        <v>614 005 URBANIZACION</v>
      </c>
      <c r="C187" s="51"/>
      <c r="D187" s="49"/>
      <c r="E187" s="52">
        <f>47970406.68-4500000</f>
        <v>43470406.68</v>
      </c>
      <c r="F187" s="85">
        <f>SUM(E187:E187)</f>
        <v>43470406.68</v>
      </c>
    </row>
    <row r="188" spans="1:6" x14ac:dyDescent="0.25">
      <c r="B188" s="50" t="str">
        <f>+E150</f>
        <v>325 010  GASTOS INDIRECTOS</v>
      </c>
      <c r="C188" s="51"/>
      <c r="D188" s="49"/>
      <c r="E188" s="52"/>
      <c r="F188" s="46"/>
    </row>
    <row r="189" spans="1:6" x14ac:dyDescent="0.25">
      <c r="B189" s="47"/>
      <c r="C189" s="47"/>
      <c r="D189" s="47"/>
      <c r="E189" s="47"/>
      <c r="F189" s="60"/>
    </row>
    <row r="190" spans="1:6" ht="15.75" thickBot="1" x14ac:dyDescent="0.3">
      <c r="B190" s="47"/>
      <c r="C190" s="47"/>
      <c r="D190" s="53" t="s">
        <v>302</v>
      </c>
      <c r="E190" s="54">
        <f>SUM(E184:E189)</f>
        <v>65786678.879999995</v>
      </c>
    </row>
    <row r="191" spans="1:6" ht="15.75" thickTop="1" x14ac:dyDescent="0.25">
      <c r="B191" s="47"/>
      <c r="C191" s="47"/>
      <c r="D191" s="47"/>
      <c r="E191" s="47"/>
    </row>
    <row r="195" spans="5:6" x14ac:dyDescent="0.25">
      <c r="E195" s="60"/>
      <c r="F195" s="60"/>
    </row>
    <row r="196" spans="5:6" x14ac:dyDescent="0.25">
      <c r="F196" s="60"/>
    </row>
  </sheetData>
  <mergeCells count="60">
    <mergeCell ref="A1:F1"/>
    <mergeCell ref="A2:F2"/>
    <mergeCell ref="A3:F3"/>
    <mergeCell ref="A5:F5"/>
    <mergeCell ref="E6:F6"/>
    <mergeCell ref="A4:F4"/>
    <mergeCell ref="A7:A8"/>
    <mergeCell ref="B7:B8"/>
    <mergeCell ref="C7:D7"/>
    <mergeCell ref="E7:E8"/>
    <mergeCell ref="F7:F8"/>
    <mergeCell ref="A38:F38"/>
    <mergeCell ref="A35:F35"/>
    <mergeCell ref="A36:F36"/>
    <mergeCell ref="A37:F37"/>
    <mergeCell ref="A39:F39"/>
    <mergeCell ref="E41:F41"/>
    <mergeCell ref="A42:A43"/>
    <mergeCell ref="B42:B43"/>
    <mergeCell ref="C42:D42"/>
    <mergeCell ref="E42:E43"/>
    <mergeCell ref="F42:F43"/>
    <mergeCell ref="A64:F64"/>
    <mergeCell ref="A65:F65"/>
    <mergeCell ref="A66:F66"/>
    <mergeCell ref="A68:F68"/>
    <mergeCell ref="E70:F70"/>
    <mergeCell ref="A67:F67"/>
    <mergeCell ref="A71:A72"/>
    <mergeCell ref="B71:B72"/>
    <mergeCell ref="C71:D71"/>
    <mergeCell ref="E71:E72"/>
    <mergeCell ref="F71:F72"/>
    <mergeCell ref="A98:F98"/>
    <mergeCell ref="A95:F95"/>
    <mergeCell ref="A96:F96"/>
    <mergeCell ref="A97:F97"/>
    <mergeCell ref="A99:F99"/>
    <mergeCell ref="E101:F101"/>
    <mergeCell ref="A102:A103"/>
    <mergeCell ref="B102:B103"/>
    <mergeCell ref="C102:D102"/>
    <mergeCell ref="E102:E103"/>
    <mergeCell ref="F102:F103"/>
    <mergeCell ref="A147:F147"/>
    <mergeCell ref="A144:F144"/>
    <mergeCell ref="A145:F145"/>
    <mergeCell ref="A146:F146"/>
    <mergeCell ref="A148:F148"/>
    <mergeCell ref="E150:F150"/>
    <mergeCell ref="A151:A152"/>
    <mergeCell ref="B151:B152"/>
    <mergeCell ref="C151:D151"/>
    <mergeCell ref="E151:E152"/>
    <mergeCell ref="F151:F152"/>
    <mergeCell ref="A178:F178"/>
    <mergeCell ref="A179:F179"/>
    <mergeCell ref="A182:F182"/>
    <mergeCell ref="A180:F180"/>
    <mergeCell ref="A181:F181"/>
  </mergeCells>
  <pageMargins left="0.30208333333333331" right="0.33333333333333331" top="0.48958333333333331" bottom="0.59375" header="0.3" footer="0.3"/>
  <pageSetup orientation="landscape" horizontalDpi="4294967293" verticalDpi="360" r:id="rId1"/>
  <headerFooter>
    <oddFooter>&amp;C&amp;P DE &amp;N</oddFooter>
  </headerFooter>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710E3-B19E-44A6-8D9E-12062A66BDA6}">
  <sheetPr>
    <tabColor theme="9" tint="0.59999389629810485"/>
  </sheetPr>
  <dimension ref="A1:K185"/>
  <sheetViews>
    <sheetView view="pageLayout" topLeftCell="A166" zoomScale="148" zoomScaleNormal="100" zoomScalePageLayoutView="148" workbookViewId="0">
      <selection activeCell="J169" sqref="J169"/>
    </sheetView>
  </sheetViews>
  <sheetFormatPr baseColWidth="10" defaultRowHeight="15" x14ac:dyDescent="0.25"/>
  <cols>
    <col min="1" max="2" width="4.28515625" customWidth="1"/>
    <col min="3" max="5" width="4.7109375" customWidth="1"/>
    <col min="6" max="6" width="4.42578125" customWidth="1"/>
    <col min="7" max="8" width="3.5703125" customWidth="1"/>
    <col min="9" max="9" width="4.28515625" customWidth="1"/>
    <col min="10" max="10" width="74.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COMUNA'!A2</f>
        <v>PRESUPUESTO DE EGRESOS PARA EL EJERCICIO FISCAL 2025</v>
      </c>
      <c r="B2" s="347"/>
      <c r="C2" s="347"/>
      <c r="D2" s="347"/>
      <c r="E2" s="347"/>
      <c r="F2" s="347"/>
      <c r="G2" s="347"/>
      <c r="H2" s="347"/>
      <c r="I2" s="347"/>
      <c r="J2" s="347"/>
      <c r="K2" s="347"/>
    </row>
    <row r="3" spans="1:11" x14ac:dyDescent="0.25">
      <c r="A3" s="347" t="str">
        <f>+'PPTO COMUNA'!A3</f>
        <v>PRESUPUESTO DE EGRESOS CLASIFICADO POR OBJETO DEL GASTO</v>
      </c>
      <c r="B3" s="347"/>
      <c r="C3" s="347"/>
      <c r="D3" s="347"/>
      <c r="E3" s="347"/>
      <c r="F3" s="347"/>
      <c r="G3" s="347"/>
      <c r="H3" s="347"/>
      <c r="I3" s="347"/>
      <c r="J3" s="347"/>
      <c r="K3" s="347"/>
    </row>
    <row r="5" spans="1:11" x14ac:dyDescent="0.25">
      <c r="A5" s="24" t="str">
        <f>+'PLANT. OBRAS PUB.'!A5:M5</f>
        <v xml:space="preserve">UNIDAD ADMINISTRATIVA: DIRECCION DE OBRAS PUBLICAS </v>
      </c>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+K8+K33+K96+K140+K146+K162</f>
        <v>68890879.579999998</v>
      </c>
    </row>
    <row r="8" spans="1:11" x14ac:dyDescent="0.25">
      <c r="A8" s="15">
        <v>1</v>
      </c>
      <c r="B8" s="15"/>
      <c r="C8" s="15"/>
      <c r="D8" s="15"/>
      <c r="E8" s="15"/>
      <c r="F8" s="15"/>
      <c r="G8" s="15"/>
      <c r="H8" s="15"/>
      <c r="I8" s="15"/>
      <c r="J8" s="6" t="s">
        <v>91</v>
      </c>
      <c r="K8" s="4">
        <f>+K9+K14+K19+K28</f>
        <v>720600.7</v>
      </c>
    </row>
    <row r="9" spans="1:11" x14ac:dyDescent="0.25">
      <c r="A9" s="1">
        <v>1</v>
      </c>
      <c r="B9" s="1">
        <v>1</v>
      </c>
      <c r="C9" s="1"/>
      <c r="D9" s="1"/>
      <c r="E9" s="1"/>
      <c r="F9" s="1"/>
      <c r="G9" s="1"/>
      <c r="H9" s="1"/>
      <c r="I9" s="1"/>
      <c r="J9" s="7" t="s">
        <v>92</v>
      </c>
      <c r="K9" s="5">
        <f>+K10</f>
        <v>585684.24</v>
      </c>
    </row>
    <row r="10" spans="1:11" x14ac:dyDescent="0.25">
      <c r="A10" s="1">
        <v>1</v>
      </c>
      <c r="B10" s="1">
        <v>1</v>
      </c>
      <c r="C10" s="1">
        <v>113</v>
      </c>
      <c r="D10" s="1"/>
      <c r="E10" s="1"/>
      <c r="F10" s="1"/>
      <c r="G10" s="1"/>
      <c r="H10" s="1"/>
      <c r="I10" s="1"/>
      <c r="J10" s="7" t="s">
        <v>93</v>
      </c>
      <c r="K10" s="5">
        <f>+K11</f>
        <v>585684.24</v>
      </c>
    </row>
    <row r="11" spans="1:11" x14ac:dyDescent="0.25">
      <c r="A11" s="1">
        <v>1</v>
      </c>
      <c r="B11" s="1">
        <v>1</v>
      </c>
      <c r="C11" s="1">
        <v>113</v>
      </c>
      <c r="D11" s="1">
        <v>1</v>
      </c>
      <c r="E11" s="1"/>
      <c r="F11" s="1"/>
      <c r="G11" s="1"/>
      <c r="H11" s="1"/>
      <c r="I11" s="1"/>
      <c r="J11" s="7" t="s">
        <v>94</v>
      </c>
      <c r="K11" s="5">
        <f>+K12</f>
        <v>585684.24</v>
      </c>
    </row>
    <row r="12" spans="1:11" x14ac:dyDescent="0.25">
      <c r="A12" s="1">
        <v>1</v>
      </c>
      <c r="B12" s="1">
        <v>1</v>
      </c>
      <c r="C12" s="1">
        <v>113</v>
      </c>
      <c r="D12" s="1">
        <v>1</v>
      </c>
      <c r="E12" s="1">
        <v>1</v>
      </c>
      <c r="F12" s="1"/>
      <c r="G12" s="1"/>
      <c r="H12" s="1"/>
      <c r="I12" s="1"/>
      <c r="J12" s="7" t="s">
        <v>95</v>
      </c>
      <c r="K12" s="5">
        <f>SUM(K13:K13)</f>
        <v>585684.24</v>
      </c>
    </row>
    <row r="13" spans="1:11" x14ac:dyDescent="0.25">
      <c r="A13" s="1">
        <v>1</v>
      </c>
      <c r="B13" s="1">
        <v>1</v>
      </c>
      <c r="C13" s="1">
        <v>113</v>
      </c>
      <c r="D13" s="1">
        <v>1</v>
      </c>
      <c r="E13" s="1">
        <v>1</v>
      </c>
      <c r="F13" s="1">
        <v>15</v>
      </c>
      <c r="G13" s="3" t="s">
        <v>1003</v>
      </c>
      <c r="H13" s="25" t="s">
        <v>692</v>
      </c>
      <c r="I13" s="3" t="s">
        <v>288</v>
      </c>
      <c r="J13" s="102" t="s">
        <v>1021</v>
      </c>
      <c r="K13" s="5">
        <f>+'PLANT. OBRAS PUB.'!K18</f>
        <v>585684.24</v>
      </c>
    </row>
    <row r="14" spans="1:11" x14ac:dyDescent="0.25">
      <c r="A14" s="1">
        <v>1</v>
      </c>
      <c r="B14" s="1">
        <v>3</v>
      </c>
      <c r="C14" s="1"/>
      <c r="D14" s="1"/>
      <c r="E14" s="1"/>
      <c r="F14" s="1"/>
      <c r="G14" s="1"/>
      <c r="H14" s="1"/>
      <c r="I14" s="1"/>
      <c r="J14" s="7" t="s">
        <v>96</v>
      </c>
      <c r="K14" s="5">
        <f>+K15</f>
        <v>48807.020000000004</v>
      </c>
    </row>
    <row r="15" spans="1:11" x14ac:dyDescent="0.25">
      <c r="A15" s="1">
        <v>1</v>
      </c>
      <c r="B15" s="1">
        <v>3</v>
      </c>
      <c r="C15" s="1">
        <v>132</v>
      </c>
      <c r="D15" s="1"/>
      <c r="E15" s="1"/>
      <c r="F15" s="1"/>
      <c r="G15" s="1"/>
      <c r="H15" s="1"/>
      <c r="I15" s="1"/>
      <c r="J15" s="7" t="s">
        <v>97</v>
      </c>
      <c r="K15" s="5">
        <f>+K16</f>
        <v>48807.020000000004</v>
      </c>
    </row>
    <row r="16" spans="1:11" x14ac:dyDescent="0.25">
      <c r="A16" s="1">
        <v>1</v>
      </c>
      <c r="B16" s="1">
        <v>3</v>
      </c>
      <c r="C16" s="1">
        <v>132</v>
      </c>
      <c r="D16" s="1">
        <v>1</v>
      </c>
      <c r="E16" s="1"/>
      <c r="F16" s="1"/>
      <c r="G16" s="1"/>
      <c r="H16" s="1"/>
      <c r="I16" s="1"/>
      <c r="J16" s="7" t="s">
        <v>94</v>
      </c>
      <c r="K16" s="5">
        <f>+K17</f>
        <v>48807.020000000004</v>
      </c>
    </row>
    <row r="17" spans="1:11" x14ac:dyDescent="0.25">
      <c r="A17" s="1">
        <v>1</v>
      </c>
      <c r="B17" s="1">
        <v>3</v>
      </c>
      <c r="C17" s="1">
        <v>132</v>
      </c>
      <c r="D17" s="1">
        <v>1</v>
      </c>
      <c r="E17" s="1">
        <v>1</v>
      </c>
      <c r="F17" s="1"/>
      <c r="G17" s="1"/>
      <c r="H17" s="1"/>
      <c r="I17" s="1"/>
      <c r="J17" s="7" t="s">
        <v>5</v>
      </c>
      <c r="K17" s="5">
        <f>SUM(K18:K18)</f>
        <v>48807.020000000004</v>
      </c>
    </row>
    <row r="18" spans="1:11" ht="20.25" customHeight="1" x14ac:dyDescent="0.25">
      <c r="A18" s="1">
        <v>1</v>
      </c>
      <c r="B18" s="1">
        <v>3</v>
      </c>
      <c r="C18" s="1">
        <v>132</v>
      </c>
      <c r="D18" s="1">
        <v>1</v>
      </c>
      <c r="E18" s="1">
        <v>1</v>
      </c>
      <c r="F18" s="1">
        <v>15</v>
      </c>
      <c r="G18" s="3" t="str">
        <f>+G13</f>
        <v>JRE</v>
      </c>
      <c r="H18" s="3" t="str">
        <f>+H13</f>
        <v>06</v>
      </c>
      <c r="I18" s="3" t="str">
        <f>+I13</f>
        <v>OP1</v>
      </c>
      <c r="J18" s="7" t="str">
        <f>+J13</f>
        <v>CONSTRUCCION Y MANTENIMIENTO DE INFRAESTRUCTURA Y EQUIPAMIENTO URBANO</v>
      </c>
      <c r="K18" s="5">
        <f>+'PLANT. OBRAS PUB.'!M18</f>
        <v>48807.020000000004</v>
      </c>
    </row>
    <row r="19" spans="1:11" x14ac:dyDescent="0.25">
      <c r="A19" s="1">
        <v>1</v>
      </c>
      <c r="B19" s="1">
        <v>5</v>
      </c>
      <c r="C19" s="1"/>
      <c r="D19" s="1"/>
      <c r="E19" s="1"/>
      <c r="F19" s="1"/>
      <c r="G19" s="1"/>
      <c r="H19" s="1"/>
      <c r="I19" s="1"/>
      <c r="J19" s="7" t="s">
        <v>98</v>
      </c>
      <c r="K19" s="64">
        <f>+K20</f>
        <v>50000</v>
      </c>
    </row>
    <row r="20" spans="1:11" x14ac:dyDescent="0.25">
      <c r="A20" s="1">
        <v>1</v>
      </c>
      <c r="B20" s="1">
        <v>5</v>
      </c>
      <c r="C20" s="1">
        <v>152</v>
      </c>
      <c r="D20" s="1"/>
      <c r="E20" s="1"/>
      <c r="F20" s="1"/>
      <c r="G20" s="1"/>
      <c r="H20" s="1"/>
      <c r="I20" s="1"/>
      <c r="J20" s="7" t="s">
        <v>99</v>
      </c>
      <c r="K20" s="64">
        <f>+K21</f>
        <v>50000</v>
      </c>
    </row>
    <row r="21" spans="1:11" x14ac:dyDescent="0.25">
      <c r="A21" s="1">
        <v>1</v>
      </c>
      <c r="B21" s="1">
        <v>5</v>
      </c>
      <c r="C21" s="1">
        <v>152</v>
      </c>
      <c r="D21" s="1">
        <v>1</v>
      </c>
      <c r="E21" s="1"/>
      <c r="F21" s="1"/>
      <c r="G21" s="1"/>
      <c r="H21" s="1"/>
      <c r="I21" s="1"/>
      <c r="J21" s="7" t="s">
        <v>94</v>
      </c>
      <c r="K21" s="64">
        <f>+K22</f>
        <v>50000</v>
      </c>
    </row>
    <row r="22" spans="1:11" x14ac:dyDescent="0.25">
      <c r="A22" s="1">
        <v>1</v>
      </c>
      <c r="B22" s="1">
        <v>5</v>
      </c>
      <c r="C22" s="1">
        <v>152</v>
      </c>
      <c r="D22" s="1">
        <v>1</v>
      </c>
      <c r="E22" s="1">
        <v>1</v>
      </c>
      <c r="F22" s="1"/>
      <c r="G22" s="1"/>
      <c r="H22" s="1"/>
      <c r="I22" s="1"/>
      <c r="J22" s="7" t="s">
        <v>100</v>
      </c>
      <c r="K22" s="64">
        <f>+K23</f>
        <v>50000</v>
      </c>
    </row>
    <row r="23" spans="1:11" ht="19.5" customHeight="1" x14ac:dyDescent="0.25">
      <c r="A23" s="1">
        <v>1</v>
      </c>
      <c r="B23" s="1">
        <v>5</v>
      </c>
      <c r="C23" s="1">
        <v>152</v>
      </c>
      <c r="D23" s="1">
        <v>1</v>
      </c>
      <c r="E23" s="1">
        <v>1</v>
      </c>
      <c r="F23" s="1">
        <f>+F18</f>
        <v>15</v>
      </c>
      <c r="G23" s="3" t="str">
        <f>+G18</f>
        <v>JRE</v>
      </c>
      <c r="H23" s="3" t="str">
        <f>+H18</f>
        <v>06</v>
      </c>
      <c r="I23" s="3" t="str">
        <f>+I18</f>
        <v>OP1</v>
      </c>
      <c r="J23" s="7" t="str">
        <f>+J18</f>
        <v>CONSTRUCCION Y MANTENIMIENTO DE INFRAESTRUCTURA Y EQUIPAMIENTO URBANO</v>
      </c>
      <c r="K23" s="64">
        <v>50000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ht="15.75" customHeight="1" x14ac:dyDescent="0.25">
      <c r="A27" s="1">
        <v>1</v>
      </c>
      <c r="B27" s="1">
        <v>5</v>
      </c>
      <c r="C27" s="1">
        <v>159</v>
      </c>
      <c r="D27" s="1">
        <v>1</v>
      </c>
      <c r="E27" s="1">
        <v>1</v>
      </c>
      <c r="F27" s="1">
        <v>15</v>
      </c>
      <c r="G27" s="3" t="str">
        <f>+G23</f>
        <v>JRE</v>
      </c>
      <c r="H27" s="3" t="str">
        <f>+H23</f>
        <v>06</v>
      </c>
      <c r="I27" s="3" t="str">
        <f>+I23</f>
        <v>OP1</v>
      </c>
      <c r="J27" s="7" t="str">
        <f>+J23</f>
        <v>CONSTRUCCION Y MANTENIMIENTO DE INFRAESTRUCTURA Y EQUIPAMIENTO URBANO</v>
      </c>
      <c r="K27" s="64">
        <v>0</v>
      </c>
    </row>
    <row r="28" spans="1:11" x14ac:dyDescent="0.25">
      <c r="A28" s="1">
        <v>1</v>
      </c>
      <c r="B28" s="1">
        <v>6</v>
      </c>
      <c r="C28" s="1"/>
      <c r="D28" s="1"/>
      <c r="E28" s="1"/>
      <c r="F28" s="1"/>
      <c r="G28" s="1"/>
      <c r="H28" s="1"/>
      <c r="I28" s="1"/>
      <c r="J28" s="7" t="s">
        <v>101</v>
      </c>
      <c r="K28" s="64">
        <f>+K29</f>
        <v>36109.440000000002</v>
      </c>
    </row>
    <row r="29" spans="1:11" x14ac:dyDescent="0.25">
      <c r="A29" s="1">
        <v>1</v>
      </c>
      <c r="B29" s="1">
        <v>6</v>
      </c>
      <c r="C29" s="1">
        <v>161</v>
      </c>
      <c r="D29" s="1"/>
      <c r="E29" s="1"/>
      <c r="F29" s="1"/>
      <c r="G29" s="1"/>
      <c r="H29" s="1"/>
      <c r="I29" s="1"/>
      <c r="J29" s="7" t="s">
        <v>102</v>
      </c>
      <c r="K29" s="64">
        <f>+K30</f>
        <v>36109.440000000002</v>
      </c>
    </row>
    <row r="30" spans="1:11" x14ac:dyDescent="0.25">
      <c r="A30" s="1">
        <v>1</v>
      </c>
      <c r="B30" s="1">
        <v>6</v>
      </c>
      <c r="C30" s="1">
        <v>161</v>
      </c>
      <c r="D30" s="1">
        <v>1</v>
      </c>
      <c r="E30" s="1"/>
      <c r="F30" s="1"/>
      <c r="G30" s="1"/>
      <c r="H30" s="1"/>
      <c r="I30" s="1"/>
      <c r="J30" s="7" t="s">
        <v>94</v>
      </c>
      <c r="K30" s="64">
        <f>+K31</f>
        <v>36109.440000000002</v>
      </c>
    </row>
    <row r="31" spans="1:11" x14ac:dyDescent="0.25">
      <c r="A31" s="1">
        <v>1</v>
      </c>
      <c r="B31" s="1">
        <v>6</v>
      </c>
      <c r="C31" s="1">
        <v>161</v>
      </c>
      <c r="D31" s="1">
        <v>1</v>
      </c>
      <c r="E31" s="1">
        <v>1</v>
      </c>
      <c r="F31" s="1"/>
      <c r="G31" s="1"/>
      <c r="H31" s="1"/>
      <c r="I31" s="1"/>
      <c r="J31" s="7" t="s">
        <v>102</v>
      </c>
      <c r="K31" s="64">
        <f>+K32</f>
        <v>36109.440000000002</v>
      </c>
    </row>
    <row r="32" spans="1:11" ht="18" customHeight="1" x14ac:dyDescent="0.25">
      <c r="A32" s="1">
        <v>1</v>
      </c>
      <c r="B32" s="1">
        <v>6</v>
      </c>
      <c r="C32" s="1">
        <v>161</v>
      </c>
      <c r="D32" s="1">
        <v>1</v>
      </c>
      <c r="E32" s="1">
        <v>1</v>
      </c>
      <c r="F32" s="1">
        <v>15</v>
      </c>
      <c r="G32" s="3" t="str">
        <f>+G27</f>
        <v>JRE</v>
      </c>
      <c r="H32" s="3" t="str">
        <f>+H27</f>
        <v>06</v>
      </c>
      <c r="I32" s="3" t="str">
        <f>+I27</f>
        <v>OP1</v>
      </c>
      <c r="J32" s="7" t="str">
        <f>+J27</f>
        <v>CONSTRUCCION Y MANTENIMIENTO DE INFRAESTRUCTURA Y EQUIPAMIENTO URBANO</v>
      </c>
      <c r="K32" s="64">
        <v>36109.440000000002</v>
      </c>
    </row>
    <row r="33" spans="1:11" x14ac:dyDescent="0.25">
      <c r="A33" s="1">
        <v>2</v>
      </c>
      <c r="B33" s="1"/>
      <c r="C33" s="1"/>
      <c r="D33" s="1"/>
      <c r="E33" s="1"/>
      <c r="F33" s="1"/>
      <c r="G33" s="1"/>
      <c r="H33" s="1"/>
      <c r="I33" s="1"/>
      <c r="J33" s="7" t="s">
        <v>103</v>
      </c>
      <c r="K33" s="5">
        <f>+K34+K65+K70+K81</f>
        <v>2158600</v>
      </c>
    </row>
    <row r="34" spans="1:11" x14ac:dyDescent="0.25">
      <c r="A34" s="1">
        <v>2</v>
      </c>
      <c r="B34" s="1">
        <v>1</v>
      </c>
      <c r="C34" s="1"/>
      <c r="D34" s="1"/>
      <c r="E34" s="1"/>
      <c r="F34" s="1"/>
      <c r="G34" s="1"/>
      <c r="H34" s="1"/>
      <c r="I34" s="1"/>
      <c r="J34" s="7" t="s">
        <v>104</v>
      </c>
      <c r="K34" s="5">
        <f>+K35+K48+K52</f>
        <v>727000</v>
      </c>
    </row>
    <row r="35" spans="1:11" x14ac:dyDescent="0.25">
      <c r="A35" s="1">
        <v>2</v>
      </c>
      <c r="B35" s="1">
        <v>1</v>
      </c>
      <c r="C35" s="1">
        <v>211</v>
      </c>
      <c r="D35" s="1"/>
      <c r="E35" s="1"/>
      <c r="F35" s="1"/>
      <c r="G35" s="1"/>
      <c r="H35" s="1"/>
      <c r="I35" s="1"/>
      <c r="J35" s="7" t="s">
        <v>105</v>
      </c>
      <c r="K35" s="5">
        <f>+K36+K39+K42+K45</f>
        <v>421000</v>
      </c>
    </row>
    <row r="36" spans="1:11" x14ac:dyDescent="0.25">
      <c r="A36" s="1">
        <v>2</v>
      </c>
      <c r="B36" s="1">
        <v>1</v>
      </c>
      <c r="C36" s="1">
        <v>211</v>
      </c>
      <c r="D36" s="1">
        <v>1</v>
      </c>
      <c r="E36" s="1"/>
      <c r="F36" s="1"/>
      <c r="G36" s="1"/>
      <c r="H36" s="1"/>
      <c r="I36" s="1"/>
      <c r="J36" s="7" t="s">
        <v>94</v>
      </c>
      <c r="K36" s="5">
        <f>+K37</f>
        <v>206000</v>
      </c>
    </row>
    <row r="37" spans="1:11" x14ac:dyDescent="0.25">
      <c r="A37" s="1">
        <v>2</v>
      </c>
      <c r="B37" s="1">
        <v>1</v>
      </c>
      <c r="C37" s="1">
        <v>211</v>
      </c>
      <c r="D37" s="1">
        <v>1</v>
      </c>
      <c r="E37" s="1">
        <v>1</v>
      </c>
      <c r="F37" s="1"/>
      <c r="G37" s="1"/>
      <c r="H37" s="1"/>
      <c r="I37" s="1"/>
      <c r="J37" s="7" t="s">
        <v>106</v>
      </c>
      <c r="K37" s="5">
        <f>SUM(K38:K38)</f>
        <v>206000</v>
      </c>
    </row>
    <row r="38" spans="1:11" ht="19.5" customHeight="1" x14ac:dyDescent="0.25">
      <c r="A38" s="1">
        <v>2</v>
      </c>
      <c r="B38" s="1">
        <v>1</v>
      </c>
      <c r="C38" s="1">
        <v>211</v>
      </c>
      <c r="D38" s="1">
        <v>1</v>
      </c>
      <c r="E38" s="1">
        <v>1</v>
      </c>
      <c r="F38" s="1">
        <v>15</v>
      </c>
      <c r="G38" s="3" t="str">
        <f>+G32</f>
        <v>JRE</v>
      </c>
      <c r="H38" s="3" t="str">
        <f>+H32</f>
        <v>06</v>
      </c>
      <c r="I38" s="3" t="str">
        <f>+I32</f>
        <v>OP1</v>
      </c>
      <c r="J38" s="7" t="str">
        <f>+J32</f>
        <v>CONSTRUCCION Y MANTENIMIENTO DE INFRAESTRUCTURA Y EQUIPAMIENTO URBANO</v>
      </c>
      <c r="K38" s="5">
        <f>456000-250000</f>
        <v>206000</v>
      </c>
    </row>
    <row r="39" spans="1:11" ht="19.5" customHeight="1" x14ac:dyDescent="0.25">
      <c r="A39" s="1">
        <v>2</v>
      </c>
      <c r="B39" s="1">
        <v>1</v>
      </c>
      <c r="C39" s="1">
        <v>211</v>
      </c>
      <c r="D39" s="1">
        <v>2</v>
      </c>
      <c r="E39" s="1"/>
      <c r="F39" s="1"/>
      <c r="G39" s="1"/>
      <c r="H39" s="1"/>
      <c r="I39" s="1"/>
      <c r="J39" s="7" t="s">
        <v>146</v>
      </c>
      <c r="K39" s="64">
        <f>+K40</f>
        <v>0</v>
      </c>
    </row>
    <row r="40" spans="1:11" ht="19.5" customHeight="1" x14ac:dyDescent="0.25">
      <c r="A40" s="1">
        <v>2</v>
      </c>
      <c r="B40" s="1">
        <v>1</v>
      </c>
      <c r="C40" s="1">
        <v>211</v>
      </c>
      <c r="D40" s="1">
        <v>2</v>
      </c>
      <c r="E40" s="1">
        <v>1</v>
      </c>
      <c r="F40" s="1"/>
      <c r="G40" s="1"/>
      <c r="H40" s="1"/>
      <c r="I40" s="1"/>
      <c r="J40" s="7" t="s">
        <v>106</v>
      </c>
      <c r="K40" s="64">
        <f>SUM(K41:K41)</f>
        <v>0</v>
      </c>
    </row>
    <row r="41" spans="1:11" ht="19.5" customHeight="1" x14ac:dyDescent="0.25">
      <c r="A41" s="1">
        <v>2</v>
      </c>
      <c r="B41" s="1">
        <v>1</v>
      </c>
      <c r="C41" s="1">
        <v>211</v>
      </c>
      <c r="D41" s="1">
        <v>2</v>
      </c>
      <c r="E41" s="1">
        <v>1</v>
      </c>
      <c r="F41" s="1">
        <v>15</v>
      </c>
      <c r="G41" s="3" t="str">
        <f>+G38</f>
        <v>JRE</v>
      </c>
      <c r="H41" s="3" t="str">
        <f>+H38</f>
        <v>06</v>
      </c>
      <c r="I41" s="3" t="str">
        <f>+I38</f>
        <v>OP1</v>
      </c>
      <c r="J41" s="7" t="str">
        <f>+J38</f>
        <v>CONSTRUCCION Y MANTENIMIENTO DE INFRAESTRUCTURA Y EQUIPAMIENTO URBANO</v>
      </c>
      <c r="K41" s="64">
        <v>0</v>
      </c>
    </row>
    <row r="42" spans="1:11" x14ac:dyDescent="0.25">
      <c r="A42" s="1">
        <v>2</v>
      </c>
      <c r="B42" s="1">
        <v>1</v>
      </c>
      <c r="C42" s="1">
        <v>211</v>
      </c>
      <c r="D42" s="1">
        <f>+'PPTO TESORERIA'!D80</f>
        <v>7</v>
      </c>
      <c r="E42" s="1"/>
      <c r="F42" s="1"/>
      <c r="G42" s="1"/>
      <c r="H42" s="1"/>
      <c r="I42" s="1"/>
      <c r="J42" s="7" t="s">
        <v>107</v>
      </c>
      <c r="K42" s="5">
        <f>+K43</f>
        <v>0</v>
      </c>
    </row>
    <row r="43" spans="1:11" x14ac:dyDescent="0.25">
      <c r="A43" s="1">
        <v>2</v>
      </c>
      <c r="B43" s="1">
        <v>1</v>
      </c>
      <c r="C43" s="1">
        <v>211</v>
      </c>
      <c r="D43" s="1">
        <f>+D42</f>
        <v>7</v>
      </c>
      <c r="E43" s="1">
        <v>1</v>
      </c>
      <c r="F43" s="1"/>
      <c r="G43" s="1"/>
      <c r="H43" s="1"/>
      <c r="I43" s="1"/>
      <c r="J43" s="7" t="s">
        <v>106</v>
      </c>
      <c r="K43" s="5">
        <f>SUM(K44:K44)</f>
        <v>0</v>
      </c>
    </row>
    <row r="44" spans="1:11" ht="20.25" customHeight="1" x14ac:dyDescent="0.25">
      <c r="A44" s="1">
        <v>2</v>
      </c>
      <c r="B44" s="1">
        <v>1</v>
      </c>
      <c r="C44" s="1">
        <v>211</v>
      </c>
      <c r="D44" s="1">
        <f>+D42</f>
        <v>7</v>
      </c>
      <c r="E44" s="1">
        <v>1</v>
      </c>
      <c r="F44" s="1">
        <v>11</v>
      </c>
      <c r="G44" s="3" t="str">
        <f>+G38</f>
        <v>JRE</v>
      </c>
      <c r="H44" s="3" t="str">
        <f>+H38</f>
        <v>06</v>
      </c>
      <c r="I44" s="3" t="str">
        <f>+I38</f>
        <v>OP1</v>
      </c>
      <c r="J44" s="7" t="str">
        <f>+J38</f>
        <v>CONSTRUCCION Y MANTENIMIENTO DE INFRAESTRUCTURA Y EQUIPAMIENTO URBANO</v>
      </c>
      <c r="K44" s="5">
        <v>0</v>
      </c>
    </row>
    <row r="45" spans="1:11" x14ac:dyDescent="0.25">
      <c r="A45" s="1">
        <v>2</v>
      </c>
      <c r="B45" s="1">
        <v>1</v>
      </c>
      <c r="C45" s="1">
        <v>211</v>
      </c>
      <c r="D45" s="1">
        <f>+'PPTO TESORERIA'!D83</f>
        <v>8</v>
      </c>
      <c r="E45" s="1"/>
      <c r="F45" s="1"/>
      <c r="G45" s="1"/>
      <c r="H45" s="1"/>
      <c r="I45" s="1"/>
      <c r="J45" s="7" t="s">
        <v>108</v>
      </c>
      <c r="K45" s="5">
        <f>+K46</f>
        <v>215000</v>
      </c>
    </row>
    <row r="46" spans="1:11" x14ac:dyDescent="0.25">
      <c r="A46" s="1">
        <v>2</v>
      </c>
      <c r="B46" s="1">
        <v>1</v>
      </c>
      <c r="C46" s="1">
        <v>211</v>
      </c>
      <c r="D46" s="1">
        <f>+D45</f>
        <v>8</v>
      </c>
      <c r="E46" s="1">
        <v>1</v>
      </c>
      <c r="F46" s="1"/>
      <c r="G46" s="1"/>
      <c r="H46" s="1"/>
      <c r="I46" s="1"/>
      <c r="J46" s="7" t="s">
        <v>106</v>
      </c>
      <c r="K46" s="5">
        <f>SUM(K47:K47)</f>
        <v>215000</v>
      </c>
    </row>
    <row r="47" spans="1:11" ht="20.25" customHeight="1" x14ac:dyDescent="0.25">
      <c r="A47" s="1">
        <v>2</v>
      </c>
      <c r="B47" s="1">
        <v>1</v>
      </c>
      <c r="C47" s="1">
        <v>211</v>
      </c>
      <c r="D47" s="1">
        <f>+D45</f>
        <v>8</v>
      </c>
      <c r="E47" s="1">
        <v>1</v>
      </c>
      <c r="F47" s="1">
        <v>15</v>
      </c>
      <c r="G47" s="3" t="str">
        <f>+G44</f>
        <v>JRE</v>
      </c>
      <c r="H47" s="3" t="str">
        <f>+H44</f>
        <v>06</v>
      </c>
      <c r="I47" s="3" t="str">
        <f>+I44</f>
        <v>OP1</v>
      </c>
      <c r="J47" s="7" t="str">
        <f>+J44</f>
        <v>CONSTRUCCION Y MANTENIMIENTO DE INFRAESTRUCTURA Y EQUIPAMIENTO URBANO</v>
      </c>
      <c r="K47" s="5">
        <v>215000</v>
      </c>
    </row>
    <row r="48" spans="1:11" x14ac:dyDescent="0.25">
      <c r="A48" s="1">
        <v>2</v>
      </c>
      <c r="B48" s="1">
        <v>1</v>
      </c>
      <c r="C48" s="1">
        <v>212</v>
      </c>
      <c r="D48" s="1"/>
      <c r="E48" s="1"/>
      <c r="F48" s="1"/>
      <c r="G48" s="3"/>
      <c r="H48" s="3"/>
      <c r="I48" s="3"/>
      <c r="J48" s="7" t="s">
        <v>297</v>
      </c>
      <c r="K48" s="64">
        <f>+K49</f>
        <v>0</v>
      </c>
    </row>
    <row r="49" spans="1:11" x14ac:dyDescent="0.25">
      <c r="A49" s="1">
        <v>2</v>
      </c>
      <c r="B49" s="1">
        <v>1</v>
      </c>
      <c r="C49" s="1">
        <v>212</v>
      </c>
      <c r="D49" s="1">
        <v>2</v>
      </c>
      <c r="E49" s="1"/>
      <c r="F49" s="1"/>
      <c r="G49" s="3"/>
      <c r="H49" s="3"/>
      <c r="I49" s="3"/>
      <c r="J49" s="7" t="s">
        <v>146</v>
      </c>
      <c r="K49" s="64">
        <f>+K50</f>
        <v>0</v>
      </c>
    </row>
    <row r="50" spans="1:11" x14ac:dyDescent="0.25">
      <c r="A50" s="1">
        <v>2</v>
      </c>
      <c r="B50" s="1">
        <v>1</v>
      </c>
      <c r="C50" s="1">
        <v>212</v>
      </c>
      <c r="D50" s="1">
        <v>2</v>
      </c>
      <c r="E50" s="1">
        <v>1</v>
      </c>
      <c r="F50" s="1"/>
      <c r="G50" s="3"/>
      <c r="H50" s="3"/>
      <c r="I50" s="3"/>
      <c r="J50" s="7" t="s">
        <v>298</v>
      </c>
      <c r="K50" s="64">
        <f>+K51</f>
        <v>0</v>
      </c>
    </row>
    <row r="51" spans="1:11" ht="19.5" customHeight="1" x14ac:dyDescent="0.25">
      <c r="A51" s="1">
        <v>2</v>
      </c>
      <c r="B51" s="1">
        <v>1</v>
      </c>
      <c r="C51" s="1">
        <v>212</v>
      </c>
      <c r="D51" s="1">
        <v>2</v>
      </c>
      <c r="E51" s="1">
        <v>1</v>
      </c>
      <c r="F51" s="1">
        <v>25</v>
      </c>
      <c r="G51" s="3" t="str">
        <f>+G47</f>
        <v>JRE</v>
      </c>
      <c r="H51" s="3" t="str">
        <f>+H47</f>
        <v>06</v>
      </c>
      <c r="I51" s="3" t="str">
        <f>+I47</f>
        <v>OP1</v>
      </c>
      <c r="J51" s="7" t="str">
        <f>+J47</f>
        <v>CONSTRUCCION Y MANTENIMIENTO DE INFRAESTRUCTURA Y EQUIPAMIENTO URBANO</v>
      </c>
      <c r="K51" s="64">
        <v>0</v>
      </c>
    </row>
    <row r="52" spans="1:11" ht="26.25" x14ac:dyDescent="0.25">
      <c r="A52" s="1">
        <v>2</v>
      </c>
      <c r="B52" s="1">
        <v>1</v>
      </c>
      <c r="C52" s="1">
        <v>214</v>
      </c>
      <c r="D52" s="1"/>
      <c r="E52" s="1"/>
      <c r="F52" s="1"/>
      <c r="G52" s="1"/>
      <c r="H52" s="1"/>
      <c r="I52" s="1"/>
      <c r="J52" s="7" t="s">
        <v>109</v>
      </c>
      <c r="K52" s="5">
        <f>+K53+K59+K62+K56</f>
        <v>306000</v>
      </c>
    </row>
    <row r="53" spans="1:11" x14ac:dyDescent="0.25">
      <c r="A53" s="1">
        <v>2</v>
      </c>
      <c r="B53" s="1">
        <v>1</v>
      </c>
      <c r="C53" s="1">
        <v>214</v>
      </c>
      <c r="D53" s="1">
        <v>1</v>
      </c>
      <c r="E53" s="1"/>
      <c r="F53" s="1"/>
      <c r="G53" s="1"/>
      <c r="H53" s="1"/>
      <c r="I53" s="1"/>
      <c r="J53" s="7" t="s">
        <v>94</v>
      </c>
      <c r="K53" s="5">
        <f>+K54</f>
        <v>306000</v>
      </c>
    </row>
    <row r="54" spans="1:11" x14ac:dyDescent="0.25">
      <c r="A54" s="1">
        <v>2</v>
      </c>
      <c r="B54" s="1">
        <v>1</v>
      </c>
      <c r="C54" s="1">
        <v>214</v>
      </c>
      <c r="D54" s="1">
        <v>1</v>
      </c>
      <c r="E54" s="1">
        <v>1</v>
      </c>
      <c r="F54" s="1"/>
      <c r="G54" s="1"/>
      <c r="H54" s="1"/>
      <c r="I54" s="1"/>
      <c r="J54" s="7" t="s">
        <v>110</v>
      </c>
      <c r="K54" s="5">
        <f>SUM(K55:K55)</f>
        <v>306000</v>
      </c>
    </row>
    <row r="55" spans="1:11" ht="21" customHeight="1" x14ac:dyDescent="0.25">
      <c r="A55" s="1">
        <v>2</v>
      </c>
      <c r="B55" s="1">
        <v>1</v>
      </c>
      <c r="C55" s="1">
        <v>214</v>
      </c>
      <c r="D55" s="1">
        <v>1</v>
      </c>
      <c r="E55" s="1">
        <v>1</v>
      </c>
      <c r="F55" s="1">
        <v>15</v>
      </c>
      <c r="G55" s="3" t="str">
        <f>+G47</f>
        <v>JRE</v>
      </c>
      <c r="H55" s="3" t="str">
        <f>+H47</f>
        <v>06</v>
      </c>
      <c r="I55" s="3" t="str">
        <f>+I47</f>
        <v>OP1</v>
      </c>
      <c r="J55" s="7" t="str">
        <f>+J47</f>
        <v>CONSTRUCCION Y MANTENIMIENTO DE INFRAESTRUCTURA Y EQUIPAMIENTO URBANO</v>
      </c>
      <c r="K55" s="5">
        <f>456000-150000</f>
        <v>306000</v>
      </c>
    </row>
    <row r="56" spans="1:11" ht="21" customHeight="1" x14ac:dyDescent="0.25">
      <c r="A56" s="1">
        <v>2</v>
      </c>
      <c r="B56" s="1">
        <v>1</v>
      </c>
      <c r="C56" s="1">
        <v>214</v>
      </c>
      <c r="D56" s="1">
        <v>2</v>
      </c>
      <c r="E56" s="1"/>
      <c r="F56" s="1"/>
      <c r="G56" s="1"/>
      <c r="H56" s="1"/>
      <c r="I56" s="1"/>
      <c r="J56" s="7" t="str">
        <f>+J49</f>
        <v>FAIMS (OBRA PUBLICA)</v>
      </c>
      <c r="K56" s="5">
        <f>+K57</f>
        <v>0</v>
      </c>
    </row>
    <row r="57" spans="1:11" ht="21" customHeight="1" x14ac:dyDescent="0.25">
      <c r="A57" s="1">
        <v>2</v>
      </c>
      <c r="B57" s="1">
        <v>1</v>
      </c>
      <c r="C57" s="1">
        <v>214</v>
      </c>
      <c r="D57" s="1">
        <v>2</v>
      </c>
      <c r="E57" s="1">
        <v>1</v>
      </c>
      <c r="F57" s="1"/>
      <c r="G57" s="1"/>
      <c r="H57" s="1"/>
      <c r="I57" s="1"/>
      <c r="J57" s="7" t="s">
        <v>110</v>
      </c>
      <c r="K57" s="5">
        <f>SUM(K58:K58)</f>
        <v>0</v>
      </c>
    </row>
    <row r="58" spans="1:11" ht="21" customHeight="1" x14ac:dyDescent="0.25">
      <c r="A58" s="1">
        <v>2</v>
      </c>
      <c r="B58" s="1">
        <v>1</v>
      </c>
      <c r="C58" s="1">
        <v>214</v>
      </c>
      <c r="D58" s="1">
        <v>2</v>
      </c>
      <c r="E58" s="1">
        <v>1</v>
      </c>
      <c r="F58" s="1">
        <v>15</v>
      </c>
      <c r="G58" s="3" t="str">
        <f>+G55</f>
        <v>JRE</v>
      </c>
      <c r="H58" s="3" t="str">
        <f>+H55</f>
        <v>06</v>
      </c>
      <c r="I58" s="3" t="str">
        <f>+I55</f>
        <v>OP1</v>
      </c>
      <c r="J58" s="7" t="str">
        <f>+J55</f>
        <v>CONSTRUCCION Y MANTENIMIENTO DE INFRAESTRUCTURA Y EQUIPAMIENTO URBANO</v>
      </c>
      <c r="K58" s="5">
        <v>0</v>
      </c>
    </row>
    <row r="59" spans="1:11" x14ac:dyDescent="0.25">
      <c r="A59" s="1">
        <v>2</v>
      </c>
      <c r="B59" s="1">
        <v>1</v>
      </c>
      <c r="C59" s="1">
        <v>214</v>
      </c>
      <c r="D59" s="1">
        <f>+'PPTO TESORERIA'!D80</f>
        <v>7</v>
      </c>
      <c r="E59" s="1"/>
      <c r="F59" s="1"/>
      <c r="G59" s="1"/>
      <c r="H59" s="1"/>
      <c r="I59" s="1"/>
      <c r="J59" s="7" t="s">
        <v>107</v>
      </c>
      <c r="K59" s="5">
        <f>+K60</f>
        <v>0</v>
      </c>
    </row>
    <row r="60" spans="1:11" x14ac:dyDescent="0.25">
      <c r="A60" s="1">
        <v>2</v>
      </c>
      <c r="B60" s="1">
        <v>1</v>
      </c>
      <c r="C60" s="1">
        <v>214</v>
      </c>
      <c r="D60" s="1">
        <f>+D59</f>
        <v>7</v>
      </c>
      <c r="E60" s="1">
        <v>1</v>
      </c>
      <c r="F60" s="1"/>
      <c r="G60" s="1"/>
      <c r="H60" s="1"/>
      <c r="I60" s="1"/>
      <c r="J60" s="7" t="s">
        <v>110</v>
      </c>
      <c r="K60" s="5">
        <f>SUM(K61:K61)</f>
        <v>0</v>
      </c>
    </row>
    <row r="61" spans="1:11" ht="19.5" customHeight="1" x14ac:dyDescent="0.25">
      <c r="A61" s="1">
        <v>2</v>
      </c>
      <c r="B61" s="1">
        <v>1</v>
      </c>
      <c r="C61" s="1">
        <v>214</v>
      </c>
      <c r="D61" s="1">
        <f>+D59</f>
        <v>7</v>
      </c>
      <c r="E61" s="1">
        <v>1</v>
      </c>
      <c r="F61" s="1">
        <v>11</v>
      </c>
      <c r="G61" s="3" t="str">
        <f>+G55</f>
        <v>JRE</v>
      </c>
      <c r="H61" s="3" t="str">
        <f>+H55</f>
        <v>06</v>
      </c>
      <c r="I61" s="3" t="str">
        <f>+I55</f>
        <v>OP1</v>
      </c>
      <c r="J61" s="7" t="str">
        <f>+J55</f>
        <v>CONSTRUCCION Y MANTENIMIENTO DE INFRAESTRUCTURA Y EQUIPAMIENTO URBANO</v>
      </c>
      <c r="K61" s="5">
        <v>0</v>
      </c>
    </row>
    <row r="62" spans="1:11" x14ac:dyDescent="0.25">
      <c r="A62" s="1">
        <v>2</v>
      </c>
      <c r="B62" s="1">
        <v>1</v>
      </c>
      <c r="C62" s="1">
        <v>214</v>
      </c>
      <c r="D62" s="1">
        <f>+'PPTO TESORERIA'!D83</f>
        <v>8</v>
      </c>
      <c r="E62" s="1"/>
      <c r="F62" s="1"/>
      <c r="G62" s="1"/>
      <c r="H62" s="1"/>
      <c r="I62" s="1"/>
      <c r="J62" s="7" t="s">
        <v>108</v>
      </c>
      <c r="K62" s="5">
        <f>+K63</f>
        <v>0</v>
      </c>
    </row>
    <row r="63" spans="1:11" x14ac:dyDescent="0.25">
      <c r="A63" s="1">
        <v>2</v>
      </c>
      <c r="B63" s="1">
        <v>1</v>
      </c>
      <c r="C63" s="1">
        <v>214</v>
      </c>
      <c r="D63" s="1">
        <f>+D62</f>
        <v>8</v>
      </c>
      <c r="E63" s="1">
        <v>1</v>
      </c>
      <c r="F63" s="1"/>
      <c r="G63" s="1"/>
      <c r="H63" s="1"/>
      <c r="I63" s="1"/>
      <c r="J63" s="7" t="s">
        <v>110</v>
      </c>
      <c r="K63" s="5">
        <f>SUM(K64:K64)</f>
        <v>0</v>
      </c>
    </row>
    <row r="64" spans="1:11" ht="20.25" customHeight="1" x14ac:dyDescent="0.25">
      <c r="A64" s="1">
        <v>2</v>
      </c>
      <c r="B64" s="1">
        <v>1</v>
      </c>
      <c r="C64" s="1">
        <v>214</v>
      </c>
      <c r="D64" s="1">
        <f>+D62</f>
        <v>8</v>
      </c>
      <c r="E64" s="1">
        <v>1</v>
      </c>
      <c r="F64" s="1">
        <v>15</v>
      </c>
      <c r="G64" s="3" t="str">
        <f>+G61</f>
        <v>JRE</v>
      </c>
      <c r="H64" s="3" t="str">
        <f>+H61</f>
        <v>06</v>
      </c>
      <c r="I64" s="3" t="str">
        <f>+I61</f>
        <v>OP1</v>
      </c>
      <c r="J64" s="7" t="str">
        <f>+J61</f>
        <v>CONSTRUCCION Y MANTENIMIENTO DE INFRAESTRUCTURA Y EQUIPAMIENTO URBANO</v>
      </c>
      <c r="K64" s="5">
        <v>0</v>
      </c>
    </row>
    <row r="65" spans="1:11" x14ac:dyDescent="0.25">
      <c r="A65" s="1">
        <v>2</v>
      </c>
      <c r="B65" s="1">
        <v>2</v>
      </c>
      <c r="C65" s="1"/>
      <c r="D65" s="1"/>
      <c r="E65" s="1"/>
      <c r="F65" s="1"/>
      <c r="G65" s="1"/>
      <c r="H65" s="1"/>
      <c r="I65" s="1"/>
      <c r="J65" s="7" t="s">
        <v>111</v>
      </c>
      <c r="K65" s="64">
        <f>+K66</f>
        <v>145000</v>
      </c>
    </row>
    <row r="66" spans="1:11" x14ac:dyDescent="0.25">
      <c r="A66" s="1">
        <v>2</v>
      </c>
      <c r="B66" s="1">
        <v>2</v>
      </c>
      <c r="C66" s="1">
        <v>221</v>
      </c>
      <c r="D66" s="1"/>
      <c r="E66" s="1"/>
      <c r="F66" s="1"/>
      <c r="G66" s="1"/>
      <c r="H66" s="1"/>
      <c r="I66" s="1"/>
      <c r="J66" s="7" t="s">
        <v>112</v>
      </c>
      <c r="K66" s="64">
        <f>+K67</f>
        <v>145000</v>
      </c>
    </row>
    <row r="67" spans="1:11" x14ac:dyDescent="0.25">
      <c r="A67" s="1">
        <v>2</v>
      </c>
      <c r="B67" s="1">
        <v>2</v>
      </c>
      <c r="C67" s="1">
        <v>221</v>
      </c>
      <c r="D67" s="1">
        <v>1</v>
      </c>
      <c r="E67" s="1"/>
      <c r="F67" s="1"/>
      <c r="G67" s="1"/>
      <c r="H67" s="1"/>
      <c r="I67" s="1"/>
      <c r="J67" s="7" t="s">
        <v>94</v>
      </c>
      <c r="K67" s="64">
        <f>+K68</f>
        <v>145000</v>
      </c>
    </row>
    <row r="68" spans="1:11" x14ac:dyDescent="0.25">
      <c r="A68" s="1">
        <v>2</v>
      </c>
      <c r="B68" s="1">
        <v>2</v>
      </c>
      <c r="C68" s="1">
        <v>221</v>
      </c>
      <c r="D68" s="1">
        <v>1</v>
      </c>
      <c r="E68" s="1">
        <v>1</v>
      </c>
      <c r="F68" s="1"/>
      <c r="G68" s="1"/>
      <c r="H68" s="1"/>
      <c r="I68" s="1"/>
      <c r="J68" s="7" t="s">
        <v>113</v>
      </c>
      <c r="K68" s="64">
        <f>+K69</f>
        <v>145000</v>
      </c>
    </row>
    <row r="69" spans="1:11" ht="15" customHeight="1" x14ac:dyDescent="0.25">
      <c r="A69" s="1">
        <v>2</v>
      </c>
      <c r="B69" s="1">
        <v>2</v>
      </c>
      <c r="C69" s="1">
        <v>221</v>
      </c>
      <c r="D69" s="1">
        <v>1</v>
      </c>
      <c r="E69" s="1">
        <v>1</v>
      </c>
      <c r="F69" s="1">
        <v>15</v>
      </c>
      <c r="G69" s="3" t="str">
        <f>+G64</f>
        <v>JRE</v>
      </c>
      <c r="H69" s="3" t="str">
        <f>+H64</f>
        <v>06</v>
      </c>
      <c r="I69" s="3" t="str">
        <f>+I64</f>
        <v>OP1</v>
      </c>
      <c r="J69" s="7" t="str">
        <f>+J64</f>
        <v>CONSTRUCCION Y MANTENIMIENTO DE INFRAESTRUCTURA Y EQUIPAMIENTO URBANO</v>
      </c>
      <c r="K69" s="64">
        <v>145000</v>
      </c>
    </row>
    <row r="70" spans="1:11" x14ac:dyDescent="0.25">
      <c r="A70" s="1">
        <v>2</v>
      </c>
      <c r="B70" s="1">
        <v>6</v>
      </c>
      <c r="C70" s="1"/>
      <c r="D70" s="1"/>
      <c r="E70" s="1"/>
      <c r="F70" s="1"/>
      <c r="G70" s="1"/>
      <c r="H70" s="1"/>
      <c r="I70" s="1"/>
      <c r="J70" s="7" t="s">
        <v>114</v>
      </c>
      <c r="K70" s="5">
        <f>+K71</f>
        <v>1030600</v>
      </c>
    </row>
    <row r="71" spans="1:11" x14ac:dyDescent="0.25">
      <c r="A71" s="1">
        <v>2</v>
      </c>
      <c r="B71" s="1">
        <v>6</v>
      </c>
      <c r="C71" s="1">
        <v>261</v>
      </c>
      <c r="D71" s="1"/>
      <c r="E71" s="1"/>
      <c r="F71" s="1"/>
      <c r="G71" s="1"/>
      <c r="H71" s="1"/>
      <c r="I71" s="1"/>
      <c r="J71" s="7" t="s">
        <v>114</v>
      </c>
      <c r="K71" s="5">
        <f>+K72+K75+K78</f>
        <v>1030600</v>
      </c>
    </row>
    <row r="72" spans="1:11" x14ac:dyDescent="0.25">
      <c r="A72" s="1">
        <v>2</v>
      </c>
      <c r="B72" s="1">
        <v>6</v>
      </c>
      <c r="C72" s="1">
        <v>261</v>
      </c>
      <c r="D72" s="1">
        <v>1</v>
      </c>
      <c r="E72" s="1"/>
      <c r="F72" s="1"/>
      <c r="G72" s="1"/>
      <c r="H72" s="1"/>
      <c r="I72" s="1"/>
      <c r="J72" s="7" t="s">
        <v>94</v>
      </c>
      <c r="K72" s="5">
        <f>+K73</f>
        <v>350000</v>
      </c>
    </row>
    <row r="73" spans="1:11" x14ac:dyDescent="0.25">
      <c r="A73" s="1">
        <v>2</v>
      </c>
      <c r="B73" s="1">
        <v>6</v>
      </c>
      <c r="C73" s="1">
        <v>261</v>
      </c>
      <c r="D73" s="1">
        <v>1</v>
      </c>
      <c r="E73" s="1">
        <v>1</v>
      </c>
      <c r="F73" s="1"/>
      <c r="G73" s="1"/>
      <c r="H73" s="1"/>
      <c r="I73" s="1"/>
      <c r="J73" s="7" t="s">
        <v>115</v>
      </c>
      <c r="K73" s="5">
        <f>SUM(K74:K74)</f>
        <v>350000</v>
      </c>
    </row>
    <row r="74" spans="1:11" ht="20.25" customHeight="1" x14ac:dyDescent="0.25">
      <c r="A74" s="1">
        <v>2</v>
      </c>
      <c r="B74" s="1">
        <v>6</v>
      </c>
      <c r="C74" s="1">
        <v>261</v>
      </c>
      <c r="D74" s="1">
        <v>1</v>
      </c>
      <c r="E74" s="1">
        <v>1</v>
      </c>
      <c r="F74" s="1">
        <v>15</v>
      </c>
      <c r="G74" s="3" t="str">
        <f>+G69</f>
        <v>JRE</v>
      </c>
      <c r="H74" s="3" t="str">
        <f>+H69</f>
        <v>06</v>
      </c>
      <c r="I74" s="3" t="str">
        <f>+I69</f>
        <v>OP1</v>
      </c>
      <c r="J74" s="7" t="str">
        <f>+J69</f>
        <v>CONSTRUCCION Y MANTENIMIENTO DE INFRAESTRUCTURA Y EQUIPAMIENTO URBANO</v>
      </c>
      <c r="K74" s="5">
        <v>350000</v>
      </c>
    </row>
    <row r="75" spans="1:11" x14ac:dyDescent="0.25">
      <c r="A75" s="1">
        <v>2</v>
      </c>
      <c r="B75" s="1">
        <v>6</v>
      </c>
      <c r="C75" s="1">
        <v>261</v>
      </c>
      <c r="D75" s="1">
        <f>+'PPTO TESORERIA'!D80</f>
        <v>7</v>
      </c>
      <c r="E75" s="1"/>
      <c r="F75" s="1"/>
      <c r="G75" s="1"/>
      <c r="H75" s="1"/>
      <c r="I75" s="1"/>
      <c r="J75" s="7" t="s">
        <v>107</v>
      </c>
      <c r="K75" s="64">
        <f>+K76</f>
        <v>325600</v>
      </c>
    </row>
    <row r="76" spans="1:11" x14ac:dyDescent="0.25">
      <c r="A76" s="1">
        <v>2</v>
      </c>
      <c r="B76" s="1">
        <v>6</v>
      </c>
      <c r="C76" s="1">
        <v>261</v>
      </c>
      <c r="D76" s="1">
        <f>+D75</f>
        <v>7</v>
      </c>
      <c r="E76" s="1">
        <v>1</v>
      </c>
      <c r="F76" s="1"/>
      <c r="G76" s="1"/>
      <c r="H76" s="1"/>
      <c r="I76" s="1"/>
      <c r="J76" s="7" t="s">
        <v>115</v>
      </c>
      <c r="K76" s="64">
        <f>+K77</f>
        <v>325600</v>
      </c>
    </row>
    <row r="77" spans="1:11" ht="21" customHeight="1" x14ac:dyDescent="0.25">
      <c r="A77" s="1">
        <v>2</v>
      </c>
      <c r="B77" s="1">
        <v>6</v>
      </c>
      <c r="C77" s="1">
        <v>261</v>
      </c>
      <c r="D77" s="1">
        <f>+D75</f>
        <v>7</v>
      </c>
      <c r="E77" s="1">
        <v>1</v>
      </c>
      <c r="F77" s="1">
        <v>11</v>
      </c>
      <c r="G77" s="3" t="str">
        <f>+G74</f>
        <v>JRE</v>
      </c>
      <c r="H77" s="3" t="str">
        <f>+H74</f>
        <v>06</v>
      </c>
      <c r="I77" s="3" t="str">
        <f>+I74</f>
        <v>OP1</v>
      </c>
      <c r="J77" s="7" t="str">
        <f>+J74</f>
        <v>CONSTRUCCION Y MANTENIMIENTO DE INFRAESTRUCTURA Y EQUIPAMIENTO URBANO</v>
      </c>
      <c r="K77" s="64">
        <v>325600</v>
      </c>
    </row>
    <row r="78" spans="1:11" x14ac:dyDescent="0.25">
      <c r="A78" s="1">
        <v>2</v>
      </c>
      <c r="B78" s="1">
        <v>6</v>
      </c>
      <c r="C78" s="1">
        <v>261</v>
      </c>
      <c r="D78" s="1">
        <f>+'PPTO TESORERIA'!D83</f>
        <v>8</v>
      </c>
      <c r="E78" s="1"/>
      <c r="F78" s="1"/>
      <c r="G78" s="1"/>
      <c r="H78" s="1"/>
      <c r="I78" s="1"/>
      <c r="J78" s="7" t="s">
        <v>108</v>
      </c>
      <c r="K78" s="64">
        <f>+K79</f>
        <v>355000</v>
      </c>
    </row>
    <row r="79" spans="1:11" x14ac:dyDescent="0.25">
      <c r="A79" s="1">
        <v>2</v>
      </c>
      <c r="B79" s="1">
        <v>6</v>
      </c>
      <c r="C79" s="1">
        <v>261</v>
      </c>
      <c r="D79" s="1">
        <f>+D78</f>
        <v>8</v>
      </c>
      <c r="E79" s="1">
        <v>1</v>
      </c>
      <c r="F79" s="1"/>
      <c r="G79" s="1"/>
      <c r="H79" s="1"/>
      <c r="I79" s="1"/>
      <c r="J79" s="7" t="s">
        <v>115</v>
      </c>
      <c r="K79" s="64">
        <f>+K80</f>
        <v>355000</v>
      </c>
    </row>
    <row r="80" spans="1:11" ht="18.75" customHeight="1" x14ac:dyDescent="0.25">
      <c r="A80" s="1">
        <v>2</v>
      </c>
      <c r="B80" s="1">
        <v>6</v>
      </c>
      <c r="C80" s="1">
        <v>261</v>
      </c>
      <c r="D80" s="1">
        <f>+D78</f>
        <v>8</v>
      </c>
      <c r="E80" s="1">
        <v>1</v>
      </c>
      <c r="F80" s="1">
        <v>15</v>
      </c>
      <c r="G80" s="3" t="str">
        <f>+G77</f>
        <v>JRE</v>
      </c>
      <c r="H80" s="3" t="str">
        <f>+H77</f>
        <v>06</v>
      </c>
      <c r="I80" s="3" t="str">
        <f>+I77</f>
        <v>OP1</v>
      </c>
      <c r="J80" s="7" t="str">
        <f>+J77</f>
        <v>CONSTRUCCION Y MANTENIMIENTO DE INFRAESTRUCTURA Y EQUIPAMIENTO URBANO</v>
      </c>
      <c r="K80" s="64">
        <v>355000</v>
      </c>
    </row>
    <row r="81" spans="1:11" x14ac:dyDescent="0.25">
      <c r="A81" s="1">
        <v>2</v>
      </c>
      <c r="B81" s="1">
        <v>9</v>
      </c>
      <c r="C81" s="1"/>
      <c r="D81" s="1"/>
      <c r="E81" s="1"/>
      <c r="F81" s="1"/>
      <c r="G81" s="1"/>
      <c r="H81" s="1"/>
      <c r="I81" s="1"/>
      <c r="J81" s="7" t="s">
        <v>116</v>
      </c>
      <c r="K81" s="5">
        <f>+K82+K86</f>
        <v>256000</v>
      </c>
    </row>
    <row r="82" spans="1:11" x14ac:dyDescent="0.25">
      <c r="A82" s="1">
        <v>2</v>
      </c>
      <c r="B82" s="1">
        <v>9</v>
      </c>
      <c r="C82" s="1">
        <v>291</v>
      </c>
      <c r="D82" s="1"/>
      <c r="E82" s="1"/>
      <c r="F82" s="1"/>
      <c r="G82" s="1"/>
      <c r="H82" s="1"/>
      <c r="I82" s="1"/>
      <c r="J82" s="7" t="s">
        <v>117</v>
      </c>
      <c r="K82" s="64">
        <f>+K83</f>
        <v>0</v>
      </c>
    </row>
    <row r="83" spans="1:11" x14ac:dyDescent="0.25">
      <c r="A83" s="1">
        <v>2</v>
      </c>
      <c r="B83" s="1">
        <v>9</v>
      </c>
      <c r="C83" s="1">
        <v>291</v>
      </c>
      <c r="D83" s="1">
        <f>+D75</f>
        <v>7</v>
      </c>
      <c r="E83" s="1"/>
      <c r="F83" s="1"/>
      <c r="G83" s="1"/>
      <c r="H83" s="1"/>
      <c r="I83" s="1"/>
      <c r="J83" s="7" t="s">
        <v>107</v>
      </c>
      <c r="K83" s="64">
        <f>+K84</f>
        <v>0</v>
      </c>
    </row>
    <row r="84" spans="1:11" ht="26.25" x14ac:dyDescent="0.25">
      <c r="A84" s="1">
        <v>2</v>
      </c>
      <c r="B84" s="1">
        <v>9</v>
      </c>
      <c r="C84" s="1">
        <v>291</v>
      </c>
      <c r="D84" s="1">
        <f>+D75</f>
        <v>7</v>
      </c>
      <c r="E84" s="1">
        <v>1</v>
      </c>
      <c r="F84" s="1"/>
      <c r="G84" s="1"/>
      <c r="H84" s="1"/>
      <c r="I84" s="1"/>
      <c r="J84" s="7" t="s">
        <v>118</v>
      </c>
      <c r="K84" s="64">
        <f>+K85</f>
        <v>0</v>
      </c>
    </row>
    <row r="85" spans="1:11" ht="15.75" customHeight="1" x14ac:dyDescent="0.25">
      <c r="A85" s="1">
        <v>2</v>
      </c>
      <c r="B85" s="1">
        <v>9</v>
      </c>
      <c r="C85" s="1">
        <v>291</v>
      </c>
      <c r="D85" s="1">
        <f>+D75</f>
        <v>7</v>
      </c>
      <c r="E85" s="1">
        <v>1</v>
      </c>
      <c r="F85" s="1">
        <v>11</v>
      </c>
      <c r="G85" s="3" t="str">
        <f>+G80</f>
        <v>JRE</v>
      </c>
      <c r="H85" s="3" t="str">
        <f>+H80</f>
        <v>06</v>
      </c>
      <c r="I85" s="3" t="str">
        <f>+I80</f>
        <v>OP1</v>
      </c>
      <c r="J85" s="7" t="str">
        <f>+J80</f>
        <v>CONSTRUCCION Y MANTENIMIENTO DE INFRAESTRUCTURA Y EQUIPAMIENTO URBANO</v>
      </c>
      <c r="K85" s="64">
        <v>0</v>
      </c>
    </row>
    <row r="86" spans="1:11" x14ac:dyDescent="0.25">
      <c r="A86" s="1">
        <v>2</v>
      </c>
      <c r="B86" s="1">
        <v>9</v>
      </c>
      <c r="C86" s="1">
        <v>296</v>
      </c>
      <c r="D86" s="1"/>
      <c r="E86" s="1"/>
      <c r="F86" s="1"/>
      <c r="G86" s="1"/>
      <c r="H86" s="1"/>
      <c r="I86" s="1"/>
      <c r="J86" s="7" t="s">
        <v>119</v>
      </c>
      <c r="K86" s="5">
        <f>+K87+K90+K93</f>
        <v>256000</v>
      </c>
    </row>
    <row r="87" spans="1:11" x14ac:dyDescent="0.25">
      <c r="A87" s="1">
        <v>2</v>
      </c>
      <c r="B87" s="1">
        <v>9</v>
      </c>
      <c r="C87" s="1">
        <v>296</v>
      </c>
      <c r="D87" s="1">
        <v>1</v>
      </c>
      <c r="E87" s="1"/>
      <c r="F87" s="1"/>
      <c r="G87" s="1"/>
      <c r="H87" s="1"/>
      <c r="I87" s="1"/>
      <c r="J87" s="7" t="s">
        <v>94</v>
      </c>
      <c r="K87" s="64">
        <f>+K88</f>
        <v>256000</v>
      </c>
    </row>
    <row r="88" spans="1:11" x14ac:dyDescent="0.25">
      <c r="A88" s="1">
        <v>2</v>
      </c>
      <c r="B88" s="1">
        <v>9</v>
      </c>
      <c r="C88" s="1">
        <v>296</v>
      </c>
      <c r="D88" s="1">
        <v>1</v>
      </c>
      <c r="E88" s="1">
        <v>1</v>
      </c>
      <c r="F88" s="1"/>
      <c r="G88" s="1"/>
      <c r="H88" s="1"/>
      <c r="I88" s="1"/>
      <c r="J88" s="7" t="s">
        <v>120</v>
      </c>
      <c r="K88" s="64">
        <f>+K89</f>
        <v>256000</v>
      </c>
    </row>
    <row r="89" spans="1:11" ht="15" customHeight="1" x14ac:dyDescent="0.25">
      <c r="A89" s="1">
        <v>2</v>
      </c>
      <c r="B89" s="1">
        <v>9</v>
      </c>
      <c r="C89" s="1">
        <v>296</v>
      </c>
      <c r="D89" s="1">
        <v>1</v>
      </c>
      <c r="E89" s="1">
        <v>1</v>
      </c>
      <c r="F89" s="1">
        <v>15</v>
      </c>
      <c r="G89" s="3" t="str">
        <f>+G85</f>
        <v>JRE</v>
      </c>
      <c r="H89" s="3" t="str">
        <f>+H85</f>
        <v>06</v>
      </c>
      <c r="I89" s="3" t="str">
        <f>+I85</f>
        <v>OP1</v>
      </c>
      <c r="J89" s="7" t="str">
        <f>+J85</f>
        <v>CONSTRUCCION Y MANTENIMIENTO DE INFRAESTRUCTURA Y EQUIPAMIENTO URBANO</v>
      </c>
      <c r="K89" s="64">
        <v>256000</v>
      </c>
    </row>
    <row r="90" spans="1:11" x14ac:dyDescent="0.25">
      <c r="A90" s="1">
        <v>2</v>
      </c>
      <c r="B90" s="1">
        <v>9</v>
      </c>
      <c r="C90" s="1">
        <v>296</v>
      </c>
      <c r="D90" s="1">
        <f>+'PPTO TESORERIA'!D80</f>
        <v>7</v>
      </c>
      <c r="E90" s="1"/>
      <c r="F90" s="1"/>
      <c r="G90" s="1"/>
      <c r="H90" s="1"/>
      <c r="I90" s="1"/>
      <c r="J90" s="7" t="s">
        <v>107</v>
      </c>
      <c r="K90" s="64">
        <f>+K91</f>
        <v>0</v>
      </c>
    </row>
    <row r="91" spans="1:11" x14ac:dyDescent="0.25">
      <c r="A91" s="1">
        <v>2</v>
      </c>
      <c r="B91" s="1">
        <v>9</v>
      </c>
      <c r="C91" s="1">
        <v>296</v>
      </c>
      <c r="D91" s="1">
        <f>+D90</f>
        <v>7</v>
      </c>
      <c r="E91" s="1">
        <v>1</v>
      </c>
      <c r="F91" s="1"/>
      <c r="G91" s="1"/>
      <c r="H91" s="1"/>
      <c r="I91" s="1"/>
      <c r="J91" s="7" t="s">
        <v>120</v>
      </c>
      <c r="K91" s="64">
        <f>+K92</f>
        <v>0</v>
      </c>
    </row>
    <row r="92" spans="1:11" ht="12.75" customHeight="1" x14ac:dyDescent="0.25">
      <c r="A92" s="1">
        <v>2</v>
      </c>
      <c r="B92" s="1">
        <v>9</v>
      </c>
      <c r="C92" s="1">
        <v>296</v>
      </c>
      <c r="D92" s="1">
        <f>+D90</f>
        <v>7</v>
      </c>
      <c r="E92" s="1">
        <v>1</v>
      </c>
      <c r="F92" s="1">
        <v>11</v>
      </c>
      <c r="G92" s="3" t="str">
        <f>+G89</f>
        <v>JRE</v>
      </c>
      <c r="H92" s="3" t="str">
        <f>+H89</f>
        <v>06</v>
      </c>
      <c r="I92" s="3" t="str">
        <f>+I89</f>
        <v>OP1</v>
      </c>
      <c r="J92" s="7" t="str">
        <f>+J89</f>
        <v>CONSTRUCCION Y MANTENIMIENTO DE INFRAESTRUCTURA Y EQUIPAMIENTO URBANO</v>
      </c>
      <c r="K92" s="64">
        <v>0</v>
      </c>
    </row>
    <row r="93" spans="1:11" x14ac:dyDescent="0.25">
      <c r="A93" s="1">
        <v>2</v>
      </c>
      <c r="B93" s="1">
        <v>9</v>
      </c>
      <c r="C93" s="1">
        <v>296</v>
      </c>
      <c r="D93" s="1">
        <f>+'PPTO TESORERIA'!D83</f>
        <v>8</v>
      </c>
      <c r="E93" s="1"/>
      <c r="F93" s="1"/>
      <c r="G93" s="1"/>
      <c r="H93" s="1"/>
      <c r="I93" s="1"/>
      <c r="J93" s="7" t="s">
        <v>108</v>
      </c>
      <c r="K93" s="5">
        <f>+K94</f>
        <v>0</v>
      </c>
    </row>
    <row r="94" spans="1:11" x14ac:dyDescent="0.25">
      <c r="A94" s="1">
        <v>2</v>
      </c>
      <c r="B94" s="1">
        <v>9</v>
      </c>
      <c r="C94" s="1">
        <v>296</v>
      </c>
      <c r="D94" s="1">
        <f>+D93</f>
        <v>8</v>
      </c>
      <c r="E94" s="1">
        <v>1</v>
      </c>
      <c r="F94" s="1"/>
      <c r="G94" s="1"/>
      <c r="H94" s="1"/>
      <c r="I94" s="1"/>
      <c r="J94" s="7" t="s">
        <v>120</v>
      </c>
      <c r="K94" s="5">
        <f>SUM(K95:K95)</f>
        <v>0</v>
      </c>
    </row>
    <row r="95" spans="1:11" ht="12" customHeight="1" x14ac:dyDescent="0.25">
      <c r="A95" s="1">
        <v>2</v>
      </c>
      <c r="B95" s="1">
        <v>9</v>
      </c>
      <c r="C95" s="1">
        <v>296</v>
      </c>
      <c r="D95" s="1">
        <f>+D93</f>
        <v>8</v>
      </c>
      <c r="E95" s="1">
        <v>1</v>
      </c>
      <c r="F95" s="1">
        <v>15</v>
      </c>
      <c r="G95" s="3" t="str">
        <f>+G92</f>
        <v>JRE</v>
      </c>
      <c r="H95" s="3" t="str">
        <f>+H92</f>
        <v>06</v>
      </c>
      <c r="I95" s="3" t="str">
        <f>+I92</f>
        <v>OP1</v>
      </c>
      <c r="J95" s="7" t="str">
        <f>+J92</f>
        <v>CONSTRUCCION Y MANTENIMIENTO DE INFRAESTRUCTURA Y EQUIPAMIENTO URBANO</v>
      </c>
      <c r="K95" s="5">
        <v>0</v>
      </c>
    </row>
    <row r="96" spans="1:11" x14ac:dyDescent="0.25">
      <c r="A96" s="1">
        <v>3</v>
      </c>
      <c r="B96" s="1"/>
      <c r="C96" s="1"/>
      <c r="D96" s="1"/>
      <c r="E96" s="1"/>
      <c r="F96" s="1"/>
      <c r="G96" s="1"/>
      <c r="H96" s="1"/>
      <c r="I96" s="1"/>
      <c r="J96" s="7" t="s">
        <v>121</v>
      </c>
      <c r="K96" s="5">
        <f>+K97+K105+K110+K121+K133</f>
        <v>225000</v>
      </c>
    </row>
    <row r="97" spans="1:11" x14ac:dyDescent="0.25">
      <c r="A97" s="1">
        <v>3</v>
      </c>
      <c r="B97" s="1">
        <v>1</v>
      </c>
      <c r="C97" s="1"/>
      <c r="D97" s="1"/>
      <c r="E97" s="1"/>
      <c r="F97" s="1"/>
      <c r="G97" s="1"/>
      <c r="H97" s="1"/>
      <c r="I97" s="1"/>
      <c r="J97" s="7" t="s">
        <v>122</v>
      </c>
      <c r="K97" s="64">
        <f>+K98</f>
        <v>0</v>
      </c>
    </row>
    <row r="98" spans="1:11" x14ac:dyDescent="0.25">
      <c r="A98" s="1">
        <v>3</v>
      </c>
      <c r="B98" s="1">
        <v>1</v>
      </c>
      <c r="C98" s="1">
        <v>314</v>
      </c>
      <c r="D98" s="1"/>
      <c r="E98" s="1"/>
      <c r="F98" s="1"/>
      <c r="G98" s="1"/>
      <c r="H98" s="1"/>
      <c r="I98" s="1"/>
      <c r="J98" s="7" t="s">
        <v>123</v>
      </c>
      <c r="K98" s="64">
        <f>+K99+K102</f>
        <v>0</v>
      </c>
    </row>
    <row r="99" spans="1:11" x14ac:dyDescent="0.25">
      <c r="A99" s="1">
        <v>3</v>
      </c>
      <c r="B99" s="1">
        <v>1</v>
      </c>
      <c r="C99" s="1">
        <v>314</v>
      </c>
      <c r="D99" s="1">
        <v>1</v>
      </c>
      <c r="E99" s="1"/>
      <c r="F99" s="1"/>
      <c r="G99" s="1"/>
      <c r="H99" s="1"/>
      <c r="I99" s="1"/>
      <c r="J99" s="7" t="s">
        <v>94</v>
      </c>
      <c r="K99" s="64">
        <f>+K100</f>
        <v>0</v>
      </c>
    </row>
    <row r="100" spans="1:11" x14ac:dyDescent="0.25">
      <c r="A100" s="1">
        <v>3</v>
      </c>
      <c r="B100" s="1">
        <v>1</v>
      </c>
      <c r="C100" s="1">
        <v>314</v>
      </c>
      <c r="D100" s="1">
        <v>1</v>
      </c>
      <c r="E100" s="1">
        <v>1</v>
      </c>
      <c r="F100" s="1"/>
      <c r="G100" s="1"/>
      <c r="H100" s="1"/>
      <c r="I100" s="1"/>
      <c r="J100" s="7" t="s">
        <v>124</v>
      </c>
      <c r="K100" s="64">
        <f>+K101</f>
        <v>0</v>
      </c>
    </row>
    <row r="101" spans="1:11" ht="15" customHeight="1" x14ac:dyDescent="0.25">
      <c r="A101" s="1">
        <v>3</v>
      </c>
      <c r="B101" s="1">
        <v>1</v>
      </c>
      <c r="C101" s="1">
        <v>314</v>
      </c>
      <c r="D101" s="1">
        <v>1</v>
      </c>
      <c r="E101" s="1">
        <v>1</v>
      </c>
      <c r="F101" s="1">
        <v>15</v>
      </c>
      <c r="G101" s="3" t="str">
        <f>+G95</f>
        <v>JRE</v>
      </c>
      <c r="H101" s="3" t="str">
        <f>+H95</f>
        <v>06</v>
      </c>
      <c r="I101" s="3" t="str">
        <f>+I95</f>
        <v>OP1</v>
      </c>
      <c r="J101" s="7" t="str">
        <f>+J95</f>
        <v>CONSTRUCCION Y MANTENIMIENTO DE INFRAESTRUCTURA Y EQUIPAMIENTO URBANO</v>
      </c>
      <c r="K101" s="64">
        <v>0</v>
      </c>
    </row>
    <row r="102" spans="1:11" x14ac:dyDescent="0.25">
      <c r="A102" s="1">
        <v>3</v>
      </c>
      <c r="B102" s="1">
        <v>1</v>
      </c>
      <c r="C102" s="1">
        <v>314</v>
      </c>
      <c r="D102" s="1">
        <f>+D90</f>
        <v>7</v>
      </c>
      <c r="E102" s="1"/>
      <c r="F102" s="1"/>
      <c r="G102" s="1"/>
      <c r="H102" s="1"/>
      <c r="I102" s="1"/>
      <c r="J102" s="7" t="s">
        <v>107</v>
      </c>
      <c r="K102" s="64">
        <f>+K103</f>
        <v>0</v>
      </c>
    </row>
    <row r="103" spans="1:11" x14ac:dyDescent="0.25">
      <c r="A103" s="1">
        <v>3</v>
      </c>
      <c r="B103" s="1">
        <v>1</v>
      </c>
      <c r="C103" s="1">
        <v>314</v>
      </c>
      <c r="D103" s="1">
        <f>+D90</f>
        <v>7</v>
      </c>
      <c r="E103" s="1">
        <v>1</v>
      </c>
      <c r="F103" s="1"/>
      <c r="G103" s="1"/>
      <c r="H103" s="1"/>
      <c r="I103" s="1"/>
      <c r="J103" s="7" t="s">
        <v>124</v>
      </c>
      <c r="K103" s="64">
        <f>+K104</f>
        <v>0</v>
      </c>
    </row>
    <row r="104" spans="1:11" ht="18.75" customHeight="1" x14ac:dyDescent="0.25">
      <c r="A104" s="1">
        <v>3</v>
      </c>
      <c r="B104" s="1">
        <v>1</v>
      </c>
      <c r="C104" s="1">
        <v>314</v>
      </c>
      <c r="D104" s="1">
        <f>+D90</f>
        <v>7</v>
      </c>
      <c r="E104" s="1">
        <v>1</v>
      </c>
      <c r="F104" s="1">
        <v>11</v>
      </c>
      <c r="G104" s="3" t="str">
        <f>+G101</f>
        <v>JRE</v>
      </c>
      <c r="H104" s="3" t="str">
        <f>+H101</f>
        <v>06</v>
      </c>
      <c r="I104" s="3" t="str">
        <f>+I101</f>
        <v>OP1</v>
      </c>
      <c r="J104" s="7" t="str">
        <f>+J101</f>
        <v>CONSTRUCCION Y MANTENIMIENTO DE INFRAESTRUCTURA Y EQUIPAMIENTO URBANO</v>
      </c>
      <c r="K104" s="64">
        <v>0</v>
      </c>
    </row>
    <row r="105" spans="1:11" x14ac:dyDescent="0.25">
      <c r="A105" s="1">
        <v>3</v>
      </c>
      <c r="B105" s="1">
        <v>2</v>
      </c>
      <c r="C105" s="1"/>
      <c r="D105" s="1"/>
      <c r="E105" s="1"/>
      <c r="F105" s="1"/>
      <c r="G105" s="3"/>
      <c r="H105" s="3"/>
      <c r="I105" s="3"/>
      <c r="J105" s="7" t="s">
        <v>295</v>
      </c>
      <c r="K105" s="5">
        <f>+K106</f>
        <v>0</v>
      </c>
    </row>
    <row r="106" spans="1:11" x14ac:dyDescent="0.25">
      <c r="A106" s="1">
        <v>3</v>
      </c>
      <c r="B106" s="1">
        <v>2</v>
      </c>
      <c r="C106" s="1">
        <v>325</v>
      </c>
      <c r="D106" s="1"/>
      <c r="E106" s="1"/>
      <c r="F106" s="1"/>
      <c r="G106" s="3"/>
      <c r="H106" s="3"/>
      <c r="I106" s="3"/>
      <c r="J106" s="7" t="s">
        <v>296</v>
      </c>
      <c r="K106" s="5">
        <f>+K107</f>
        <v>0</v>
      </c>
    </row>
    <row r="107" spans="1:11" x14ac:dyDescent="0.25">
      <c r="A107" s="1">
        <v>3</v>
      </c>
      <c r="B107" s="1">
        <v>2</v>
      </c>
      <c r="C107" s="1">
        <v>325</v>
      </c>
      <c r="D107" s="1">
        <v>2</v>
      </c>
      <c r="E107" s="1"/>
      <c r="F107" s="1"/>
      <c r="G107" s="3"/>
      <c r="H107" s="3"/>
      <c r="I107" s="3"/>
      <c r="J107" s="7" t="s">
        <v>146</v>
      </c>
      <c r="K107" s="5">
        <f>+K108</f>
        <v>0</v>
      </c>
    </row>
    <row r="108" spans="1:11" x14ac:dyDescent="0.25">
      <c r="A108" s="1">
        <v>3</v>
      </c>
      <c r="B108" s="1">
        <v>2</v>
      </c>
      <c r="C108" s="1">
        <v>325</v>
      </c>
      <c r="D108" s="1">
        <v>2</v>
      </c>
      <c r="E108" s="1">
        <v>1</v>
      </c>
      <c r="F108" s="1"/>
      <c r="G108" s="3"/>
      <c r="H108" s="3"/>
      <c r="I108" s="3"/>
      <c r="J108" s="7" t="s">
        <v>296</v>
      </c>
      <c r="K108" s="5">
        <f>SUM(K109:K109)</f>
        <v>0</v>
      </c>
    </row>
    <row r="109" spans="1:11" ht="15.75" customHeight="1" x14ac:dyDescent="0.25">
      <c r="A109" s="1">
        <v>3</v>
      </c>
      <c r="B109" s="1">
        <v>2</v>
      </c>
      <c r="C109" s="1">
        <v>325</v>
      </c>
      <c r="D109" s="1">
        <v>2</v>
      </c>
      <c r="E109" s="1">
        <v>1</v>
      </c>
      <c r="F109" s="1">
        <v>25</v>
      </c>
      <c r="G109" s="3" t="str">
        <f>+G104</f>
        <v>JRE</v>
      </c>
      <c r="H109" s="3" t="str">
        <f>+H104</f>
        <v>06</v>
      </c>
      <c r="I109" s="3" t="str">
        <f>+I104</f>
        <v>OP1</v>
      </c>
      <c r="J109" s="7" t="str">
        <f>+J104</f>
        <v>CONSTRUCCION Y MANTENIMIENTO DE INFRAESTRUCTURA Y EQUIPAMIENTO URBANO</v>
      </c>
      <c r="K109" s="5">
        <v>0</v>
      </c>
    </row>
    <row r="110" spans="1:11" x14ac:dyDescent="0.25">
      <c r="A110" s="1">
        <v>3</v>
      </c>
      <c r="B110" s="1">
        <v>4</v>
      </c>
      <c r="C110" s="1"/>
      <c r="D110" s="1"/>
      <c r="E110" s="1"/>
      <c r="F110" s="1"/>
      <c r="G110" s="1"/>
      <c r="H110" s="1"/>
      <c r="I110" s="1"/>
      <c r="J110" s="7" t="s">
        <v>125</v>
      </c>
      <c r="K110" s="64">
        <f>+K111</f>
        <v>0</v>
      </c>
    </row>
    <row r="111" spans="1:11" x14ac:dyDescent="0.25">
      <c r="A111" s="1">
        <v>3</v>
      </c>
      <c r="B111" s="1">
        <v>4</v>
      </c>
      <c r="C111" s="1">
        <v>341</v>
      </c>
      <c r="D111" s="1"/>
      <c r="E111" s="1"/>
      <c r="F111" s="1"/>
      <c r="G111" s="1"/>
      <c r="H111" s="1"/>
      <c r="I111" s="1"/>
      <c r="J111" s="7" t="s">
        <v>126</v>
      </c>
      <c r="K111" s="64">
        <f>+K112+K115+K118</f>
        <v>0</v>
      </c>
    </row>
    <row r="112" spans="1:11" x14ac:dyDescent="0.25">
      <c r="A112" s="1">
        <v>3</v>
      </c>
      <c r="B112" s="1">
        <v>4</v>
      </c>
      <c r="C112" s="1">
        <v>341</v>
      </c>
      <c r="D112" s="1">
        <v>1</v>
      </c>
      <c r="E112" s="1"/>
      <c r="F112" s="1"/>
      <c r="G112" s="1"/>
      <c r="H112" s="1"/>
      <c r="I112" s="1"/>
      <c r="J112" s="7" t="s">
        <v>94</v>
      </c>
      <c r="K112" s="64">
        <f>+K113</f>
        <v>0</v>
      </c>
    </row>
    <row r="113" spans="1:11" x14ac:dyDescent="0.25">
      <c r="A113" s="1">
        <v>3</v>
      </c>
      <c r="B113" s="1">
        <v>4</v>
      </c>
      <c r="C113" s="1">
        <v>341</v>
      </c>
      <c r="D113" s="1">
        <v>1</v>
      </c>
      <c r="E113" s="1">
        <v>1</v>
      </c>
      <c r="F113" s="1"/>
      <c r="G113" s="1"/>
      <c r="H113" s="1"/>
      <c r="I113" s="1"/>
      <c r="J113" s="7" t="s">
        <v>127</v>
      </c>
      <c r="K113" s="64">
        <f>+K114</f>
        <v>0</v>
      </c>
    </row>
    <row r="114" spans="1:11" ht="15" customHeight="1" x14ac:dyDescent="0.25">
      <c r="A114" s="1">
        <v>3</v>
      </c>
      <c r="B114" s="1">
        <v>4</v>
      </c>
      <c r="C114" s="1">
        <v>341</v>
      </c>
      <c r="D114" s="1">
        <v>1</v>
      </c>
      <c r="E114" s="1">
        <v>1</v>
      </c>
      <c r="F114" s="1">
        <v>15</v>
      </c>
      <c r="G114" s="3" t="str">
        <f>+G104</f>
        <v>JRE</v>
      </c>
      <c r="H114" s="3" t="str">
        <f>+H104</f>
        <v>06</v>
      </c>
      <c r="I114" s="3" t="str">
        <f>+I104</f>
        <v>OP1</v>
      </c>
      <c r="J114" s="7" t="str">
        <f>+J104</f>
        <v>CONSTRUCCION Y MANTENIMIENTO DE INFRAESTRUCTURA Y EQUIPAMIENTO URBANO</v>
      </c>
      <c r="K114" s="64">
        <v>0</v>
      </c>
    </row>
    <row r="115" spans="1:11" x14ac:dyDescent="0.25">
      <c r="A115" s="1">
        <v>3</v>
      </c>
      <c r="B115" s="1">
        <v>4</v>
      </c>
      <c r="C115" s="1">
        <v>341</v>
      </c>
      <c r="D115" s="1">
        <f>+'PPTO TESORERIA'!D80</f>
        <v>7</v>
      </c>
      <c r="E115" s="1"/>
      <c r="F115" s="1"/>
      <c r="G115" s="1"/>
      <c r="H115" s="1"/>
      <c r="I115" s="1"/>
      <c r="J115" s="7" t="s">
        <v>107</v>
      </c>
      <c r="K115" s="64">
        <f>+K116</f>
        <v>0</v>
      </c>
    </row>
    <row r="116" spans="1:11" x14ac:dyDescent="0.25">
      <c r="A116" s="1">
        <v>3</v>
      </c>
      <c r="B116" s="1">
        <v>4</v>
      </c>
      <c r="C116" s="1">
        <v>341</v>
      </c>
      <c r="D116" s="1">
        <f>+D115</f>
        <v>7</v>
      </c>
      <c r="E116" s="1">
        <v>1</v>
      </c>
      <c r="F116" s="1"/>
      <c r="G116" s="1"/>
      <c r="H116" s="1"/>
      <c r="I116" s="1"/>
      <c r="J116" s="7" t="s">
        <v>127</v>
      </c>
      <c r="K116" s="64">
        <f>+K117</f>
        <v>0</v>
      </c>
    </row>
    <row r="117" spans="1:11" ht="13.5" customHeight="1" x14ac:dyDescent="0.25">
      <c r="A117" s="1">
        <v>3</v>
      </c>
      <c r="B117" s="1">
        <v>4</v>
      </c>
      <c r="C117" s="1">
        <v>341</v>
      </c>
      <c r="D117" s="1">
        <f>+D115</f>
        <v>7</v>
      </c>
      <c r="E117" s="1">
        <v>1</v>
      </c>
      <c r="F117" s="1">
        <v>11</v>
      </c>
      <c r="G117" s="3" t="str">
        <f>+G114</f>
        <v>JRE</v>
      </c>
      <c r="H117" s="3" t="str">
        <f>+H114</f>
        <v>06</v>
      </c>
      <c r="I117" s="3" t="str">
        <f>+I114</f>
        <v>OP1</v>
      </c>
      <c r="J117" s="7" t="str">
        <f>+J114</f>
        <v>CONSTRUCCION Y MANTENIMIENTO DE INFRAESTRUCTURA Y EQUIPAMIENTO URBANO</v>
      </c>
      <c r="K117" s="64">
        <v>0</v>
      </c>
    </row>
    <row r="118" spans="1:11" x14ac:dyDescent="0.25">
      <c r="A118" s="1">
        <v>3</v>
      </c>
      <c r="B118" s="1">
        <v>4</v>
      </c>
      <c r="C118" s="1">
        <v>341</v>
      </c>
      <c r="D118" s="1">
        <f>+'PPTO TESORERIA'!D83</f>
        <v>8</v>
      </c>
      <c r="E118" s="1"/>
      <c r="F118" s="1"/>
      <c r="G118" s="1"/>
      <c r="H118" s="1"/>
      <c r="I118" s="1"/>
      <c r="J118" s="7" t="s">
        <v>108</v>
      </c>
      <c r="K118" s="64">
        <f>+K119</f>
        <v>0</v>
      </c>
    </row>
    <row r="119" spans="1:11" x14ac:dyDescent="0.25">
      <c r="A119" s="1">
        <v>3</v>
      </c>
      <c r="B119" s="1">
        <v>4</v>
      </c>
      <c r="C119" s="1">
        <v>341</v>
      </c>
      <c r="D119" s="1">
        <f>+D118</f>
        <v>8</v>
      </c>
      <c r="E119" s="1">
        <v>1</v>
      </c>
      <c r="F119" s="1"/>
      <c r="G119" s="1"/>
      <c r="H119" s="1"/>
      <c r="I119" s="1"/>
      <c r="J119" s="7" t="s">
        <v>127</v>
      </c>
      <c r="K119" s="64">
        <f>+K120</f>
        <v>0</v>
      </c>
    </row>
    <row r="120" spans="1:11" ht="20.25" customHeight="1" x14ac:dyDescent="0.25">
      <c r="A120" s="1">
        <v>3</v>
      </c>
      <c r="B120" s="1">
        <v>4</v>
      </c>
      <c r="C120" s="1">
        <v>341</v>
      </c>
      <c r="D120" s="1">
        <f>+D118</f>
        <v>8</v>
      </c>
      <c r="E120" s="1">
        <v>1</v>
      </c>
      <c r="F120" s="1">
        <v>15</v>
      </c>
      <c r="G120" s="3" t="str">
        <f>+G117</f>
        <v>JRE</v>
      </c>
      <c r="H120" s="3" t="str">
        <f>+H117</f>
        <v>06</v>
      </c>
      <c r="I120" s="3" t="str">
        <f>+I117</f>
        <v>OP1</v>
      </c>
      <c r="J120" s="7" t="str">
        <f>+J117</f>
        <v>CONSTRUCCION Y MANTENIMIENTO DE INFRAESTRUCTURA Y EQUIPAMIENTO URBANO</v>
      </c>
      <c r="K120" s="64">
        <v>0</v>
      </c>
    </row>
    <row r="121" spans="1:11" x14ac:dyDescent="0.25">
      <c r="A121" s="1">
        <v>3</v>
      </c>
      <c r="B121" s="1">
        <v>5</v>
      </c>
      <c r="C121" s="1"/>
      <c r="D121" s="1"/>
      <c r="E121" s="1"/>
      <c r="F121" s="1"/>
      <c r="G121" s="1"/>
      <c r="H121" s="1"/>
      <c r="I121" s="1"/>
      <c r="J121" s="7" t="s">
        <v>128</v>
      </c>
      <c r="K121" s="64">
        <f>+K122+K126</f>
        <v>225000</v>
      </c>
    </row>
    <row r="122" spans="1:11" ht="26.25" x14ac:dyDescent="0.25">
      <c r="A122" s="1">
        <v>3</v>
      </c>
      <c r="B122" s="1">
        <v>5</v>
      </c>
      <c r="C122" s="1">
        <v>353</v>
      </c>
      <c r="D122" s="1"/>
      <c r="E122" s="1"/>
      <c r="F122" s="1"/>
      <c r="G122" s="1"/>
      <c r="H122" s="1"/>
      <c r="I122" s="1"/>
      <c r="J122" s="7" t="s">
        <v>129</v>
      </c>
      <c r="K122" s="64">
        <f>+K123</f>
        <v>0</v>
      </c>
    </row>
    <row r="123" spans="1:11" x14ac:dyDescent="0.25">
      <c r="A123" s="1">
        <v>3</v>
      </c>
      <c r="B123" s="1">
        <v>5</v>
      </c>
      <c r="C123" s="1">
        <v>353</v>
      </c>
      <c r="D123" s="1">
        <f>+D115</f>
        <v>7</v>
      </c>
      <c r="E123" s="1"/>
      <c r="F123" s="1"/>
      <c r="G123" s="1"/>
      <c r="H123" s="1"/>
      <c r="I123" s="1"/>
      <c r="J123" s="7" t="s">
        <v>107</v>
      </c>
      <c r="K123" s="64">
        <f>+K124</f>
        <v>0</v>
      </c>
    </row>
    <row r="124" spans="1:11" x14ac:dyDescent="0.25">
      <c r="A124" s="1">
        <v>3</v>
      </c>
      <c r="B124" s="1">
        <v>5</v>
      </c>
      <c r="C124" s="1">
        <v>353</v>
      </c>
      <c r="D124" s="1">
        <f>+D116</f>
        <v>7</v>
      </c>
      <c r="E124" s="1">
        <v>1</v>
      </c>
      <c r="F124" s="1"/>
      <c r="G124" s="1"/>
      <c r="H124" s="1"/>
      <c r="I124" s="1"/>
      <c r="J124" s="7" t="s">
        <v>130</v>
      </c>
      <c r="K124" s="64">
        <f>+K125</f>
        <v>0</v>
      </c>
    </row>
    <row r="125" spans="1:11" ht="21" customHeight="1" x14ac:dyDescent="0.25">
      <c r="A125" s="1">
        <v>3</v>
      </c>
      <c r="B125" s="1">
        <v>5</v>
      </c>
      <c r="C125" s="1">
        <v>353</v>
      </c>
      <c r="D125" s="1">
        <f>+D123</f>
        <v>7</v>
      </c>
      <c r="E125" s="1">
        <v>1</v>
      </c>
      <c r="F125" s="1">
        <v>11</v>
      </c>
      <c r="G125" s="3" t="str">
        <f>+G120</f>
        <v>JRE</v>
      </c>
      <c r="H125" s="3" t="str">
        <f>+H120</f>
        <v>06</v>
      </c>
      <c r="I125" s="3" t="str">
        <f>+I120</f>
        <v>OP1</v>
      </c>
      <c r="J125" s="7" t="str">
        <f>+J120</f>
        <v>CONSTRUCCION Y MANTENIMIENTO DE INFRAESTRUCTURA Y EQUIPAMIENTO URBANO</v>
      </c>
      <c r="K125" s="64">
        <v>0</v>
      </c>
    </row>
    <row r="126" spans="1:11" x14ac:dyDescent="0.25">
      <c r="A126" s="1">
        <v>3</v>
      </c>
      <c r="B126" s="1">
        <v>5</v>
      </c>
      <c r="C126" s="1">
        <v>355</v>
      </c>
      <c r="D126" s="1"/>
      <c r="E126" s="1"/>
      <c r="F126" s="1"/>
      <c r="G126" s="3"/>
      <c r="H126" s="3"/>
      <c r="I126" s="3"/>
      <c r="J126" s="7" t="s">
        <v>293</v>
      </c>
      <c r="K126" s="64">
        <f>+K127+K130</f>
        <v>225000</v>
      </c>
    </row>
    <row r="127" spans="1:11" x14ac:dyDescent="0.25">
      <c r="A127" s="1">
        <v>3</v>
      </c>
      <c r="B127" s="1">
        <v>5</v>
      </c>
      <c r="C127" s="1">
        <v>355</v>
      </c>
      <c r="D127" s="1">
        <v>1</v>
      </c>
      <c r="E127" s="1"/>
      <c r="F127" s="1"/>
      <c r="G127" s="1"/>
      <c r="H127" s="1"/>
      <c r="I127" s="1"/>
      <c r="J127" s="7" t="s">
        <v>94</v>
      </c>
      <c r="K127" s="64">
        <f>+K128</f>
        <v>225000</v>
      </c>
    </row>
    <row r="128" spans="1:11" x14ac:dyDescent="0.25">
      <c r="A128" s="1">
        <v>3</v>
      </c>
      <c r="B128" s="1">
        <v>5</v>
      </c>
      <c r="C128" s="1">
        <v>355</v>
      </c>
      <c r="D128" s="1">
        <v>1</v>
      </c>
      <c r="E128" s="1">
        <v>1</v>
      </c>
      <c r="F128" s="1"/>
      <c r="G128" s="3"/>
      <c r="H128" s="3"/>
      <c r="I128" s="3"/>
      <c r="J128" s="7" t="s">
        <v>294</v>
      </c>
      <c r="K128" s="64">
        <f>+K129</f>
        <v>225000</v>
      </c>
    </row>
    <row r="129" spans="1:11" x14ac:dyDescent="0.25">
      <c r="A129" s="1">
        <v>3</v>
      </c>
      <c r="B129" s="1">
        <v>5</v>
      </c>
      <c r="C129" s="1">
        <v>355</v>
      </c>
      <c r="D129" s="1">
        <v>1</v>
      </c>
      <c r="E129" s="1">
        <v>1</v>
      </c>
      <c r="F129" s="1">
        <f>+F120</f>
        <v>15</v>
      </c>
      <c r="G129" s="3" t="str">
        <f>+G120</f>
        <v>JRE</v>
      </c>
      <c r="H129" s="3" t="str">
        <f t="shared" ref="H129:I129" si="0">+H120</f>
        <v>06</v>
      </c>
      <c r="I129" s="3" t="str">
        <f t="shared" si="0"/>
        <v>OP1</v>
      </c>
      <c r="J129" s="7" t="str">
        <f>+J125</f>
        <v>CONSTRUCCION Y MANTENIMIENTO DE INFRAESTRUCTURA Y EQUIPAMIENTO URBANO</v>
      </c>
      <c r="K129" s="64">
        <v>225000</v>
      </c>
    </row>
    <row r="130" spans="1:11" x14ac:dyDescent="0.25">
      <c r="A130" s="1">
        <v>3</v>
      </c>
      <c r="B130" s="1">
        <v>5</v>
      </c>
      <c r="C130" s="1">
        <v>355</v>
      </c>
      <c r="D130" s="1">
        <v>2</v>
      </c>
      <c r="E130" s="1"/>
      <c r="F130" s="1"/>
      <c r="G130" s="3"/>
      <c r="H130" s="3"/>
      <c r="I130" s="3"/>
      <c r="J130" s="7" t="s">
        <v>146</v>
      </c>
      <c r="K130" s="64">
        <f>+K131</f>
        <v>0</v>
      </c>
    </row>
    <row r="131" spans="1:11" x14ac:dyDescent="0.25">
      <c r="A131" s="1">
        <v>3</v>
      </c>
      <c r="B131" s="1">
        <v>5</v>
      </c>
      <c r="C131" s="1">
        <v>355</v>
      </c>
      <c r="D131" s="1">
        <v>2</v>
      </c>
      <c r="E131" s="1">
        <v>1</v>
      </c>
      <c r="F131" s="1"/>
      <c r="G131" s="3"/>
      <c r="H131" s="3"/>
      <c r="I131" s="3"/>
      <c r="J131" s="7" t="s">
        <v>294</v>
      </c>
      <c r="K131" s="64">
        <f>SUM(K132:K132)</f>
        <v>0</v>
      </c>
    </row>
    <row r="132" spans="1:11" ht="16.5" customHeight="1" x14ac:dyDescent="0.25">
      <c r="A132" s="1">
        <v>3</v>
      </c>
      <c r="B132" s="1">
        <v>5</v>
      </c>
      <c r="C132" s="1">
        <v>355</v>
      </c>
      <c r="D132" s="1">
        <v>2</v>
      </c>
      <c r="E132" s="1">
        <v>1</v>
      </c>
      <c r="F132" s="1">
        <v>25</v>
      </c>
      <c r="G132" s="3" t="str">
        <f>+G129</f>
        <v>JRE</v>
      </c>
      <c r="H132" s="3" t="str">
        <f t="shared" ref="H132:I132" si="1">+H129</f>
        <v>06</v>
      </c>
      <c r="I132" s="3" t="str">
        <f t="shared" si="1"/>
        <v>OP1</v>
      </c>
      <c r="J132" s="7" t="str">
        <f>+J125</f>
        <v>CONSTRUCCION Y MANTENIMIENTO DE INFRAESTRUCTURA Y EQUIPAMIENTO URBANO</v>
      </c>
      <c r="K132" s="64">
        <v>0</v>
      </c>
    </row>
    <row r="133" spans="1:11" x14ac:dyDescent="0.25">
      <c r="A133" s="1">
        <v>3</v>
      </c>
      <c r="B133" s="1">
        <v>9</v>
      </c>
      <c r="C133" s="1"/>
      <c r="D133" s="1"/>
      <c r="E133" s="1"/>
      <c r="F133" s="1"/>
      <c r="G133" s="1"/>
      <c r="H133" s="1"/>
      <c r="I133" s="1"/>
      <c r="J133" s="7" t="s">
        <v>131</v>
      </c>
      <c r="K133" s="64">
        <f>+K134</f>
        <v>0</v>
      </c>
    </row>
    <row r="134" spans="1:11" x14ac:dyDescent="0.25">
      <c r="A134" s="1">
        <v>3</v>
      </c>
      <c r="B134" s="1">
        <v>9</v>
      </c>
      <c r="C134" s="1">
        <v>395</v>
      </c>
      <c r="D134" s="1"/>
      <c r="E134" s="1"/>
      <c r="F134" s="1"/>
      <c r="G134" s="1"/>
      <c r="H134" s="1"/>
      <c r="I134" s="1"/>
      <c r="J134" s="7" t="s">
        <v>132</v>
      </c>
      <c r="K134" s="64">
        <f>+K135+K138</f>
        <v>0</v>
      </c>
    </row>
    <row r="135" spans="1:11" x14ac:dyDescent="0.25">
      <c r="A135" s="1">
        <v>3</v>
      </c>
      <c r="B135" s="1">
        <v>9</v>
      </c>
      <c r="C135" s="1">
        <v>395</v>
      </c>
      <c r="D135" s="1">
        <v>1</v>
      </c>
      <c r="E135" s="1"/>
      <c r="F135" s="1"/>
      <c r="G135" s="1"/>
      <c r="H135" s="1"/>
      <c r="I135" s="1"/>
      <c r="J135" s="7" t="s">
        <v>94</v>
      </c>
      <c r="K135" s="64">
        <f>+K136</f>
        <v>0</v>
      </c>
    </row>
    <row r="136" spans="1:11" x14ac:dyDescent="0.25">
      <c r="A136" s="1">
        <v>3</v>
      </c>
      <c r="B136" s="1">
        <v>9</v>
      </c>
      <c r="C136" s="1">
        <v>395</v>
      </c>
      <c r="D136" s="1">
        <v>1</v>
      </c>
      <c r="E136" s="1">
        <v>1</v>
      </c>
      <c r="F136" s="1"/>
      <c r="G136" s="1"/>
      <c r="H136" s="1"/>
      <c r="I136" s="1"/>
      <c r="J136" s="7" t="s">
        <v>133</v>
      </c>
      <c r="K136" s="64">
        <f>+K137</f>
        <v>0</v>
      </c>
    </row>
    <row r="137" spans="1:11" ht="14.25" customHeight="1" x14ac:dyDescent="0.25">
      <c r="A137" s="1">
        <v>3</v>
      </c>
      <c r="B137" s="1">
        <v>9</v>
      </c>
      <c r="C137" s="1">
        <v>395</v>
      </c>
      <c r="D137" s="1">
        <v>1</v>
      </c>
      <c r="E137" s="1">
        <v>1</v>
      </c>
      <c r="F137" s="1">
        <v>15</v>
      </c>
      <c r="G137" s="3" t="str">
        <f>+G125</f>
        <v>JRE</v>
      </c>
      <c r="H137" s="3" t="str">
        <f>+H125</f>
        <v>06</v>
      </c>
      <c r="I137" s="3" t="str">
        <f>+I125</f>
        <v>OP1</v>
      </c>
      <c r="J137" s="7" t="str">
        <f>+J125</f>
        <v>CONSTRUCCION Y MANTENIMIENTO DE INFRAESTRUCTURA Y EQUIPAMIENTO URBANO</v>
      </c>
      <c r="K137" s="64">
        <v>0</v>
      </c>
    </row>
    <row r="138" spans="1:11" x14ac:dyDescent="0.25">
      <c r="A138" s="1">
        <v>3</v>
      </c>
      <c r="B138" s="1">
        <v>9</v>
      </c>
      <c r="C138" s="1">
        <v>395</v>
      </c>
      <c r="D138" s="1">
        <v>1</v>
      </c>
      <c r="E138" s="1">
        <v>2</v>
      </c>
      <c r="F138" s="1"/>
      <c r="G138" s="1"/>
      <c r="H138" s="1"/>
      <c r="I138" s="1"/>
      <c r="J138" s="7" t="s">
        <v>134</v>
      </c>
      <c r="K138" s="64">
        <f>+K139</f>
        <v>0</v>
      </c>
    </row>
    <row r="139" spans="1:11" ht="17.25" customHeight="1" x14ac:dyDescent="0.25">
      <c r="A139" s="1">
        <v>3</v>
      </c>
      <c r="B139" s="1">
        <v>9</v>
      </c>
      <c r="C139" s="1">
        <v>395</v>
      </c>
      <c r="D139" s="1">
        <v>1</v>
      </c>
      <c r="E139" s="1">
        <v>2</v>
      </c>
      <c r="F139" s="1">
        <v>15</v>
      </c>
      <c r="G139" s="3" t="str">
        <f>+G137</f>
        <v>JRE</v>
      </c>
      <c r="H139" s="3" t="str">
        <f>+H137</f>
        <v>06</v>
      </c>
      <c r="I139" s="3" t="str">
        <f>+I137</f>
        <v>OP1</v>
      </c>
      <c r="J139" s="7" t="str">
        <f>+J137</f>
        <v>CONSTRUCCION Y MANTENIMIENTO DE INFRAESTRUCTURA Y EQUIPAMIENTO URBANO</v>
      </c>
      <c r="K139" s="64">
        <v>0</v>
      </c>
    </row>
    <row r="140" spans="1:11" x14ac:dyDescent="0.25">
      <c r="A140" s="1">
        <v>4</v>
      </c>
      <c r="B140" s="1"/>
      <c r="C140" s="1"/>
      <c r="D140" s="1"/>
      <c r="E140" s="1"/>
      <c r="F140" s="1"/>
      <c r="G140" s="1"/>
      <c r="H140" s="1"/>
      <c r="I140" s="1"/>
      <c r="J140" s="7" t="s">
        <v>135</v>
      </c>
      <c r="K140" s="64">
        <f>+K141</f>
        <v>0</v>
      </c>
    </row>
    <row r="141" spans="1:11" x14ac:dyDescent="0.25">
      <c r="A141" s="1">
        <v>4</v>
      </c>
      <c r="B141" s="1">
        <v>3</v>
      </c>
      <c r="C141" s="1"/>
      <c r="D141" s="1"/>
      <c r="E141" s="1"/>
      <c r="F141" s="1"/>
      <c r="G141" s="1"/>
      <c r="H141" s="1"/>
      <c r="I141" s="1"/>
      <c r="J141" s="7" t="s">
        <v>136</v>
      </c>
      <c r="K141" s="64">
        <f>+K142</f>
        <v>0</v>
      </c>
    </row>
    <row r="142" spans="1:11" x14ac:dyDescent="0.25">
      <c r="A142" s="1">
        <v>4</v>
      </c>
      <c r="B142" s="1">
        <v>3</v>
      </c>
      <c r="C142" s="1">
        <v>438</v>
      </c>
      <c r="D142" s="1"/>
      <c r="E142" s="1"/>
      <c r="F142" s="1"/>
      <c r="G142" s="1"/>
      <c r="H142" s="1"/>
      <c r="I142" s="1"/>
      <c r="J142" s="7" t="s">
        <v>137</v>
      </c>
      <c r="K142" s="64">
        <f>+K143</f>
        <v>0</v>
      </c>
    </row>
    <row r="143" spans="1:11" x14ac:dyDescent="0.25">
      <c r="A143" s="1">
        <v>4</v>
      </c>
      <c r="B143" s="1">
        <v>3</v>
      </c>
      <c r="C143" s="1">
        <v>438</v>
      </c>
      <c r="D143" s="1">
        <v>1</v>
      </c>
      <c r="E143" s="1"/>
      <c r="F143" s="1"/>
      <c r="G143" s="1"/>
      <c r="H143" s="1"/>
      <c r="I143" s="1"/>
      <c r="J143" s="7" t="s">
        <v>94</v>
      </c>
      <c r="K143" s="64">
        <f>+K144</f>
        <v>0</v>
      </c>
    </row>
    <row r="144" spans="1:11" x14ac:dyDescent="0.25">
      <c r="A144" s="1">
        <v>4</v>
      </c>
      <c r="B144" s="1">
        <v>3</v>
      </c>
      <c r="C144" s="1">
        <v>438</v>
      </c>
      <c r="D144" s="1">
        <v>1</v>
      </c>
      <c r="E144" s="1">
        <v>1</v>
      </c>
      <c r="F144" s="1"/>
      <c r="G144" s="1"/>
      <c r="H144" s="1"/>
      <c r="I144" s="1"/>
      <c r="J144" s="7" t="s">
        <v>138</v>
      </c>
      <c r="K144" s="64">
        <f>+K145</f>
        <v>0</v>
      </c>
    </row>
    <row r="145" spans="1:11" ht="12.75" customHeight="1" x14ac:dyDescent="0.25">
      <c r="A145" s="1">
        <v>4</v>
      </c>
      <c r="B145" s="1">
        <v>3</v>
      </c>
      <c r="C145" s="1">
        <v>438</v>
      </c>
      <c r="D145" s="1">
        <v>1</v>
      </c>
      <c r="E145" s="1">
        <v>1</v>
      </c>
      <c r="F145" s="1">
        <v>15</v>
      </c>
      <c r="G145" s="3" t="str">
        <f>+G139</f>
        <v>JRE</v>
      </c>
      <c r="H145" s="3" t="str">
        <f>+H139</f>
        <v>06</v>
      </c>
      <c r="I145" s="3" t="str">
        <f>+I139</f>
        <v>OP1</v>
      </c>
      <c r="J145" s="7" t="str">
        <f>+J139</f>
        <v>CONSTRUCCION Y MANTENIMIENTO DE INFRAESTRUCTURA Y EQUIPAMIENTO URBANO</v>
      </c>
      <c r="K145" s="64">
        <v>0</v>
      </c>
    </row>
    <row r="146" spans="1:11" x14ac:dyDescent="0.25">
      <c r="A146" s="1">
        <v>5</v>
      </c>
      <c r="B146" s="1"/>
      <c r="C146" s="1"/>
      <c r="D146" s="1"/>
      <c r="E146" s="1"/>
      <c r="F146" s="1"/>
      <c r="G146" s="3"/>
      <c r="H146" s="3"/>
      <c r="I146" s="3"/>
      <c r="J146" s="7" t="s">
        <v>162</v>
      </c>
      <c r="K146" s="64">
        <f>+K147+K152+K157</f>
        <v>0</v>
      </c>
    </row>
    <row r="147" spans="1:11" x14ac:dyDescent="0.25">
      <c r="A147" s="1">
        <v>5</v>
      </c>
      <c r="B147" s="1">
        <v>1</v>
      </c>
      <c r="C147" s="1"/>
      <c r="D147" s="1"/>
      <c r="E147" s="1"/>
      <c r="F147" s="1"/>
      <c r="G147" s="3"/>
      <c r="H147" s="3"/>
      <c r="I147" s="3"/>
      <c r="J147" s="7" t="s">
        <v>163</v>
      </c>
      <c r="K147" s="64">
        <f>+K148</f>
        <v>0</v>
      </c>
    </row>
    <row r="148" spans="1:11" x14ac:dyDescent="0.25">
      <c r="A148" s="1">
        <v>5</v>
      </c>
      <c r="B148" s="1">
        <v>1</v>
      </c>
      <c r="C148" s="1">
        <v>515</v>
      </c>
      <c r="D148" s="1"/>
      <c r="E148" s="1"/>
      <c r="F148" s="1"/>
      <c r="G148" s="3"/>
      <c r="H148" s="3"/>
      <c r="I148" s="3"/>
      <c r="J148" s="7" t="s">
        <v>164</v>
      </c>
      <c r="K148" s="64">
        <f>+K149</f>
        <v>0</v>
      </c>
    </row>
    <row r="149" spans="1:11" x14ac:dyDescent="0.25">
      <c r="A149" s="1">
        <v>5</v>
      </c>
      <c r="B149" s="1">
        <v>1</v>
      </c>
      <c r="C149" s="1">
        <v>515</v>
      </c>
      <c r="D149" s="1">
        <v>3</v>
      </c>
      <c r="E149" s="1"/>
      <c r="F149" s="1"/>
      <c r="G149" s="3"/>
      <c r="H149" s="3"/>
      <c r="I149" s="3"/>
      <c r="J149" s="7" t="s">
        <v>165</v>
      </c>
      <c r="K149" s="64">
        <f>+K150</f>
        <v>0</v>
      </c>
    </row>
    <row r="150" spans="1:11" x14ac:dyDescent="0.25">
      <c r="A150" s="1">
        <v>5</v>
      </c>
      <c r="B150" s="1">
        <v>1</v>
      </c>
      <c r="C150" s="1">
        <v>515</v>
      </c>
      <c r="D150" s="1">
        <v>3</v>
      </c>
      <c r="E150" s="1">
        <v>1</v>
      </c>
      <c r="F150" s="1"/>
      <c r="G150" s="3"/>
      <c r="H150" s="3"/>
      <c r="I150" s="3"/>
      <c r="J150" s="7" t="s">
        <v>166</v>
      </c>
      <c r="K150" s="64">
        <f>+K151</f>
        <v>0</v>
      </c>
    </row>
    <row r="151" spans="1:11" ht="12.75" customHeight="1" x14ac:dyDescent="0.25">
      <c r="A151" s="1">
        <v>5</v>
      </c>
      <c r="B151" s="1">
        <v>1</v>
      </c>
      <c r="C151" s="1">
        <v>515</v>
      </c>
      <c r="D151" s="1">
        <v>3</v>
      </c>
      <c r="E151" s="1">
        <v>1</v>
      </c>
      <c r="F151" s="1">
        <v>25</v>
      </c>
      <c r="G151" s="3" t="str">
        <f>+G145</f>
        <v>JRE</v>
      </c>
      <c r="H151" s="3" t="str">
        <f>+H145</f>
        <v>06</v>
      </c>
      <c r="I151" s="3" t="str">
        <f>+I145</f>
        <v>OP1</v>
      </c>
      <c r="J151" s="7" t="str">
        <f>+J145</f>
        <v>CONSTRUCCION Y MANTENIMIENTO DE INFRAESTRUCTURA Y EQUIPAMIENTO URBANO</v>
      </c>
      <c r="K151" s="64">
        <v>0</v>
      </c>
    </row>
    <row r="152" spans="1:11" x14ac:dyDescent="0.25">
      <c r="A152" s="1">
        <v>5</v>
      </c>
      <c r="B152" s="1">
        <v>4</v>
      </c>
      <c r="C152" s="1"/>
      <c r="D152" s="1"/>
      <c r="E152" s="1"/>
      <c r="F152" s="1"/>
      <c r="G152" s="3"/>
      <c r="H152" s="3"/>
      <c r="I152" s="3"/>
      <c r="J152" s="7" t="s">
        <v>168</v>
      </c>
      <c r="K152" s="64">
        <f>+K153</f>
        <v>0</v>
      </c>
    </row>
    <row r="153" spans="1:11" x14ac:dyDescent="0.25">
      <c r="A153" s="1">
        <v>5</v>
      </c>
      <c r="B153" s="1">
        <v>4</v>
      </c>
      <c r="C153" s="1">
        <v>541</v>
      </c>
      <c r="D153" s="1"/>
      <c r="E153" s="1"/>
      <c r="F153" s="1"/>
      <c r="G153" s="3"/>
      <c r="H153" s="3"/>
      <c r="I153" s="3"/>
      <c r="J153" s="7" t="s">
        <v>169</v>
      </c>
      <c r="K153" s="64">
        <f>+K154</f>
        <v>0</v>
      </c>
    </row>
    <row r="154" spans="1:11" x14ac:dyDescent="0.25">
      <c r="A154" s="1">
        <v>5</v>
      </c>
      <c r="B154" s="1">
        <v>4</v>
      </c>
      <c r="C154" s="1">
        <v>541</v>
      </c>
      <c r="D154" s="1">
        <v>3</v>
      </c>
      <c r="E154" s="1"/>
      <c r="F154" s="1"/>
      <c r="G154" s="3"/>
      <c r="H154" s="3"/>
      <c r="I154" s="3"/>
      <c r="J154" s="7" t="s">
        <v>165</v>
      </c>
      <c r="K154" s="64">
        <f>+K155</f>
        <v>0</v>
      </c>
    </row>
    <row r="155" spans="1:11" x14ac:dyDescent="0.25">
      <c r="A155" s="1">
        <v>5</v>
      </c>
      <c r="B155" s="1">
        <v>4</v>
      </c>
      <c r="C155" s="1">
        <v>541</v>
      </c>
      <c r="D155" s="1">
        <v>3</v>
      </c>
      <c r="E155" s="1">
        <v>1</v>
      </c>
      <c r="F155" s="1"/>
      <c r="G155" s="3"/>
      <c r="H155" s="3"/>
      <c r="I155" s="3"/>
      <c r="J155" s="7" t="s">
        <v>169</v>
      </c>
      <c r="K155" s="64">
        <f>+K156</f>
        <v>0</v>
      </c>
    </row>
    <row r="156" spans="1:11" ht="18" customHeight="1" x14ac:dyDescent="0.25">
      <c r="A156" s="1">
        <v>5</v>
      </c>
      <c r="B156" s="1">
        <v>4</v>
      </c>
      <c r="C156" s="1">
        <v>541</v>
      </c>
      <c r="D156" s="1">
        <v>3</v>
      </c>
      <c r="E156" s="1">
        <v>1</v>
      </c>
      <c r="F156" s="1">
        <v>25</v>
      </c>
      <c r="G156" s="3" t="str">
        <f>+G151</f>
        <v>JRE</v>
      </c>
      <c r="H156" s="3" t="str">
        <f>+H151</f>
        <v>06</v>
      </c>
      <c r="I156" s="3" t="str">
        <f>+I151</f>
        <v>OP1</v>
      </c>
      <c r="J156" s="7" t="str">
        <f>+J151</f>
        <v>CONSTRUCCION Y MANTENIMIENTO DE INFRAESTRUCTURA Y EQUIPAMIENTO URBANO</v>
      </c>
      <c r="K156" s="64">
        <v>0</v>
      </c>
    </row>
    <row r="157" spans="1:11" x14ac:dyDescent="0.25">
      <c r="A157" s="1">
        <v>5</v>
      </c>
      <c r="B157" s="1">
        <v>6</v>
      </c>
      <c r="C157" s="1"/>
      <c r="D157" s="1"/>
      <c r="E157" s="1"/>
      <c r="F157" s="1"/>
      <c r="G157" s="3"/>
      <c r="H157" s="3"/>
      <c r="I157" s="3"/>
      <c r="J157" s="7" t="s">
        <v>171</v>
      </c>
      <c r="K157" s="64">
        <f>+K158</f>
        <v>0</v>
      </c>
    </row>
    <row r="158" spans="1:11" x14ac:dyDescent="0.25">
      <c r="A158" s="1">
        <v>5</v>
      </c>
      <c r="B158" s="1">
        <v>6</v>
      </c>
      <c r="C158" s="1">
        <v>565</v>
      </c>
      <c r="D158" s="1"/>
      <c r="E158" s="1"/>
      <c r="F158" s="1"/>
      <c r="G158" s="3"/>
      <c r="H158" s="3"/>
      <c r="I158" s="3"/>
      <c r="J158" s="7" t="s">
        <v>172</v>
      </c>
      <c r="K158" s="64">
        <f>+K159</f>
        <v>0</v>
      </c>
    </row>
    <row r="159" spans="1:11" x14ac:dyDescent="0.25">
      <c r="A159" s="1">
        <v>5</v>
      </c>
      <c r="B159" s="1">
        <v>6</v>
      </c>
      <c r="C159" s="1">
        <v>565</v>
      </c>
      <c r="D159" s="1">
        <v>3</v>
      </c>
      <c r="E159" s="1"/>
      <c r="F159" s="1"/>
      <c r="G159" s="3"/>
      <c r="H159" s="3"/>
      <c r="I159" s="3"/>
      <c r="J159" s="7" t="s">
        <v>165</v>
      </c>
      <c r="K159" s="64">
        <f>+K160</f>
        <v>0</v>
      </c>
    </row>
    <row r="160" spans="1:11" x14ac:dyDescent="0.25">
      <c r="A160" s="1">
        <v>5</v>
      </c>
      <c r="B160" s="1">
        <v>6</v>
      </c>
      <c r="C160" s="1">
        <v>565</v>
      </c>
      <c r="D160" s="1">
        <v>3</v>
      </c>
      <c r="E160" s="1">
        <v>1</v>
      </c>
      <c r="F160" s="1"/>
      <c r="G160" s="3"/>
      <c r="H160" s="3"/>
      <c r="I160" s="3"/>
      <c r="J160" s="7" t="s">
        <v>172</v>
      </c>
      <c r="K160" s="64">
        <f>+K161</f>
        <v>0</v>
      </c>
    </row>
    <row r="161" spans="1:11" ht="16.5" customHeight="1" x14ac:dyDescent="0.25">
      <c r="A161" s="1">
        <v>5</v>
      </c>
      <c r="B161" s="1">
        <v>6</v>
      </c>
      <c r="C161" s="1">
        <v>565</v>
      </c>
      <c r="D161" s="1">
        <v>3</v>
      </c>
      <c r="E161" s="1">
        <v>1</v>
      </c>
      <c r="F161" s="1">
        <v>25</v>
      </c>
      <c r="G161" s="3" t="str">
        <f>+G156</f>
        <v>JRE</v>
      </c>
      <c r="H161" s="3" t="str">
        <f>+H156</f>
        <v>06</v>
      </c>
      <c r="I161" s="3" t="str">
        <f>+I156</f>
        <v>OP1</v>
      </c>
      <c r="J161" s="7" t="str">
        <f>+J156</f>
        <v>CONSTRUCCION Y MANTENIMIENTO DE INFRAESTRUCTURA Y EQUIPAMIENTO URBANO</v>
      </c>
      <c r="K161" s="64">
        <v>0</v>
      </c>
    </row>
    <row r="162" spans="1:11" x14ac:dyDescent="0.25">
      <c r="A162" s="1">
        <v>6</v>
      </c>
      <c r="B162" s="1"/>
      <c r="C162" s="1"/>
      <c r="D162" s="1"/>
      <c r="E162" s="1"/>
      <c r="F162" s="1"/>
      <c r="G162" s="3"/>
      <c r="H162" s="3"/>
      <c r="I162" s="3"/>
      <c r="J162" s="7" t="s">
        <v>143</v>
      </c>
      <c r="K162" s="5">
        <f>+K163</f>
        <v>65786678.879999995</v>
      </c>
    </row>
    <row r="163" spans="1:11" x14ac:dyDescent="0.25">
      <c r="A163" s="1">
        <v>6</v>
      </c>
      <c r="B163" s="1">
        <v>1</v>
      </c>
      <c r="C163" s="1"/>
      <c r="D163" s="1"/>
      <c r="E163" s="1"/>
      <c r="F163" s="1"/>
      <c r="G163" s="3"/>
      <c r="H163" s="3"/>
      <c r="I163" s="3"/>
      <c r="J163" s="7" t="s">
        <v>144</v>
      </c>
      <c r="K163" s="5">
        <f>+K164+K166+K172+K184</f>
        <v>65786678.879999995</v>
      </c>
    </row>
    <row r="164" spans="1:11" x14ac:dyDescent="0.25">
      <c r="A164" s="1">
        <v>6</v>
      </c>
      <c r="B164" s="1">
        <v>1</v>
      </c>
      <c r="C164" s="1">
        <v>611</v>
      </c>
      <c r="D164" s="1"/>
      <c r="E164" s="1"/>
      <c r="F164" s="1"/>
      <c r="G164" s="3"/>
      <c r="H164" s="3"/>
      <c r="I164" s="3"/>
      <c r="J164" s="7" t="s">
        <v>285</v>
      </c>
      <c r="K164" s="64">
        <f>+K165</f>
        <v>0</v>
      </c>
    </row>
    <row r="165" spans="1:11" x14ac:dyDescent="0.25">
      <c r="A165" s="1">
        <v>6</v>
      </c>
      <c r="B165" s="1">
        <v>1</v>
      </c>
      <c r="C165" s="1">
        <v>611</v>
      </c>
      <c r="D165" s="1">
        <v>2</v>
      </c>
      <c r="E165" s="1"/>
      <c r="F165" s="1"/>
      <c r="G165" s="3"/>
      <c r="H165" s="3"/>
      <c r="I165" s="3"/>
      <c r="J165" s="7" t="s">
        <v>146</v>
      </c>
      <c r="K165" s="64">
        <v>0</v>
      </c>
    </row>
    <row r="166" spans="1:11" x14ac:dyDescent="0.25">
      <c r="A166" s="1">
        <v>6</v>
      </c>
      <c r="B166" s="1">
        <v>1</v>
      </c>
      <c r="C166" s="1">
        <v>612</v>
      </c>
      <c r="D166" s="1"/>
      <c r="E166" s="1"/>
      <c r="F166" s="1"/>
      <c r="G166" s="3"/>
      <c r="H166" s="3"/>
      <c r="I166" s="3"/>
      <c r="J166" s="7" t="s">
        <v>284</v>
      </c>
      <c r="K166" s="5">
        <f>+K167</f>
        <v>4500000</v>
      </c>
    </row>
    <row r="167" spans="1:11" x14ac:dyDescent="0.25">
      <c r="A167" s="1">
        <v>6</v>
      </c>
      <c r="B167" s="1">
        <v>1</v>
      </c>
      <c r="C167" s="1">
        <v>612</v>
      </c>
      <c r="D167" s="1">
        <v>2</v>
      </c>
      <c r="E167" s="1"/>
      <c r="F167" s="1"/>
      <c r="G167" s="3"/>
      <c r="H167" s="3"/>
      <c r="I167" s="3"/>
      <c r="J167" s="7" t="s">
        <v>146</v>
      </c>
      <c r="K167" s="5">
        <f>+K168+K170</f>
        <v>4500000</v>
      </c>
    </row>
    <row r="168" spans="1:11" x14ac:dyDescent="0.25">
      <c r="A168" s="1">
        <v>6</v>
      </c>
      <c r="B168" s="1">
        <v>1</v>
      </c>
      <c r="C168" s="1">
        <v>612</v>
      </c>
      <c r="D168" s="1">
        <v>2</v>
      </c>
      <c r="E168" s="1">
        <v>1</v>
      </c>
      <c r="F168" s="1"/>
      <c r="G168" s="3"/>
      <c r="H168" s="3"/>
      <c r="I168" s="3"/>
      <c r="J168" s="7" t="s">
        <v>147</v>
      </c>
      <c r="K168" s="5">
        <f>+K169</f>
        <v>4500000</v>
      </c>
    </row>
    <row r="169" spans="1:11" x14ac:dyDescent="0.25">
      <c r="A169" s="1">
        <v>6</v>
      </c>
      <c r="B169" s="1">
        <v>1</v>
      </c>
      <c r="C169" s="1">
        <v>612</v>
      </c>
      <c r="D169" s="1">
        <v>2</v>
      </c>
      <c r="E169" s="1">
        <v>1</v>
      </c>
      <c r="F169" s="1">
        <v>25</v>
      </c>
      <c r="G169" s="3" t="str">
        <f>+G161</f>
        <v>JRE</v>
      </c>
      <c r="H169" s="3" t="str">
        <f>+H161</f>
        <v>06</v>
      </c>
      <c r="I169" s="3" t="str">
        <f>+I161</f>
        <v>OP1</v>
      </c>
      <c r="J169" s="231" t="s">
        <v>561</v>
      </c>
      <c r="K169" s="64">
        <f>+'PROPUESTA OBRAS'!E185</f>
        <v>4500000</v>
      </c>
    </row>
    <row r="170" spans="1:11" x14ac:dyDescent="0.25">
      <c r="A170" s="1">
        <v>6</v>
      </c>
      <c r="B170" s="1">
        <v>1</v>
      </c>
      <c r="C170" s="1">
        <v>612</v>
      </c>
      <c r="D170" s="1">
        <v>2</v>
      </c>
      <c r="E170" s="1">
        <v>2</v>
      </c>
      <c r="F170" s="1"/>
      <c r="G170" s="3"/>
      <c r="H170" s="3"/>
      <c r="I170" s="3"/>
      <c r="J170" s="7" t="s">
        <v>158</v>
      </c>
      <c r="K170" s="64">
        <f>+K171</f>
        <v>0</v>
      </c>
    </row>
    <row r="171" spans="1:11" x14ac:dyDescent="0.25">
      <c r="A171" s="1">
        <v>6</v>
      </c>
      <c r="B171" s="1">
        <v>1</v>
      </c>
      <c r="C171" s="1">
        <v>612</v>
      </c>
      <c r="D171" s="1">
        <v>2</v>
      </c>
      <c r="E171" s="1">
        <v>2</v>
      </c>
      <c r="F171" s="1">
        <v>25</v>
      </c>
      <c r="G171" s="3" t="str">
        <f>+G13</f>
        <v>JRE</v>
      </c>
      <c r="H171" s="3" t="str">
        <f>+H13</f>
        <v>06</v>
      </c>
      <c r="I171" s="3" t="str">
        <f>+I13</f>
        <v>OP1</v>
      </c>
      <c r="J171" s="101" t="str">
        <f>+J13</f>
        <v>CONSTRUCCION Y MANTENIMIENTO DE INFRAESTRUCTURA Y EQUIPAMIENTO URBANO</v>
      </c>
      <c r="K171" s="64">
        <v>0</v>
      </c>
    </row>
    <row r="172" spans="1:11" x14ac:dyDescent="0.25">
      <c r="A172" s="1">
        <v>6</v>
      </c>
      <c r="B172" s="1">
        <v>1</v>
      </c>
      <c r="C172" s="1">
        <v>614</v>
      </c>
      <c r="D172" s="1"/>
      <c r="E172" s="1"/>
      <c r="F172" s="1"/>
      <c r="G172" s="3"/>
      <c r="H172" s="3"/>
      <c r="I172" s="3"/>
      <c r="J172" s="7" t="s">
        <v>161</v>
      </c>
      <c r="K172" s="5">
        <f>+K173</f>
        <v>61286678.879999995</v>
      </c>
    </row>
    <row r="173" spans="1:11" x14ac:dyDescent="0.25">
      <c r="A173" s="1">
        <v>6</v>
      </c>
      <c r="B173" s="1">
        <v>1</v>
      </c>
      <c r="C173" s="1">
        <v>614</v>
      </c>
      <c r="D173" s="1">
        <v>2</v>
      </c>
      <c r="E173" s="1"/>
      <c r="F173" s="1"/>
      <c r="G173" s="3"/>
      <c r="H173" s="3"/>
      <c r="I173" s="3"/>
      <c r="J173" s="7" t="s">
        <v>146</v>
      </c>
      <c r="K173" s="5">
        <f>+K174+K176+K178+K180+K182</f>
        <v>61286678.879999995</v>
      </c>
    </row>
    <row r="174" spans="1:11" x14ac:dyDescent="0.25">
      <c r="A174" s="1">
        <v>6</v>
      </c>
      <c r="B174" s="1">
        <v>1</v>
      </c>
      <c r="C174" s="1">
        <v>614</v>
      </c>
      <c r="D174" s="1">
        <v>2</v>
      </c>
      <c r="E174" s="1">
        <v>1</v>
      </c>
      <c r="F174" s="1"/>
      <c r="G174" s="3"/>
      <c r="H174" s="3"/>
      <c r="I174" s="3"/>
      <c r="J174" s="7" t="s">
        <v>174</v>
      </c>
      <c r="K174" s="5">
        <f>+K175</f>
        <v>15000000</v>
      </c>
    </row>
    <row r="175" spans="1:11" x14ac:dyDescent="0.25">
      <c r="A175" s="1">
        <v>6</v>
      </c>
      <c r="B175" s="1">
        <v>1</v>
      </c>
      <c r="C175" s="1">
        <v>614</v>
      </c>
      <c r="D175" s="1">
        <v>2</v>
      </c>
      <c r="E175" s="1">
        <v>1</v>
      </c>
      <c r="F175" s="1">
        <v>25</v>
      </c>
      <c r="G175" s="3" t="str">
        <f>+G13</f>
        <v>JRE</v>
      </c>
      <c r="H175" s="3" t="str">
        <f>+H13</f>
        <v>06</v>
      </c>
      <c r="I175" s="3" t="str">
        <f>+I13</f>
        <v>OP1</v>
      </c>
      <c r="J175" s="101" t="str">
        <f>+J13</f>
        <v>CONSTRUCCION Y MANTENIMIENTO DE INFRAESTRUCTURA Y EQUIPAMIENTO URBANO</v>
      </c>
      <c r="K175" s="5">
        <f>+'PROPUESTA OBRAS'!E186</f>
        <v>15000000</v>
      </c>
    </row>
    <row r="176" spans="1:11" x14ac:dyDescent="0.25">
      <c r="A176" s="1">
        <v>6</v>
      </c>
      <c r="B176" s="1">
        <v>1</v>
      </c>
      <c r="C176" s="1">
        <v>614</v>
      </c>
      <c r="D176" s="1">
        <v>2</v>
      </c>
      <c r="E176" s="1">
        <v>2</v>
      </c>
      <c r="F176" s="1"/>
      <c r="G176" s="3"/>
      <c r="H176" s="3"/>
      <c r="I176" s="3"/>
      <c r="J176" s="7" t="s">
        <v>175</v>
      </c>
      <c r="K176" s="64">
        <f>+K177</f>
        <v>0</v>
      </c>
    </row>
    <row r="177" spans="1:11" x14ac:dyDescent="0.25">
      <c r="A177" s="1">
        <v>6</v>
      </c>
      <c r="B177" s="1">
        <v>1</v>
      </c>
      <c r="C177" s="1">
        <v>614</v>
      </c>
      <c r="D177" s="1">
        <v>2</v>
      </c>
      <c r="E177" s="1">
        <v>2</v>
      </c>
      <c r="F177" s="1">
        <v>25</v>
      </c>
      <c r="G177" s="3" t="str">
        <f>+G13</f>
        <v>JRE</v>
      </c>
      <c r="H177" s="3" t="str">
        <f>+H13</f>
        <v>06</v>
      </c>
      <c r="I177" s="3" t="str">
        <f>+I13</f>
        <v>OP1</v>
      </c>
      <c r="J177" s="101" t="str">
        <f>+J13</f>
        <v>CONSTRUCCION Y MANTENIMIENTO DE INFRAESTRUCTURA Y EQUIPAMIENTO URBANO</v>
      </c>
      <c r="K177" s="64">
        <v>0</v>
      </c>
    </row>
    <row r="178" spans="1:11" x14ac:dyDescent="0.25">
      <c r="A178" s="1">
        <v>6</v>
      </c>
      <c r="B178" s="1">
        <v>1</v>
      </c>
      <c r="C178" s="1">
        <v>614</v>
      </c>
      <c r="D178" s="1">
        <v>2</v>
      </c>
      <c r="E178" s="1">
        <v>3</v>
      </c>
      <c r="F178" s="1"/>
      <c r="G178" s="3"/>
      <c r="H178" s="3"/>
      <c r="I178" s="3"/>
      <c r="J178" s="7" t="s">
        <v>783</v>
      </c>
      <c r="K178" s="64">
        <f>+K179</f>
        <v>0</v>
      </c>
    </row>
    <row r="179" spans="1:11" x14ac:dyDescent="0.25">
      <c r="A179" s="1">
        <v>6</v>
      </c>
      <c r="B179" s="1">
        <v>1</v>
      </c>
      <c r="C179" s="1">
        <v>614</v>
      </c>
      <c r="D179" s="1">
        <v>2</v>
      </c>
      <c r="E179" s="1">
        <v>3</v>
      </c>
      <c r="F179" s="1">
        <v>25</v>
      </c>
      <c r="G179" s="3" t="str">
        <f>+G13</f>
        <v>JRE</v>
      </c>
      <c r="H179" s="3" t="str">
        <f>+H13</f>
        <v>06</v>
      </c>
      <c r="I179" s="3" t="str">
        <f>+I13</f>
        <v>OP1</v>
      </c>
      <c r="J179" s="101" t="str">
        <f>+J13</f>
        <v>CONSTRUCCION Y MANTENIMIENTO DE INFRAESTRUCTURA Y EQUIPAMIENTO URBANO</v>
      </c>
      <c r="K179" s="64">
        <v>0</v>
      </c>
    </row>
    <row r="180" spans="1:11" x14ac:dyDescent="0.25">
      <c r="A180" s="1">
        <v>6</v>
      </c>
      <c r="B180" s="1">
        <v>1</v>
      </c>
      <c r="C180" s="1">
        <v>614</v>
      </c>
      <c r="D180" s="1">
        <v>2</v>
      </c>
      <c r="E180" s="1">
        <v>4</v>
      </c>
      <c r="F180" s="1"/>
      <c r="G180" s="3"/>
      <c r="H180" s="3"/>
      <c r="I180" s="3"/>
      <c r="J180" s="7" t="s">
        <v>784</v>
      </c>
      <c r="K180" s="5">
        <f>+K181</f>
        <v>2816272.2</v>
      </c>
    </row>
    <row r="181" spans="1:11" x14ac:dyDescent="0.25">
      <c r="A181" s="1">
        <v>6</v>
      </c>
      <c r="B181" s="1">
        <v>1</v>
      </c>
      <c r="C181" s="1">
        <v>614</v>
      </c>
      <c r="D181" s="1">
        <v>2</v>
      </c>
      <c r="E181" s="1">
        <v>4</v>
      </c>
      <c r="F181" s="1">
        <v>25</v>
      </c>
      <c r="G181" s="3" t="str">
        <f>+G13</f>
        <v>JRE</v>
      </c>
      <c r="H181" s="3" t="str">
        <f>+H13</f>
        <v>06</v>
      </c>
      <c r="I181" s="3" t="str">
        <f>+I13</f>
        <v>OP1</v>
      </c>
      <c r="J181" s="101" t="str">
        <f>+J13</f>
        <v>CONSTRUCCION Y MANTENIMIENTO DE INFRAESTRUCTURA Y EQUIPAMIENTO URBANO</v>
      </c>
      <c r="K181" s="5">
        <f>+'PROPUESTA OBRAS'!E184</f>
        <v>2816272.2</v>
      </c>
    </row>
    <row r="182" spans="1:11" x14ac:dyDescent="0.25">
      <c r="A182" s="1">
        <v>6</v>
      </c>
      <c r="B182" s="1">
        <v>1</v>
      </c>
      <c r="C182" s="1">
        <v>614</v>
      </c>
      <c r="D182" s="1">
        <v>2</v>
      </c>
      <c r="E182" s="1">
        <v>5</v>
      </c>
      <c r="F182" s="1"/>
      <c r="G182" s="3"/>
      <c r="H182" s="3"/>
      <c r="I182" s="3"/>
      <c r="J182" s="101" t="s">
        <v>177</v>
      </c>
      <c r="K182" s="5">
        <f>+K183</f>
        <v>43470406.68</v>
      </c>
    </row>
    <row r="183" spans="1:11" x14ac:dyDescent="0.25">
      <c r="A183" s="1">
        <v>6</v>
      </c>
      <c r="B183" s="1">
        <v>1</v>
      </c>
      <c r="C183" s="1">
        <v>614</v>
      </c>
      <c r="D183" s="1">
        <v>2</v>
      </c>
      <c r="E183" s="1">
        <v>5</v>
      </c>
      <c r="F183" s="1">
        <v>25</v>
      </c>
      <c r="G183" s="3" t="str">
        <f>+G13</f>
        <v>JRE</v>
      </c>
      <c r="H183" s="3" t="str">
        <f>+H13</f>
        <v>06</v>
      </c>
      <c r="I183" s="3" t="str">
        <f>+I13</f>
        <v>OP1</v>
      </c>
      <c r="J183" s="101" t="str">
        <f>+J13</f>
        <v>CONSTRUCCION Y MANTENIMIENTO DE INFRAESTRUCTURA Y EQUIPAMIENTO URBANO</v>
      </c>
      <c r="K183" s="5">
        <f>+'PROPUESTA OBRAS'!E187</f>
        <v>43470406.68</v>
      </c>
    </row>
    <row r="184" spans="1:11" x14ac:dyDescent="0.25">
      <c r="A184" s="1">
        <v>6</v>
      </c>
      <c r="B184" s="1">
        <v>1</v>
      </c>
      <c r="C184" s="1">
        <v>619</v>
      </c>
      <c r="D184" s="1"/>
      <c r="E184" s="1"/>
      <c r="F184" s="1"/>
      <c r="G184" s="3"/>
      <c r="H184" s="3"/>
      <c r="I184" s="3"/>
      <c r="J184" s="7" t="s">
        <v>290</v>
      </c>
      <c r="K184" s="64">
        <f>+K185</f>
        <v>0</v>
      </c>
    </row>
    <row r="185" spans="1:11" x14ac:dyDescent="0.25">
      <c r="A185" s="1">
        <v>6</v>
      </c>
      <c r="B185" s="1">
        <v>1</v>
      </c>
      <c r="C185" s="1">
        <v>619</v>
      </c>
      <c r="D185" s="1">
        <v>2</v>
      </c>
      <c r="E185" s="1"/>
      <c r="F185" s="1"/>
      <c r="G185" s="3"/>
      <c r="H185" s="3"/>
      <c r="I185" s="3"/>
      <c r="J185" s="7" t="s">
        <v>146</v>
      </c>
      <c r="K185" s="64">
        <v>0</v>
      </c>
    </row>
  </sheetData>
  <mergeCells count="4">
    <mergeCell ref="A1:K1"/>
    <mergeCell ref="A2:K2"/>
    <mergeCell ref="A3:K3"/>
    <mergeCell ref="G6:I6"/>
  </mergeCells>
  <phoneticPr fontId="21" type="noConversion"/>
  <pageMargins left="0.39370078740157483" right="0.35433070866141736" top="0.47244094488188981" bottom="0.59055118110236227" header="0.31496062992125984" footer="0.31496062992125984"/>
  <pageSetup orientation="landscape" r:id="rId1"/>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39163-B9AC-4EA9-9249-5BF074297799}">
  <sheetPr>
    <tabColor theme="9" tint="0.39997558519241921"/>
    <pageSetUpPr fitToPage="1"/>
  </sheetPr>
  <dimension ref="A1:M27"/>
  <sheetViews>
    <sheetView view="pageLayout" zoomScaleNormal="100" workbookViewId="0">
      <selection activeCell="H31" sqref="H31"/>
    </sheetView>
  </sheetViews>
  <sheetFormatPr baseColWidth="10" defaultRowHeight="15" x14ac:dyDescent="0.25"/>
  <cols>
    <col min="1" max="1" width="24.7109375" customWidth="1"/>
    <col min="2" max="3" width="9.7109375" customWidth="1"/>
    <col min="4" max="4" width="4.42578125" customWidth="1"/>
    <col min="5" max="5" width="14.28515625" customWidth="1"/>
    <col min="6" max="6" width="11.140625" customWidth="1"/>
    <col min="7" max="7" width="9.5703125" customWidth="1"/>
    <col min="8" max="8" width="12.140625" customWidth="1"/>
    <col min="9" max="9" width="14.28515625" customWidth="1"/>
    <col min="10" max="10" width="12.140625" customWidth="1"/>
    <col min="11" max="11" width="14.28515625" customWidth="1"/>
    <col min="12" max="12" width="13.140625" customWidth="1"/>
    <col min="13" max="13" width="14.28515625" customWidth="1"/>
  </cols>
  <sheetData>
    <row r="1" spans="1:13" x14ac:dyDescent="0.25">
      <c r="A1" s="347" t="str">
        <f>+'PLANT. TESORERIA MUNICIPAL'!A1</f>
        <v>MUNICIPIO DE JUAN R. ESCUDERO, GRO.</v>
      </c>
      <c r="B1" s="347"/>
      <c r="C1" s="347"/>
      <c r="D1" s="347"/>
      <c r="E1" s="347"/>
      <c r="F1" s="347"/>
      <c r="G1" s="347"/>
      <c r="H1" s="347"/>
      <c r="I1" s="347"/>
      <c r="J1" s="347"/>
      <c r="K1" s="347"/>
      <c r="L1" s="347"/>
      <c r="M1" s="347"/>
    </row>
    <row r="2" spans="1:13" x14ac:dyDescent="0.25">
      <c r="A2" s="347" t="str">
        <f>+'PLANT. TESORERIA MUNICIPAL'!A2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972</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22</v>
      </c>
      <c r="B9" s="2">
        <v>0</v>
      </c>
      <c r="C9" s="2">
        <v>1</v>
      </c>
      <c r="D9" s="2">
        <f>SUM(B9:C9)</f>
        <v>1</v>
      </c>
      <c r="E9" s="30">
        <v>9126.32</v>
      </c>
      <c r="F9" s="30">
        <v>0</v>
      </c>
      <c r="G9" s="30">
        <v>0</v>
      </c>
      <c r="H9" s="30">
        <f>+D9*E9*12</f>
        <v>109515.84</v>
      </c>
      <c r="I9" s="30">
        <f>+F9*12*D9</f>
        <v>0</v>
      </c>
      <c r="J9" s="30">
        <f>+D9*G9*12</f>
        <v>0</v>
      </c>
      <c r="K9" s="30">
        <f>SUM(H9:J9)</f>
        <v>109515.84</v>
      </c>
      <c r="L9" s="30">
        <v>0</v>
      </c>
      <c r="M9" s="30">
        <f>+K9/360*'RESUMEN POR AREA'!Z83</f>
        <v>9126.32</v>
      </c>
    </row>
    <row r="10" spans="1:13" x14ac:dyDescent="0.25">
      <c r="A10" s="7" t="s">
        <v>973</v>
      </c>
      <c r="B10" s="3">
        <v>0</v>
      </c>
      <c r="C10" s="3">
        <v>1</v>
      </c>
      <c r="D10" s="2">
        <f t="shared" ref="D10:D13" si="0">SUM(B10:C10)</f>
        <v>1</v>
      </c>
      <c r="E10" s="17">
        <v>8193.68</v>
      </c>
      <c r="F10" s="17">
        <v>0</v>
      </c>
      <c r="G10" s="30">
        <v>0</v>
      </c>
      <c r="H10" s="30">
        <f t="shared" ref="H10:H13" si="1">+D10*E10*12</f>
        <v>98324.160000000003</v>
      </c>
      <c r="I10" s="30">
        <f t="shared" ref="I10:I13" si="2">+F10*12*D10</f>
        <v>0</v>
      </c>
      <c r="J10" s="30">
        <f t="shared" ref="J10:J13" si="3">+D10*G10*12</f>
        <v>0</v>
      </c>
      <c r="K10" s="30">
        <f t="shared" ref="K10:K13" si="4">SUM(H10:J10)</f>
        <v>98324.160000000003</v>
      </c>
      <c r="L10" s="30">
        <v>0</v>
      </c>
      <c r="M10" s="30">
        <f>+K10/360*'RESUMEN POR AREA'!Z83</f>
        <v>8193.68</v>
      </c>
    </row>
    <row r="11" spans="1:13" x14ac:dyDescent="0.25">
      <c r="A11" s="7" t="s">
        <v>974</v>
      </c>
      <c r="B11" s="3">
        <v>0</v>
      </c>
      <c r="C11" s="3">
        <v>1</v>
      </c>
      <c r="D11" s="2">
        <f t="shared" si="0"/>
        <v>1</v>
      </c>
      <c r="E11" s="17">
        <v>10869.7</v>
      </c>
      <c r="F11" s="17">
        <v>0</v>
      </c>
      <c r="G11" s="30">
        <v>0</v>
      </c>
      <c r="H11" s="30">
        <f t="shared" si="1"/>
        <v>130436.40000000001</v>
      </c>
      <c r="I11" s="30">
        <f t="shared" si="2"/>
        <v>0</v>
      </c>
      <c r="J11" s="30">
        <f t="shared" si="3"/>
        <v>0</v>
      </c>
      <c r="K11" s="30">
        <f t="shared" si="4"/>
        <v>130436.40000000001</v>
      </c>
      <c r="L11" s="30">
        <v>0</v>
      </c>
      <c r="M11" s="30">
        <f>+K11/360*'RESUMEN POR AREA'!Z83</f>
        <v>10869.7</v>
      </c>
    </row>
    <row r="12" spans="1:13" x14ac:dyDescent="0.25">
      <c r="A12" s="7" t="s">
        <v>975</v>
      </c>
      <c r="B12" s="3">
        <v>0</v>
      </c>
      <c r="C12" s="3">
        <v>1</v>
      </c>
      <c r="D12" s="2">
        <f t="shared" si="0"/>
        <v>1</v>
      </c>
      <c r="E12" s="17">
        <v>10869.7</v>
      </c>
      <c r="F12" s="17">
        <v>0</v>
      </c>
      <c r="G12" s="30">
        <v>0</v>
      </c>
      <c r="H12" s="30">
        <f t="shared" si="1"/>
        <v>130436.40000000001</v>
      </c>
      <c r="I12" s="30">
        <f t="shared" si="2"/>
        <v>0</v>
      </c>
      <c r="J12" s="30">
        <f t="shared" si="3"/>
        <v>0</v>
      </c>
      <c r="K12" s="30">
        <f t="shared" si="4"/>
        <v>130436.40000000001</v>
      </c>
      <c r="L12" s="30">
        <v>0</v>
      </c>
      <c r="M12" s="30">
        <f>+K12/360*'RESUMEN POR AREA'!Z83</f>
        <v>10869.7</v>
      </c>
    </row>
    <row r="13" spans="1:13" ht="27" customHeight="1" x14ac:dyDescent="0.25">
      <c r="A13" s="7" t="s">
        <v>976</v>
      </c>
      <c r="B13" s="3">
        <v>0</v>
      </c>
      <c r="C13" s="3">
        <v>1</v>
      </c>
      <c r="D13" s="2">
        <f t="shared" si="0"/>
        <v>1</v>
      </c>
      <c r="E13" s="17">
        <v>9747.6200000000008</v>
      </c>
      <c r="F13" s="17">
        <v>0</v>
      </c>
      <c r="G13" s="30">
        <v>0</v>
      </c>
      <c r="H13" s="30">
        <f t="shared" si="1"/>
        <v>116971.44</v>
      </c>
      <c r="I13" s="30">
        <f t="shared" si="2"/>
        <v>0</v>
      </c>
      <c r="J13" s="30">
        <f t="shared" si="3"/>
        <v>0</v>
      </c>
      <c r="K13" s="30">
        <f t="shared" si="4"/>
        <v>116971.44</v>
      </c>
      <c r="L13" s="30">
        <v>0</v>
      </c>
      <c r="M13" s="30">
        <f>+K13/360*'RESUMEN POR AREA'!Z83</f>
        <v>9747.619999999999</v>
      </c>
    </row>
    <row r="14" spans="1:13" x14ac:dyDescent="0.25">
      <c r="A14" s="7"/>
      <c r="B14" s="3"/>
      <c r="C14" s="3"/>
      <c r="D14" s="2"/>
      <c r="E14" s="17"/>
      <c r="F14" s="17"/>
      <c r="G14" s="30"/>
      <c r="H14" s="30"/>
      <c r="I14" s="30"/>
      <c r="J14" s="30"/>
      <c r="K14" s="30"/>
      <c r="L14" s="30"/>
      <c r="M14" s="30"/>
    </row>
    <row r="15" spans="1:13" x14ac:dyDescent="0.25">
      <c r="A15" s="7"/>
      <c r="B15" s="3"/>
      <c r="C15" s="3"/>
      <c r="D15" s="2"/>
      <c r="E15" s="17"/>
      <c r="F15" s="17"/>
      <c r="G15" s="17"/>
      <c r="H15" s="30"/>
      <c r="I15" s="30"/>
      <c r="J15" s="30"/>
      <c r="K15" s="30"/>
      <c r="L15" s="17"/>
      <c r="M15" s="30"/>
    </row>
    <row r="16" spans="1:13" ht="32.450000000000003" customHeight="1" x14ac:dyDescent="0.25">
      <c r="A16" s="7"/>
      <c r="B16" s="3"/>
      <c r="C16" s="3"/>
      <c r="D16" s="2"/>
      <c r="E16" s="17"/>
      <c r="F16" s="17"/>
      <c r="G16" s="17"/>
      <c r="H16" s="30"/>
      <c r="I16" s="30"/>
      <c r="J16" s="30"/>
      <c r="K16" s="30"/>
      <c r="L16" s="17"/>
      <c r="M16" s="30"/>
    </row>
    <row r="17" spans="1:13" x14ac:dyDescent="0.25">
      <c r="A17" s="1"/>
      <c r="B17" s="3"/>
      <c r="C17" s="3"/>
      <c r="D17" s="3"/>
      <c r="E17" s="17"/>
      <c r="F17" s="17"/>
      <c r="G17" s="17"/>
      <c r="H17" s="17"/>
      <c r="I17" s="17"/>
      <c r="J17" s="17"/>
      <c r="K17" s="17"/>
      <c r="L17" s="17"/>
      <c r="M17" s="17"/>
    </row>
    <row r="18" spans="1:13" x14ac:dyDescent="0.25">
      <c r="A18" s="1"/>
      <c r="B18" s="3">
        <f>SUM(B9:B17)</f>
        <v>0</v>
      </c>
      <c r="C18" s="3">
        <f>SUM(C9:C17)</f>
        <v>5</v>
      </c>
      <c r="D18" s="3">
        <f>SUM(D9:D17)</f>
        <v>5</v>
      </c>
      <c r="E18" s="17">
        <f t="shared" ref="E18:M18" si="5">SUM(E9:E16)</f>
        <v>48807.020000000004</v>
      </c>
      <c r="F18" s="17">
        <f t="shared" si="5"/>
        <v>0</v>
      </c>
      <c r="G18" s="17">
        <f t="shared" si="5"/>
        <v>0</v>
      </c>
      <c r="H18" s="17">
        <f t="shared" si="5"/>
        <v>585684.24</v>
      </c>
      <c r="I18" s="17">
        <f t="shared" si="5"/>
        <v>0</v>
      </c>
      <c r="J18" s="17">
        <f t="shared" si="5"/>
        <v>0</v>
      </c>
      <c r="K18" s="17">
        <f t="shared" si="5"/>
        <v>585684.24</v>
      </c>
      <c r="L18" s="17">
        <f t="shared" si="5"/>
        <v>0</v>
      </c>
      <c r="M18" s="17">
        <f t="shared" si="5"/>
        <v>48807.020000000004</v>
      </c>
    </row>
    <row r="22" spans="1:13" x14ac:dyDescent="0.25">
      <c r="A22" s="348"/>
      <c r="B22" s="348"/>
      <c r="C22" s="348"/>
      <c r="D22" s="348"/>
      <c r="E22" s="348"/>
      <c r="F22" s="348"/>
      <c r="G22" s="348"/>
      <c r="H22" s="348"/>
      <c r="I22" s="23"/>
      <c r="J22" s="23"/>
      <c r="K22" s="348"/>
      <c r="L22" s="348"/>
      <c r="M22" s="348"/>
    </row>
    <row r="25" spans="1:13" x14ac:dyDescent="0.25">
      <c r="A25" s="348"/>
      <c r="B25" s="348"/>
      <c r="C25" s="348"/>
      <c r="D25" s="348"/>
      <c r="E25" s="348"/>
      <c r="F25" s="348"/>
      <c r="G25" s="348"/>
      <c r="H25" s="348"/>
      <c r="I25" s="23"/>
      <c r="J25" s="23"/>
      <c r="K25" s="348"/>
      <c r="L25" s="348"/>
      <c r="M25" s="348"/>
    </row>
    <row r="26" spans="1:13" x14ac:dyDescent="0.25">
      <c r="A26" s="348"/>
      <c r="B26" s="348"/>
      <c r="C26" s="348"/>
      <c r="D26" s="348"/>
      <c r="E26" s="348"/>
      <c r="F26" s="348"/>
      <c r="G26" s="348"/>
      <c r="H26" s="348"/>
      <c r="I26" s="23"/>
      <c r="J26" s="23"/>
      <c r="K26" s="348"/>
      <c r="L26" s="348"/>
      <c r="M26" s="348"/>
    </row>
    <row r="27" spans="1:13" x14ac:dyDescent="0.25">
      <c r="A27" s="348"/>
      <c r="B27" s="348"/>
      <c r="C27" s="348"/>
      <c r="D27" s="348"/>
      <c r="E27" s="348"/>
      <c r="F27" s="348"/>
      <c r="G27" s="348"/>
      <c r="H27" s="348"/>
      <c r="I27" s="23"/>
      <c r="J27" s="23"/>
      <c r="K27" s="348"/>
      <c r="L27" s="348"/>
      <c r="M27" s="348"/>
    </row>
  </sheetData>
  <mergeCells count="23">
    <mergeCell ref="A26:D26"/>
    <mergeCell ref="E26:H26"/>
    <mergeCell ref="K26:M26"/>
    <mergeCell ref="A27:D27"/>
    <mergeCell ref="E27:H27"/>
    <mergeCell ref="K27:M27"/>
    <mergeCell ref="A22:D22"/>
    <mergeCell ref="E22:H22"/>
    <mergeCell ref="K22:M22"/>
    <mergeCell ref="A25:D25"/>
    <mergeCell ref="E25:H25"/>
    <mergeCell ref="K25:M25"/>
    <mergeCell ref="M7:M8"/>
    <mergeCell ref="A1:M1"/>
    <mergeCell ref="A2:M2"/>
    <mergeCell ref="A3:M3"/>
    <mergeCell ref="A4:M4"/>
    <mergeCell ref="A5:M5"/>
    <mergeCell ref="A7:A8"/>
    <mergeCell ref="B7:D7"/>
    <mergeCell ref="E7:G7"/>
    <mergeCell ref="H7:K7"/>
    <mergeCell ref="L7:L8"/>
  </mergeCells>
  <pageMargins left="0.41666666666666669" right="0.41666666666666669" top="0.48958333333333331" bottom="0.61458333333333337" header="0.3" footer="0.3"/>
  <pageSetup paperSize="121" scale="79" fitToHeight="0" orientation="landscape" r:id="rId1"/>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BF5F27-270D-430B-88C3-BDA6E415C069}">
  <dimension ref="A1:K176"/>
  <sheetViews>
    <sheetView view="pageLayout" topLeftCell="A167" zoomScale="106" zoomScaleNormal="100" zoomScalePageLayoutView="106" workbookViewId="0">
      <selection activeCell="J180" sqref="J180"/>
    </sheetView>
  </sheetViews>
  <sheetFormatPr baseColWidth="10" defaultRowHeight="15" x14ac:dyDescent="0.25"/>
  <cols>
    <col min="1" max="2" width="4.28515625" customWidth="1"/>
    <col min="3" max="5" width="4.7109375" customWidth="1"/>
    <col min="6" max="6" width="4.42578125" customWidth="1"/>
    <col min="7" max="7" width="3.5703125" customWidth="1"/>
    <col min="8" max="8" width="2.7109375" customWidth="1"/>
    <col min="9" max="9" width="4.28515625" customWidth="1"/>
    <col min="10" max="10" width="74.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
        <v>82</v>
      </c>
      <c r="B2" s="347"/>
      <c r="C2" s="347"/>
      <c r="D2" s="347"/>
      <c r="E2" s="347"/>
      <c r="F2" s="347"/>
      <c r="G2" s="347"/>
      <c r="H2" s="347"/>
      <c r="I2" s="347"/>
      <c r="J2" s="347"/>
      <c r="K2" s="347"/>
    </row>
    <row r="3" spans="1:11" x14ac:dyDescent="0.25">
      <c r="A3" s="347" t="str">
        <f>+'ADQ. BIENES MUEBLES'!$A$3:$O$3</f>
        <v>PRESUPUESTO DE EGRESOS PARA EL EJERCICIO FISCAL 2025</v>
      </c>
      <c r="B3" s="347"/>
      <c r="C3" s="347"/>
      <c r="D3" s="347"/>
      <c r="E3" s="347"/>
      <c r="F3" s="347"/>
      <c r="G3" s="347"/>
      <c r="H3" s="347"/>
      <c r="I3" s="347"/>
      <c r="J3" s="347"/>
      <c r="K3" s="347"/>
    </row>
    <row r="5" spans="1:11" x14ac:dyDescent="0.25">
      <c r="A5" s="449" t="str">
        <f>+'PLANT. DES. RURAL'!A5:M5</f>
        <v>UNIDAD ADMINISTRATIVA: DIRECCION DE DESARROLLO RURAL</v>
      </c>
      <c r="B5" s="449"/>
      <c r="C5" s="449"/>
      <c r="D5" s="449"/>
      <c r="E5" s="449"/>
      <c r="F5" s="449"/>
      <c r="G5" s="449"/>
      <c r="H5" s="449"/>
      <c r="I5" s="449"/>
      <c r="J5" s="449"/>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+K8+K33+K86+K122+K128+K144</f>
        <v>1961131.8</v>
      </c>
    </row>
    <row r="8" spans="1:11" x14ac:dyDescent="0.25">
      <c r="A8" s="15">
        <v>1</v>
      </c>
      <c r="B8" s="15"/>
      <c r="C8" s="15"/>
      <c r="D8" s="15"/>
      <c r="E8" s="15"/>
      <c r="F8" s="15"/>
      <c r="G8" s="15"/>
      <c r="H8" s="15"/>
      <c r="I8" s="15"/>
      <c r="J8" s="6" t="s">
        <v>91</v>
      </c>
      <c r="K8" s="4">
        <f>+K9+K14+K19+K28</f>
        <v>555131.80000000005</v>
      </c>
    </row>
    <row r="9" spans="1:11" x14ac:dyDescent="0.25">
      <c r="A9" s="1">
        <v>1</v>
      </c>
      <c r="B9" s="1">
        <v>1</v>
      </c>
      <c r="C9" s="1"/>
      <c r="D9" s="1"/>
      <c r="E9" s="1"/>
      <c r="F9" s="1"/>
      <c r="G9" s="1"/>
      <c r="H9" s="1"/>
      <c r="I9" s="1"/>
      <c r="J9" s="7" t="s">
        <v>92</v>
      </c>
      <c r="K9" s="5">
        <f>+K10</f>
        <v>438583.2</v>
      </c>
    </row>
    <row r="10" spans="1:11" x14ac:dyDescent="0.25">
      <c r="A10" s="1">
        <v>1</v>
      </c>
      <c r="B10" s="1">
        <v>1</v>
      </c>
      <c r="C10" s="1">
        <v>113</v>
      </c>
      <c r="D10" s="1"/>
      <c r="E10" s="1"/>
      <c r="F10" s="1"/>
      <c r="G10" s="1"/>
      <c r="H10" s="1"/>
      <c r="I10" s="1"/>
      <c r="J10" s="7" t="s">
        <v>93</v>
      </c>
      <c r="K10" s="5">
        <f>+K11</f>
        <v>438583.2</v>
      </c>
    </row>
    <row r="11" spans="1:11" x14ac:dyDescent="0.25">
      <c r="A11" s="1">
        <v>1</v>
      </c>
      <c r="B11" s="1">
        <v>1</v>
      </c>
      <c r="C11" s="1">
        <v>113</v>
      </c>
      <c r="D11" s="1">
        <v>1</v>
      </c>
      <c r="E11" s="1"/>
      <c r="F11" s="1"/>
      <c r="G11" s="1"/>
      <c r="H11" s="1"/>
      <c r="I11" s="1"/>
      <c r="J11" s="7" t="s">
        <v>94</v>
      </c>
      <c r="K11" s="5">
        <f>+K12</f>
        <v>438583.2</v>
      </c>
    </row>
    <row r="12" spans="1:11" x14ac:dyDescent="0.25">
      <c r="A12" s="1">
        <v>1</v>
      </c>
      <c r="B12" s="1">
        <v>1</v>
      </c>
      <c r="C12" s="1">
        <v>113</v>
      </c>
      <c r="D12" s="1">
        <v>1</v>
      </c>
      <c r="E12" s="1">
        <v>1</v>
      </c>
      <c r="F12" s="1"/>
      <c r="G12" s="1"/>
      <c r="H12" s="1"/>
      <c r="I12" s="1"/>
      <c r="J12" s="7" t="s">
        <v>95</v>
      </c>
      <c r="K12" s="5">
        <f>+K13</f>
        <v>438583.2</v>
      </c>
    </row>
    <row r="13" spans="1:11" x14ac:dyDescent="0.25">
      <c r="A13" s="1">
        <v>1</v>
      </c>
      <c r="B13" s="1">
        <v>1</v>
      </c>
      <c r="C13" s="1">
        <v>113</v>
      </c>
      <c r="D13" s="1">
        <v>1</v>
      </c>
      <c r="E13" s="1">
        <v>1</v>
      </c>
      <c r="F13" s="1">
        <v>15</v>
      </c>
      <c r="G13" s="3" t="s">
        <v>1003</v>
      </c>
      <c r="H13" s="25">
        <v>30</v>
      </c>
      <c r="I13" s="3" t="s">
        <v>1022</v>
      </c>
      <c r="J13" s="26" t="s">
        <v>1023</v>
      </c>
      <c r="K13" s="5">
        <f>+'PLANT. DES. RURAL'!K18</f>
        <v>438583.2</v>
      </c>
    </row>
    <row r="14" spans="1:11" x14ac:dyDescent="0.25">
      <c r="A14" s="1">
        <v>1</v>
      </c>
      <c r="B14" s="1">
        <v>3</v>
      </c>
      <c r="C14" s="1"/>
      <c r="D14" s="1"/>
      <c r="E14" s="1"/>
      <c r="F14" s="1"/>
      <c r="G14" s="1"/>
      <c r="H14" s="1"/>
      <c r="I14" s="1"/>
      <c r="J14" s="7" t="s">
        <v>96</v>
      </c>
      <c r="K14" s="5">
        <f>+K15</f>
        <v>36548.6</v>
      </c>
    </row>
    <row r="15" spans="1:11" x14ac:dyDescent="0.25">
      <c r="A15" s="1">
        <v>1</v>
      </c>
      <c r="B15" s="1">
        <v>3</v>
      </c>
      <c r="C15" s="1">
        <v>132</v>
      </c>
      <c r="D15" s="1"/>
      <c r="E15" s="1"/>
      <c r="F15" s="1"/>
      <c r="G15" s="1"/>
      <c r="H15" s="1"/>
      <c r="I15" s="1"/>
      <c r="J15" s="7" t="s">
        <v>97</v>
      </c>
      <c r="K15" s="5">
        <f>+K16</f>
        <v>36548.6</v>
      </c>
    </row>
    <row r="16" spans="1:11" x14ac:dyDescent="0.25">
      <c r="A16" s="1">
        <v>1</v>
      </c>
      <c r="B16" s="1">
        <v>3</v>
      </c>
      <c r="C16" s="1">
        <v>132</v>
      </c>
      <c r="D16" s="1">
        <v>1</v>
      </c>
      <c r="E16" s="1"/>
      <c r="F16" s="1"/>
      <c r="G16" s="1"/>
      <c r="H16" s="1"/>
      <c r="I16" s="1"/>
      <c r="J16" s="7" t="s">
        <v>94</v>
      </c>
      <c r="K16" s="5">
        <f>+K17</f>
        <v>36548.6</v>
      </c>
    </row>
    <row r="17" spans="1:11" x14ac:dyDescent="0.25">
      <c r="A17" s="1">
        <v>1</v>
      </c>
      <c r="B17" s="1">
        <v>3</v>
      </c>
      <c r="C17" s="1">
        <v>132</v>
      </c>
      <c r="D17" s="1">
        <v>1</v>
      </c>
      <c r="E17" s="1">
        <v>1</v>
      </c>
      <c r="F17" s="1"/>
      <c r="G17" s="1"/>
      <c r="H17" s="1"/>
      <c r="I17" s="1"/>
      <c r="J17" s="7" t="s">
        <v>5</v>
      </c>
      <c r="K17" s="5">
        <f>+K18</f>
        <v>36548.6</v>
      </c>
    </row>
    <row r="18" spans="1:11" ht="31.5" customHeight="1" x14ac:dyDescent="0.25">
      <c r="A18" s="1">
        <v>1</v>
      </c>
      <c r="B18" s="1">
        <v>3</v>
      </c>
      <c r="C18" s="1">
        <v>132</v>
      </c>
      <c r="D18" s="1">
        <v>1</v>
      </c>
      <c r="E18" s="1">
        <v>1</v>
      </c>
      <c r="F18" s="1">
        <v>15</v>
      </c>
      <c r="G18" s="3" t="str">
        <f>+G13</f>
        <v>JRE</v>
      </c>
      <c r="H18" s="3">
        <f>+H13</f>
        <v>30</v>
      </c>
      <c r="I18" s="3" t="str">
        <f>+I13</f>
        <v>DER</v>
      </c>
      <c r="J18" s="7" t="str">
        <f>+J13</f>
        <v>DESARROLLO Y REACTIVACIÓN DE PRODUCCIÓN PRIMARIA</v>
      </c>
      <c r="K18" s="5">
        <f>+'PLANT. DES. RURAL'!M18</f>
        <v>36548.6</v>
      </c>
    </row>
    <row r="19" spans="1:11" x14ac:dyDescent="0.25">
      <c r="A19" s="1">
        <v>1</v>
      </c>
      <c r="B19" s="1">
        <v>5</v>
      </c>
      <c r="C19" s="1"/>
      <c r="D19" s="1"/>
      <c r="E19" s="1"/>
      <c r="F19" s="1"/>
      <c r="G19" s="1"/>
      <c r="H19" s="1"/>
      <c r="I19" s="1"/>
      <c r="J19" s="7" t="s">
        <v>98</v>
      </c>
      <c r="K19" s="5">
        <f>+K20</f>
        <v>50000</v>
      </c>
    </row>
    <row r="20" spans="1:11" x14ac:dyDescent="0.25">
      <c r="A20" s="1">
        <v>1</v>
      </c>
      <c r="B20" s="1">
        <v>5</v>
      </c>
      <c r="C20" s="1">
        <v>152</v>
      </c>
      <c r="D20" s="1"/>
      <c r="E20" s="1"/>
      <c r="F20" s="1"/>
      <c r="G20" s="1"/>
      <c r="H20" s="1"/>
      <c r="I20" s="1"/>
      <c r="J20" s="7" t="s">
        <v>99</v>
      </c>
      <c r="K20" s="5">
        <f>+K21</f>
        <v>50000</v>
      </c>
    </row>
    <row r="21" spans="1:11" x14ac:dyDescent="0.25">
      <c r="A21" s="1">
        <v>1</v>
      </c>
      <c r="B21" s="1">
        <v>5</v>
      </c>
      <c r="C21" s="1">
        <v>152</v>
      </c>
      <c r="D21" s="1">
        <v>1</v>
      </c>
      <c r="E21" s="1"/>
      <c r="F21" s="1"/>
      <c r="G21" s="1"/>
      <c r="H21" s="1"/>
      <c r="I21" s="1"/>
      <c r="J21" s="7" t="s">
        <v>94</v>
      </c>
      <c r="K21" s="5">
        <f>+K22</f>
        <v>50000</v>
      </c>
    </row>
    <row r="22" spans="1:11" x14ac:dyDescent="0.25">
      <c r="A22" s="1">
        <v>1</v>
      </c>
      <c r="B22" s="1">
        <v>5</v>
      </c>
      <c r="C22" s="1">
        <v>152</v>
      </c>
      <c r="D22" s="1">
        <v>1</v>
      </c>
      <c r="E22" s="1">
        <v>1</v>
      </c>
      <c r="F22" s="1"/>
      <c r="G22" s="1"/>
      <c r="H22" s="1"/>
      <c r="I22" s="1"/>
      <c r="J22" s="7" t="s">
        <v>100</v>
      </c>
      <c r="K22" s="5">
        <f>+K23</f>
        <v>50000</v>
      </c>
    </row>
    <row r="23" spans="1:11" ht="30" customHeight="1" x14ac:dyDescent="0.25">
      <c r="A23" s="1">
        <v>1</v>
      </c>
      <c r="B23" s="1">
        <v>5</v>
      </c>
      <c r="C23" s="1">
        <v>152</v>
      </c>
      <c r="D23" s="1">
        <v>1</v>
      </c>
      <c r="E23" s="1">
        <v>1</v>
      </c>
      <c r="F23" s="1">
        <f>+F18</f>
        <v>15</v>
      </c>
      <c r="G23" s="3" t="str">
        <f>+G18</f>
        <v>JRE</v>
      </c>
      <c r="H23" s="3">
        <f>+H18</f>
        <v>30</v>
      </c>
      <c r="I23" s="3" t="str">
        <f>+I18</f>
        <v>DER</v>
      </c>
      <c r="J23" s="7" t="str">
        <f>+J18</f>
        <v>DESARROLLO Y REACTIVACIÓN DE PRODUCCIÓN PRIMARIA</v>
      </c>
      <c r="K23" s="5">
        <v>50000</v>
      </c>
    </row>
    <row r="24" spans="1:11" x14ac:dyDescent="0.25">
      <c r="A24" s="1">
        <v>1</v>
      </c>
      <c r="B24" s="1">
        <v>5</v>
      </c>
      <c r="C24" s="1">
        <v>159</v>
      </c>
      <c r="D24" s="1"/>
      <c r="E24" s="1"/>
      <c r="F24" s="1"/>
      <c r="G24" s="1"/>
      <c r="H24" s="1"/>
      <c r="I24" s="1"/>
      <c r="J24" s="7" t="s">
        <v>98</v>
      </c>
      <c r="K24" s="5">
        <f>+K25</f>
        <v>0</v>
      </c>
    </row>
    <row r="25" spans="1:11" x14ac:dyDescent="0.25">
      <c r="A25" s="1">
        <v>1</v>
      </c>
      <c r="B25" s="1">
        <v>5</v>
      </c>
      <c r="C25" s="1">
        <v>159</v>
      </c>
      <c r="D25" s="1">
        <v>1</v>
      </c>
      <c r="E25" s="1"/>
      <c r="F25" s="1"/>
      <c r="G25" s="1"/>
      <c r="H25" s="1"/>
      <c r="I25" s="1"/>
      <c r="J25" s="7" t="s">
        <v>94</v>
      </c>
      <c r="K25" s="5">
        <f>+K26</f>
        <v>0</v>
      </c>
    </row>
    <row r="26" spans="1:11" x14ac:dyDescent="0.25">
      <c r="A26" s="1">
        <v>1</v>
      </c>
      <c r="B26" s="1">
        <v>5</v>
      </c>
      <c r="C26" s="1">
        <v>159</v>
      </c>
      <c r="D26" s="1">
        <v>1</v>
      </c>
      <c r="E26" s="1">
        <v>1</v>
      </c>
      <c r="F26" s="1"/>
      <c r="G26" s="1"/>
      <c r="H26" s="1"/>
      <c r="I26" s="1"/>
      <c r="J26" s="7" t="s">
        <v>13</v>
      </c>
      <c r="K26" s="5">
        <f>+K27</f>
        <v>0</v>
      </c>
    </row>
    <row r="27" spans="1:11" ht="30.75" customHeight="1" x14ac:dyDescent="0.25">
      <c r="A27" s="1">
        <v>1</v>
      </c>
      <c r="B27" s="1">
        <v>5</v>
      </c>
      <c r="C27" s="1">
        <v>159</v>
      </c>
      <c r="D27" s="1">
        <v>1</v>
      </c>
      <c r="E27" s="1">
        <v>1</v>
      </c>
      <c r="F27" s="1">
        <v>15</v>
      </c>
      <c r="G27" s="3" t="str">
        <f>+G23</f>
        <v>JRE</v>
      </c>
      <c r="H27" s="3">
        <f>+H23</f>
        <v>30</v>
      </c>
      <c r="I27" s="3" t="str">
        <f>+I23</f>
        <v>DER</v>
      </c>
      <c r="J27" s="7" t="str">
        <f>+J23</f>
        <v>DESARROLLO Y REACTIVACIÓN DE PRODUCCIÓN PRIMARIA</v>
      </c>
      <c r="K27" s="5">
        <v>0</v>
      </c>
    </row>
    <row r="28" spans="1:11" x14ac:dyDescent="0.25">
      <c r="A28" s="1">
        <v>1</v>
      </c>
      <c r="B28" s="1">
        <v>6</v>
      </c>
      <c r="C28" s="1"/>
      <c r="D28" s="1"/>
      <c r="E28" s="1"/>
      <c r="F28" s="1"/>
      <c r="G28" s="1"/>
      <c r="H28" s="1"/>
      <c r="I28" s="1"/>
      <c r="J28" s="7" t="s">
        <v>101</v>
      </c>
      <c r="K28" s="5">
        <f>+K29</f>
        <v>30000</v>
      </c>
    </row>
    <row r="29" spans="1:11" x14ac:dyDescent="0.25">
      <c r="A29" s="1">
        <v>1</v>
      </c>
      <c r="B29" s="1">
        <v>6</v>
      </c>
      <c r="C29" s="1">
        <v>161</v>
      </c>
      <c r="D29" s="1"/>
      <c r="E29" s="1"/>
      <c r="F29" s="1"/>
      <c r="G29" s="1"/>
      <c r="H29" s="1"/>
      <c r="I29" s="1"/>
      <c r="J29" s="7" t="s">
        <v>102</v>
      </c>
      <c r="K29" s="5">
        <f>+K30</f>
        <v>30000</v>
      </c>
    </row>
    <row r="30" spans="1:11" x14ac:dyDescent="0.25">
      <c r="A30" s="1">
        <v>1</v>
      </c>
      <c r="B30" s="1">
        <v>6</v>
      </c>
      <c r="C30" s="1">
        <v>161</v>
      </c>
      <c r="D30" s="1">
        <v>1</v>
      </c>
      <c r="E30" s="1"/>
      <c r="F30" s="1"/>
      <c r="G30" s="1"/>
      <c r="H30" s="1"/>
      <c r="I30" s="1"/>
      <c r="J30" s="7" t="s">
        <v>94</v>
      </c>
      <c r="K30" s="5">
        <f>+K31</f>
        <v>30000</v>
      </c>
    </row>
    <row r="31" spans="1:11" x14ac:dyDescent="0.25">
      <c r="A31" s="1">
        <v>1</v>
      </c>
      <c r="B31" s="1">
        <v>6</v>
      </c>
      <c r="C31" s="1">
        <v>161</v>
      </c>
      <c r="D31" s="1">
        <v>1</v>
      </c>
      <c r="E31" s="1">
        <v>1</v>
      </c>
      <c r="F31" s="1"/>
      <c r="G31" s="1"/>
      <c r="H31" s="1"/>
      <c r="I31" s="1"/>
      <c r="J31" s="7" t="s">
        <v>102</v>
      </c>
      <c r="K31" s="5">
        <f>+K32</f>
        <v>30000</v>
      </c>
    </row>
    <row r="32" spans="1:11" ht="30" customHeight="1" x14ac:dyDescent="0.25">
      <c r="A32" s="1">
        <v>1</v>
      </c>
      <c r="B32" s="1">
        <v>6</v>
      </c>
      <c r="C32" s="1">
        <v>161</v>
      </c>
      <c r="D32" s="1">
        <v>1</v>
      </c>
      <c r="E32" s="1">
        <v>1</v>
      </c>
      <c r="F32" s="1">
        <v>15</v>
      </c>
      <c r="G32" s="3" t="str">
        <f>+G27</f>
        <v>JRE</v>
      </c>
      <c r="H32" s="3">
        <f>+H27</f>
        <v>30</v>
      </c>
      <c r="I32" s="3" t="str">
        <f>+I27</f>
        <v>DER</v>
      </c>
      <c r="J32" s="7" t="str">
        <f>+J27</f>
        <v>DESARROLLO Y REACTIVACIÓN DE PRODUCCIÓN PRIMARIA</v>
      </c>
      <c r="K32" s="5">
        <v>30000</v>
      </c>
    </row>
    <row r="33" spans="1:11" x14ac:dyDescent="0.25">
      <c r="A33" s="1">
        <v>2</v>
      </c>
      <c r="B33" s="1"/>
      <c r="C33" s="1"/>
      <c r="D33" s="1"/>
      <c r="E33" s="1"/>
      <c r="F33" s="1"/>
      <c r="G33" s="1"/>
      <c r="H33" s="1"/>
      <c r="I33" s="1"/>
      <c r="J33" s="7" t="s">
        <v>103</v>
      </c>
      <c r="K33" s="5">
        <f>+K34+K55+K60+K71</f>
        <v>1151000</v>
      </c>
    </row>
    <row r="34" spans="1:11" x14ac:dyDescent="0.25">
      <c r="A34" s="1">
        <v>2</v>
      </c>
      <c r="B34" s="1">
        <v>1</v>
      </c>
      <c r="C34" s="1"/>
      <c r="D34" s="1"/>
      <c r="E34" s="1"/>
      <c r="F34" s="1"/>
      <c r="G34" s="1"/>
      <c r="H34" s="1"/>
      <c r="I34" s="1"/>
      <c r="J34" s="7" t="s">
        <v>104</v>
      </c>
      <c r="K34" s="5">
        <f>+K35+K45</f>
        <v>375000</v>
      </c>
    </row>
    <row r="35" spans="1:11" x14ac:dyDescent="0.25">
      <c r="A35" s="1">
        <v>2</v>
      </c>
      <c r="B35" s="1">
        <v>1</v>
      </c>
      <c r="C35" s="1">
        <v>211</v>
      </c>
      <c r="D35" s="1"/>
      <c r="E35" s="1"/>
      <c r="F35" s="1"/>
      <c r="G35" s="1"/>
      <c r="H35" s="1"/>
      <c r="I35" s="1"/>
      <c r="J35" s="7" t="s">
        <v>105</v>
      </c>
      <c r="K35" s="5">
        <f>+K36+K39+K42</f>
        <v>250000</v>
      </c>
    </row>
    <row r="36" spans="1:11" x14ac:dyDescent="0.25">
      <c r="A36" s="1">
        <v>2</v>
      </c>
      <c r="B36" s="1">
        <v>1</v>
      </c>
      <c r="C36" s="1">
        <v>211</v>
      </c>
      <c r="D36" s="1">
        <v>1</v>
      </c>
      <c r="E36" s="1"/>
      <c r="F36" s="1"/>
      <c r="G36" s="1"/>
      <c r="H36" s="1"/>
      <c r="I36" s="1"/>
      <c r="J36" s="7" t="s">
        <v>94</v>
      </c>
      <c r="K36" s="5">
        <f>+K37</f>
        <v>125000</v>
      </c>
    </row>
    <row r="37" spans="1:11" x14ac:dyDescent="0.25">
      <c r="A37" s="1">
        <v>2</v>
      </c>
      <c r="B37" s="1">
        <v>1</v>
      </c>
      <c r="C37" s="1">
        <v>211</v>
      </c>
      <c r="D37" s="1">
        <v>1</v>
      </c>
      <c r="E37" s="1">
        <v>1</v>
      </c>
      <c r="F37" s="1"/>
      <c r="G37" s="1"/>
      <c r="H37" s="1"/>
      <c r="I37" s="1"/>
      <c r="J37" s="7" t="s">
        <v>106</v>
      </c>
      <c r="K37" s="5">
        <f>+K38</f>
        <v>125000</v>
      </c>
    </row>
    <row r="38" spans="1:11" ht="30" customHeight="1" x14ac:dyDescent="0.25">
      <c r="A38" s="1">
        <v>2</v>
      </c>
      <c r="B38" s="1">
        <v>1</v>
      </c>
      <c r="C38" s="1">
        <v>211</v>
      </c>
      <c r="D38" s="1">
        <v>1</v>
      </c>
      <c r="E38" s="1">
        <v>1</v>
      </c>
      <c r="F38" s="1">
        <v>15</v>
      </c>
      <c r="G38" s="3" t="str">
        <f>+G32</f>
        <v>JRE</v>
      </c>
      <c r="H38" s="3">
        <f>+H32</f>
        <v>30</v>
      </c>
      <c r="I38" s="3" t="str">
        <f>+I32</f>
        <v>DER</v>
      </c>
      <c r="J38" s="7" t="str">
        <f>+J32</f>
        <v>DESARROLLO Y REACTIVACIÓN DE PRODUCCIÓN PRIMARIA</v>
      </c>
      <c r="K38" s="5">
        <v>125000</v>
      </c>
    </row>
    <row r="39" spans="1:11" x14ac:dyDescent="0.25">
      <c r="A39" s="1">
        <v>2</v>
      </c>
      <c r="B39" s="1">
        <v>1</v>
      </c>
      <c r="C39" s="1">
        <v>211</v>
      </c>
      <c r="D39" s="1">
        <f>+'PPTO ORGANO CONTROL'!D108</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+K41</f>
        <v>0</v>
      </c>
    </row>
    <row r="41" spans="1:11" ht="30.75" customHeight="1" x14ac:dyDescent="0.25">
      <c r="A41" s="1">
        <v>2</v>
      </c>
      <c r="B41" s="1">
        <v>1</v>
      </c>
      <c r="C41" s="1">
        <v>211</v>
      </c>
      <c r="D41" s="1">
        <f>+D39</f>
        <v>7</v>
      </c>
      <c r="E41" s="1">
        <v>1</v>
      </c>
      <c r="F41" s="1">
        <v>11</v>
      </c>
      <c r="G41" s="3" t="str">
        <f>+G38</f>
        <v>JRE</v>
      </c>
      <c r="H41" s="3">
        <f>+H38</f>
        <v>30</v>
      </c>
      <c r="I41" s="3" t="str">
        <f>+I38</f>
        <v>DER</v>
      </c>
      <c r="J41" s="7" t="str">
        <f>+J38</f>
        <v>DESARROLLO Y REACTIVACIÓN DE PRODUCCIÓN PRIMARIA</v>
      </c>
      <c r="K41" s="5">
        <v>0</v>
      </c>
    </row>
    <row r="42" spans="1:11" x14ac:dyDescent="0.25">
      <c r="A42" s="1">
        <v>2</v>
      </c>
      <c r="B42" s="1">
        <v>1</v>
      </c>
      <c r="C42" s="1">
        <v>211</v>
      </c>
      <c r="D42" s="1">
        <f>+'PPTO ORGANO CONTROL'!D103</f>
        <v>8</v>
      </c>
      <c r="E42" s="1"/>
      <c r="F42" s="1"/>
      <c r="G42" s="1"/>
      <c r="H42" s="1"/>
      <c r="I42" s="1"/>
      <c r="J42" s="7" t="s">
        <v>108</v>
      </c>
      <c r="K42" s="5">
        <f>+K43</f>
        <v>125000</v>
      </c>
    </row>
    <row r="43" spans="1:11" x14ac:dyDescent="0.25">
      <c r="A43" s="1">
        <v>2</v>
      </c>
      <c r="B43" s="1">
        <v>1</v>
      </c>
      <c r="C43" s="1">
        <v>211</v>
      </c>
      <c r="D43" s="1">
        <f>+D42</f>
        <v>8</v>
      </c>
      <c r="E43" s="1">
        <v>1</v>
      </c>
      <c r="F43" s="1"/>
      <c r="G43" s="1"/>
      <c r="H43" s="1"/>
      <c r="I43" s="1"/>
      <c r="J43" s="7" t="s">
        <v>106</v>
      </c>
      <c r="K43" s="5">
        <f>+K44</f>
        <v>125000</v>
      </c>
    </row>
    <row r="44" spans="1:11" ht="33.75" customHeight="1" x14ac:dyDescent="0.25">
      <c r="A44" s="1">
        <v>2</v>
      </c>
      <c r="B44" s="1">
        <v>1</v>
      </c>
      <c r="C44" s="1">
        <v>211</v>
      </c>
      <c r="D44" s="1">
        <f>+D42</f>
        <v>8</v>
      </c>
      <c r="E44" s="1">
        <v>1</v>
      </c>
      <c r="F44" s="1">
        <v>15</v>
      </c>
      <c r="G44" s="3" t="str">
        <f>+G41</f>
        <v>JRE</v>
      </c>
      <c r="H44" s="3">
        <f>+H41</f>
        <v>30</v>
      </c>
      <c r="I44" s="3" t="str">
        <f>+I41</f>
        <v>DER</v>
      </c>
      <c r="J44" s="7" t="str">
        <f>+J41</f>
        <v>DESARROLLO Y REACTIVACIÓN DE PRODUCCIÓN PRIMARIA</v>
      </c>
      <c r="K44" s="5">
        <v>125000</v>
      </c>
    </row>
    <row r="45" spans="1:11" ht="26.25" x14ac:dyDescent="0.25">
      <c r="A45" s="1">
        <v>2</v>
      </c>
      <c r="B45" s="1">
        <v>1</v>
      </c>
      <c r="C45" s="1">
        <v>214</v>
      </c>
      <c r="D45" s="1"/>
      <c r="E45" s="1"/>
      <c r="F45" s="1"/>
      <c r="G45" s="1"/>
      <c r="H45" s="1"/>
      <c r="I45" s="1"/>
      <c r="J45" s="7" t="s">
        <v>109</v>
      </c>
      <c r="K45" s="5">
        <f>+K46+K49+K52</f>
        <v>125000</v>
      </c>
    </row>
    <row r="46" spans="1:11" x14ac:dyDescent="0.25">
      <c r="A46" s="1">
        <v>2</v>
      </c>
      <c r="B46" s="1">
        <v>1</v>
      </c>
      <c r="C46" s="1">
        <v>214</v>
      </c>
      <c r="D46" s="1">
        <v>1</v>
      </c>
      <c r="E46" s="1"/>
      <c r="F46" s="1"/>
      <c r="G46" s="1"/>
      <c r="H46" s="1"/>
      <c r="I46" s="1"/>
      <c r="J46" s="7" t="s">
        <v>94</v>
      </c>
      <c r="K46" s="5">
        <f>+K47</f>
        <v>125000</v>
      </c>
    </row>
    <row r="47" spans="1:11" x14ac:dyDescent="0.25">
      <c r="A47" s="1">
        <v>2</v>
      </c>
      <c r="B47" s="1">
        <v>1</v>
      </c>
      <c r="C47" s="1">
        <v>214</v>
      </c>
      <c r="D47" s="1">
        <v>1</v>
      </c>
      <c r="E47" s="1">
        <v>1</v>
      </c>
      <c r="F47" s="1"/>
      <c r="G47" s="1"/>
      <c r="H47" s="1"/>
      <c r="I47" s="1"/>
      <c r="J47" s="7" t="s">
        <v>110</v>
      </c>
      <c r="K47" s="5">
        <f>+K48</f>
        <v>125000</v>
      </c>
    </row>
    <row r="48" spans="1:11" ht="33.75" customHeight="1" x14ac:dyDescent="0.25">
      <c r="A48" s="1">
        <v>2</v>
      </c>
      <c r="B48" s="1">
        <v>1</v>
      </c>
      <c r="C48" s="1">
        <v>214</v>
      </c>
      <c r="D48" s="1">
        <v>1</v>
      </c>
      <c r="E48" s="1">
        <v>1</v>
      </c>
      <c r="F48" s="1">
        <v>15</v>
      </c>
      <c r="G48" s="3" t="str">
        <f>+G44</f>
        <v>JRE</v>
      </c>
      <c r="H48" s="3">
        <f>+H44</f>
        <v>30</v>
      </c>
      <c r="I48" s="3" t="str">
        <f>+I44</f>
        <v>DER</v>
      </c>
      <c r="J48" s="7" t="str">
        <f>+J44</f>
        <v>DESARROLLO Y REACTIVACIÓN DE PRODUCCIÓN PRIMARIA</v>
      </c>
      <c r="K48" s="5">
        <v>125000</v>
      </c>
    </row>
    <row r="49" spans="1:11" x14ac:dyDescent="0.25">
      <c r="A49" s="1">
        <v>2</v>
      </c>
      <c r="B49" s="1">
        <v>1</v>
      </c>
      <c r="C49" s="1">
        <v>214</v>
      </c>
      <c r="D49" s="1">
        <f>+'PPTO ORGANO CONTROL'!D108</f>
        <v>7</v>
      </c>
      <c r="E49" s="1"/>
      <c r="F49" s="1"/>
      <c r="G49" s="1"/>
      <c r="H49" s="1"/>
      <c r="I49" s="1"/>
      <c r="J49" s="7" t="s">
        <v>107</v>
      </c>
      <c r="K49" s="5">
        <f>+K50</f>
        <v>0</v>
      </c>
    </row>
    <row r="50" spans="1:11" x14ac:dyDescent="0.25">
      <c r="A50" s="1">
        <v>2</v>
      </c>
      <c r="B50" s="1">
        <v>1</v>
      </c>
      <c r="C50" s="1">
        <v>214</v>
      </c>
      <c r="D50" s="1">
        <f>+D49</f>
        <v>7</v>
      </c>
      <c r="E50" s="1">
        <v>1</v>
      </c>
      <c r="F50" s="1"/>
      <c r="G50" s="1"/>
      <c r="H50" s="1"/>
      <c r="I50" s="1"/>
      <c r="J50" s="7" t="s">
        <v>110</v>
      </c>
      <c r="K50" s="5">
        <f>+K51</f>
        <v>0</v>
      </c>
    </row>
    <row r="51" spans="1:11" ht="30.75" customHeight="1" x14ac:dyDescent="0.25">
      <c r="A51" s="1">
        <v>2</v>
      </c>
      <c r="B51" s="1">
        <v>1</v>
      </c>
      <c r="C51" s="1">
        <v>214</v>
      </c>
      <c r="D51" s="1">
        <f>+D49</f>
        <v>7</v>
      </c>
      <c r="E51" s="1">
        <v>1</v>
      </c>
      <c r="F51" s="1">
        <v>11</v>
      </c>
      <c r="G51" s="3" t="str">
        <f>+G48</f>
        <v>JRE</v>
      </c>
      <c r="H51" s="3">
        <f>+H48</f>
        <v>30</v>
      </c>
      <c r="I51" s="3" t="str">
        <f>+I48</f>
        <v>DER</v>
      </c>
      <c r="J51" s="7" t="str">
        <f>+J48</f>
        <v>DESARROLLO Y REACTIVACIÓN DE PRODUCCIÓN PRIMARIA</v>
      </c>
      <c r="K51" s="5">
        <v>0</v>
      </c>
    </row>
    <row r="52" spans="1:11" x14ac:dyDescent="0.25">
      <c r="A52" s="1">
        <v>2</v>
      </c>
      <c r="B52" s="1">
        <v>1</v>
      </c>
      <c r="C52" s="1">
        <v>214</v>
      </c>
      <c r="D52" s="1">
        <f>+D44</f>
        <v>8</v>
      </c>
      <c r="E52" s="1"/>
      <c r="F52" s="1"/>
      <c r="G52" s="1"/>
      <c r="H52" s="1"/>
      <c r="I52" s="1"/>
      <c r="J52" s="7" t="s">
        <v>108</v>
      </c>
      <c r="K52" s="5">
        <f>+K53</f>
        <v>0</v>
      </c>
    </row>
    <row r="53" spans="1:11" x14ac:dyDescent="0.25">
      <c r="A53" s="1">
        <v>2</v>
      </c>
      <c r="B53" s="1">
        <v>1</v>
      </c>
      <c r="C53" s="1">
        <v>214</v>
      </c>
      <c r="D53" s="1">
        <f>+D44</f>
        <v>8</v>
      </c>
      <c r="E53" s="1">
        <v>1</v>
      </c>
      <c r="F53" s="1"/>
      <c r="G53" s="1"/>
      <c r="H53" s="1"/>
      <c r="I53" s="1"/>
      <c r="J53" s="7" t="s">
        <v>110</v>
      </c>
      <c r="K53" s="5">
        <f>+K54</f>
        <v>0</v>
      </c>
    </row>
    <row r="54" spans="1:11" ht="30.75" customHeight="1" x14ac:dyDescent="0.25">
      <c r="A54" s="1">
        <v>2</v>
      </c>
      <c r="B54" s="1">
        <v>1</v>
      </c>
      <c r="C54" s="1">
        <v>214</v>
      </c>
      <c r="D54" s="1">
        <f>+D44</f>
        <v>8</v>
      </c>
      <c r="E54" s="1">
        <v>1</v>
      </c>
      <c r="F54" s="1">
        <v>15</v>
      </c>
      <c r="G54" s="3" t="str">
        <f>+G51</f>
        <v>JRE</v>
      </c>
      <c r="H54" s="3">
        <f>+H51</f>
        <v>30</v>
      </c>
      <c r="I54" s="3" t="str">
        <f>+I51</f>
        <v>DER</v>
      </c>
      <c r="J54" s="7" t="str">
        <f>+J51</f>
        <v>DESARROLLO Y REACTIVACIÓN DE PRODUCCIÓN PRIMARIA</v>
      </c>
      <c r="K54" s="5">
        <v>0</v>
      </c>
    </row>
    <row r="55" spans="1:11" x14ac:dyDescent="0.25">
      <c r="A55" s="1">
        <v>2</v>
      </c>
      <c r="B55" s="1">
        <v>2</v>
      </c>
      <c r="C55" s="1"/>
      <c r="D55" s="1"/>
      <c r="E55" s="1"/>
      <c r="F55" s="1"/>
      <c r="G55" s="1"/>
      <c r="H55" s="1"/>
      <c r="I55" s="1"/>
      <c r="J55" s="7" t="s">
        <v>111</v>
      </c>
      <c r="K55" s="5">
        <f>+K56</f>
        <v>0</v>
      </c>
    </row>
    <row r="56" spans="1:11" x14ac:dyDescent="0.25">
      <c r="A56" s="1">
        <v>2</v>
      </c>
      <c r="B56" s="1">
        <v>2</v>
      </c>
      <c r="C56" s="1">
        <v>221</v>
      </c>
      <c r="D56" s="1"/>
      <c r="E56" s="1"/>
      <c r="F56" s="1"/>
      <c r="G56" s="1"/>
      <c r="H56" s="1"/>
      <c r="I56" s="1"/>
      <c r="J56" s="7" t="s">
        <v>112</v>
      </c>
      <c r="K56" s="5">
        <f>+K57</f>
        <v>0</v>
      </c>
    </row>
    <row r="57" spans="1:11" x14ac:dyDescent="0.25">
      <c r="A57" s="1">
        <v>2</v>
      </c>
      <c r="B57" s="1">
        <v>2</v>
      </c>
      <c r="C57" s="1">
        <v>221</v>
      </c>
      <c r="D57" s="1">
        <v>1</v>
      </c>
      <c r="E57" s="1"/>
      <c r="F57" s="1"/>
      <c r="G57" s="1"/>
      <c r="H57" s="1"/>
      <c r="I57" s="1"/>
      <c r="J57" s="7" t="s">
        <v>94</v>
      </c>
      <c r="K57" s="5">
        <f>+K58</f>
        <v>0</v>
      </c>
    </row>
    <row r="58" spans="1:11" x14ac:dyDescent="0.25">
      <c r="A58" s="1">
        <v>2</v>
      </c>
      <c r="B58" s="1">
        <v>2</v>
      </c>
      <c r="C58" s="1">
        <v>221</v>
      </c>
      <c r="D58" s="1">
        <v>1</v>
      </c>
      <c r="E58" s="1">
        <v>1</v>
      </c>
      <c r="F58" s="1"/>
      <c r="G58" s="1"/>
      <c r="H58" s="1"/>
      <c r="I58" s="1"/>
      <c r="J58" s="7" t="s">
        <v>113</v>
      </c>
      <c r="K58" s="5">
        <f>+K59</f>
        <v>0</v>
      </c>
    </row>
    <row r="59" spans="1:11" ht="25.5" customHeight="1" x14ac:dyDescent="0.25">
      <c r="A59" s="1">
        <v>2</v>
      </c>
      <c r="B59" s="1">
        <v>2</v>
      </c>
      <c r="C59" s="1">
        <v>221</v>
      </c>
      <c r="D59" s="1">
        <v>1</v>
      </c>
      <c r="E59" s="1">
        <v>1</v>
      </c>
      <c r="F59" s="1">
        <v>15</v>
      </c>
      <c r="G59" s="3" t="str">
        <f>+G54</f>
        <v>JRE</v>
      </c>
      <c r="H59" s="3">
        <f>+H54</f>
        <v>30</v>
      </c>
      <c r="I59" s="3" t="str">
        <f>+I54</f>
        <v>DER</v>
      </c>
      <c r="J59" s="7" t="str">
        <f>+J54</f>
        <v>DESARROLLO Y REACTIVACIÓN DE PRODUCCIÓN PRIMARIA</v>
      </c>
      <c r="K59" s="5">
        <v>0</v>
      </c>
    </row>
    <row r="60" spans="1:11" x14ac:dyDescent="0.25">
      <c r="A60" s="1">
        <v>2</v>
      </c>
      <c r="B60" s="1">
        <v>6</v>
      </c>
      <c r="C60" s="1"/>
      <c r="D60" s="1"/>
      <c r="E60" s="1"/>
      <c r="F60" s="1"/>
      <c r="G60" s="1"/>
      <c r="H60" s="1"/>
      <c r="I60" s="1"/>
      <c r="J60" s="7" t="s">
        <v>114</v>
      </c>
      <c r="K60" s="5">
        <f>+K61</f>
        <v>541000</v>
      </c>
    </row>
    <row r="61" spans="1:11" x14ac:dyDescent="0.25">
      <c r="A61" s="1">
        <v>2</v>
      </c>
      <c r="B61" s="1">
        <v>6</v>
      </c>
      <c r="C61" s="1">
        <v>261</v>
      </c>
      <c r="D61" s="1"/>
      <c r="E61" s="1"/>
      <c r="F61" s="1"/>
      <c r="G61" s="1"/>
      <c r="H61" s="1"/>
      <c r="I61" s="1"/>
      <c r="J61" s="7" t="s">
        <v>114</v>
      </c>
      <c r="K61" s="5">
        <f>+K62+K65</f>
        <v>541000</v>
      </c>
    </row>
    <row r="62" spans="1:11" x14ac:dyDescent="0.25">
      <c r="A62" s="1">
        <v>2</v>
      </c>
      <c r="B62" s="1">
        <v>6</v>
      </c>
      <c r="C62" s="1">
        <v>261</v>
      </c>
      <c r="D62" s="1">
        <v>1</v>
      </c>
      <c r="E62" s="1"/>
      <c r="F62" s="1"/>
      <c r="G62" s="1"/>
      <c r="H62" s="1"/>
      <c r="I62" s="1"/>
      <c r="J62" s="7" t="s">
        <v>94</v>
      </c>
      <c r="K62" s="5">
        <f>+K63</f>
        <v>285000</v>
      </c>
    </row>
    <row r="63" spans="1:11" x14ac:dyDescent="0.25">
      <c r="A63" s="1">
        <v>2</v>
      </c>
      <c r="B63" s="1">
        <v>6</v>
      </c>
      <c r="C63" s="1">
        <v>261</v>
      </c>
      <c r="D63" s="1">
        <v>1</v>
      </c>
      <c r="E63" s="1">
        <v>1</v>
      </c>
      <c r="F63" s="1"/>
      <c r="G63" s="1"/>
      <c r="H63" s="1"/>
      <c r="I63" s="1"/>
      <c r="J63" s="7" t="s">
        <v>115</v>
      </c>
      <c r="K63" s="5">
        <f>+K64</f>
        <v>285000</v>
      </c>
    </row>
    <row r="64" spans="1:11" ht="33" customHeight="1" x14ac:dyDescent="0.25">
      <c r="A64" s="1">
        <v>2</v>
      </c>
      <c r="B64" s="1">
        <v>6</v>
      </c>
      <c r="C64" s="1">
        <v>261</v>
      </c>
      <c r="D64" s="1">
        <v>1</v>
      </c>
      <c r="E64" s="1">
        <v>1</v>
      </c>
      <c r="F64" s="1">
        <v>15</v>
      </c>
      <c r="G64" s="3" t="str">
        <f>+G59</f>
        <v>JRE</v>
      </c>
      <c r="H64" s="3">
        <f>+H59</f>
        <v>30</v>
      </c>
      <c r="I64" s="3" t="str">
        <f>+I59</f>
        <v>DER</v>
      </c>
      <c r="J64" s="7" t="str">
        <f>+J59</f>
        <v>DESARROLLO Y REACTIVACIÓN DE PRODUCCIÓN PRIMARIA</v>
      </c>
      <c r="K64" s="5">
        <v>285000</v>
      </c>
    </row>
    <row r="65" spans="1:11" x14ac:dyDescent="0.25">
      <c r="A65" s="1">
        <v>2</v>
      </c>
      <c r="B65" s="1">
        <v>6</v>
      </c>
      <c r="C65" s="1">
        <v>261</v>
      </c>
      <c r="D65" s="1">
        <f>+'PPTO ORGANO CONTROL'!D108</f>
        <v>7</v>
      </c>
      <c r="E65" s="1"/>
      <c r="F65" s="1"/>
      <c r="G65" s="1"/>
      <c r="H65" s="1"/>
      <c r="I65" s="1"/>
      <c r="J65" s="7" t="s">
        <v>107</v>
      </c>
      <c r="K65" s="5">
        <f>+K66</f>
        <v>256000</v>
      </c>
    </row>
    <row r="66" spans="1:11" x14ac:dyDescent="0.25">
      <c r="A66" s="1">
        <v>2</v>
      </c>
      <c r="B66" s="1">
        <v>6</v>
      </c>
      <c r="C66" s="1">
        <v>261</v>
      </c>
      <c r="D66" s="1">
        <f>+D65</f>
        <v>7</v>
      </c>
      <c r="E66" s="1">
        <v>1</v>
      </c>
      <c r="F66" s="1"/>
      <c r="G66" s="1"/>
      <c r="H66" s="1"/>
      <c r="I66" s="1"/>
      <c r="J66" s="7" t="s">
        <v>115</v>
      </c>
      <c r="K66" s="5">
        <f>+K67</f>
        <v>256000</v>
      </c>
    </row>
    <row r="67" spans="1:11" ht="30" customHeight="1" x14ac:dyDescent="0.25">
      <c r="A67" s="1">
        <v>2</v>
      </c>
      <c r="B67" s="1">
        <v>6</v>
      </c>
      <c r="C67" s="1">
        <v>261</v>
      </c>
      <c r="D67" s="1">
        <f>+D65</f>
        <v>7</v>
      </c>
      <c r="E67" s="1">
        <v>1</v>
      </c>
      <c r="F67" s="1">
        <v>11</v>
      </c>
      <c r="G67" s="3" t="str">
        <f>+G64</f>
        <v>JRE</v>
      </c>
      <c r="H67" s="3">
        <f>+H64</f>
        <v>30</v>
      </c>
      <c r="I67" s="3" t="str">
        <f>+I64</f>
        <v>DER</v>
      </c>
      <c r="J67" s="7" t="str">
        <f>+J64</f>
        <v>DESARROLLO Y REACTIVACIÓN DE PRODUCCIÓN PRIMARIA</v>
      </c>
      <c r="K67" s="5">
        <v>256000</v>
      </c>
    </row>
    <row r="68" spans="1:11" x14ac:dyDescent="0.25">
      <c r="A68" s="1">
        <v>2</v>
      </c>
      <c r="B68" s="1">
        <v>6</v>
      </c>
      <c r="C68" s="1">
        <v>261</v>
      </c>
      <c r="D68" s="1">
        <f>+'PPTO ORGANO CONTROL'!D103</f>
        <v>8</v>
      </c>
      <c r="E68" s="1"/>
      <c r="F68" s="1"/>
      <c r="G68" s="1"/>
      <c r="H68" s="1"/>
      <c r="I68" s="1"/>
      <c r="J68" s="7" t="s">
        <v>108</v>
      </c>
      <c r="K68" s="5">
        <f>+K69</f>
        <v>0</v>
      </c>
    </row>
    <row r="69" spans="1:11" x14ac:dyDescent="0.25">
      <c r="A69" s="1">
        <v>2</v>
      </c>
      <c r="B69" s="1">
        <v>6</v>
      </c>
      <c r="C69" s="1">
        <v>261</v>
      </c>
      <c r="D69" s="1">
        <f>+D68</f>
        <v>8</v>
      </c>
      <c r="E69" s="1">
        <v>1</v>
      </c>
      <c r="F69" s="1"/>
      <c r="G69" s="1"/>
      <c r="H69" s="1"/>
      <c r="I69" s="1"/>
      <c r="J69" s="7" t="s">
        <v>115</v>
      </c>
      <c r="K69" s="5">
        <f>+K70</f>
        <v>0</v>
      </c>
    </row>
    <row r="70" spans="1:11" ht="27" customHeight="1" x14ac:dyDescent="0.25">
      <c r="A70" s="1">
        <v>2</v>
      </c>
      <c r="B70" s="1">
        <v>6</v>
      </c>
      <c r="C70" s="1">
        <v>261</v>
      </c>
      <c r="D70" s="1">
        <f>+D68</f>
        <v>8</v>
      </c>
      <c r="E70" s="1">
        <v>1</v>
      </c>
      <c r="F70" s="1">
        <v>15</v>
      </c>
      <c r="G70" s="3" t="str">
        <f>+G67</f>
        <v>JRE</v>
      </c>
      <c r="H70" s="3">
        <f>+H67</f>
        <v>30</v>
      </c>
      <c r="I70" s="3" t="str">
        <f>+I67</f>
        <v>DER</v>
      </c>
      <c r="J70" s="7" t="str">
        <f>+J67</f>
        <v>DESARROLLO Y REACTIVACIÓN DE PRODUCCIÓN PRIMARIA</v>
      </c>
      <c r="K70" s="5">
        <v>0</v>
      </c>
    </row>
    <row r="71" spans="1:11" x14ac:dyDescent="0.25">
      <c r="A71" s="1">
        <v>2</v>
      </c>
      <c r="B71" s="1">
        <v>9</v>
      </c>
      <c r="C71" s="1"/>
      <c r="D71" s="1"/>
      <c r="E71" s="1"/>
      <c r="F71" s="1"/>
      <c r="G71" s="1"/>
      <c r="H71" s="1"/>
      <c r="I71" s="1"/>
      <c r="J71" s="7" t="s">
        <v>116</v>
      </c>
      <c r="K71" s="5">
        <f>+K72+K76</f>
        <v>235000</v>
      </c>
    </row>
    <row r="72" spans="1:11" x14ac:dyDescent="0.25">
      <c r="A72" s="1">
        <v>2</v>
      </c>
      <c r="B72" s="1">
        <v>9</v>
      </c>
      <c r="C72" s="1">
        <v>291</v>
      </c>
      <c r="D72" s="1"/>
      <c r="E72" s="1"/>
      <c r="F72" s="1"/>
      <c r="G72" s="1"/>
      <c r="H72" s="1"/>
      <c r="I72" s="1"/>
      <c r="J72" s="7" t="s">
        <v>117</v>
      </c>
      <c r="K72" s="5">
        <f>+K73</f>
        <v>0</v>
      </c>
    </row>
    <row r="73" spans="1:11" x14ac:dyDescent="0.25">
      <c r="A73" s="1">
        <v>2</v>
      </c>
      <c r="B73" s="1">
        <v>9</v>
      </c>
      <c r="C73" s="1">
        <v>291</v>
      </c>
      <c r="D73" s="1">
        <f>+D65</f>
        <v>7</v>
      </c>
      <c r="E73" s="1"/>
      <c r="F73" s="1"/>
      <c r="G73" s="1"/>
      <c r="H73" s="1"/>
      <c r="I73" s="1"/>
      <c r="J73" s="7" t="s">
        <v>107</v>
      </c>
      <c r="K73" s="5">
        <f>+K74</f>
        <v>0</v>
      </c>
    </row>
    <row r="74" spans="1:11" ht="26.25" x14ac:dyDescent="0.25">
      <c r="A74" s="1">
        <v>2</v>
      </c>
      <c r="B74" s="1">
        <v>9</v>
      </c>
      <c r="C74" s="1">
        <v>291</v>
      </c>
      <c r="D74" s="1">
        <f>+D73</f>
        <v>7</v>
      </c>
      <c r="E74" s="1">
        <v>1</v>
      </c>
      <c r="F74" s="1"/>
      <c r="G74" s="1"/>
      <c r="H74" s="1"/>
      <c r="I74" s="1"/>
      <c r="J74" s="7" t="s">
        <v>118</v>
      </c>
      <c r="K74" s="5">
        <f>+K75</f>
        <v>0</v>
      </c>
    </row>
    <row r="75" spans="1:11" ht="27" customHeight="1" x14ac:dyDescent="0.25">
      <c r="A75" s="1">
        <v>2</v>
      </c>
      <c r="B75" s="1">
        <v>9</v>
      </c>
      <c r="C75" s="1">
        <v>291</v>
      </c>
      <c r="D75" s="1">
        <f>+D73</f>
        <v>7</v>
      </c>
      <c r="E75" s="1">
        <v>1</v>
      </c>
      <c r="F75" s="1">
        <v>11</v>
      </c>
      <c r="G75" s="3" t="str">
        <f>+G70</f>
        <v>JRE</v>
      </c>
      <c r="H75" s="3">
        <f>+H70</f>
        <v>30</v>
      </c>
      <c r="I75" s="3" t="str">
        <f>+I70</f>
        <v>DER</v>
      </c>
      <c r="J75" s="7" t="str">
        <f>+J70</f>
        <v>DESARROLLO Y REACTIVACIÓN DE PRODUCCIÓN PRIMARIA</v>
      </c>
      <c r="K75" s="5">
        <v>0</v>
      </c>
    </row>
    <row r="76" spans="1:11" x14ac:dyDescent="0.25">
      <c r="A76" s="1">
        <v>2</v>
      </c>
      <c r="B76" s="1">
        <v>9</v>
      </c>
      <c r="C76" s="1">
        <v>296</v>
      </c>
      <c r="D76" s="1"/>
      <c r="E76" s="1"/>
      <c r="F76" s="1"/>
      <c r="G76" s="1"/>
      <c r="H76" s="1"/>
      <c r="I76" s="1"/>
      <c r="J76" s="7" t="s">
        <v>119</v>
      </c>
      <c r="K76" s="5">
        <f>+K77</f>
        <v>235000</v>
      </c>
    </row>
    <row r="77" spans="1:11" x14ac:dyDescent="0.25">
      <c r="A77" s="1">
        <v>2</v>
      </c>
      <c r="B77" s="1">
        <v>9</v>
      </c>
      <c r="C77" s="1">
        <v>296</v>
      </c>
      <c r="D77" s="1">
        <v>1</v>
      </c>
      <c r="E77" s="1"/>
      <c r="F77" s="1"/>
      <c r="G77" s="1"/>
      <c r="H77" s="1"/>
      <c r="I77" s="1"/>
      <c r="J77" s="7" t="s">
        <v>94</v>
      </c>
      <c r="K77" s="5">
        <f>+K78</f>
        <v>235000</v>
      </c>
    </row>
    <row r="78" spans="1:11" x14ac:dyDescent="0.25">
      <c r="A78" s="1">
        <v>2</v>
      </c>
      <c r="B78" s="1">
        <v>9</v>
      </c>
      <c r="C78" s="1">
        <v>296</v>
      </c>
      <c r="D78" s="1">
        <v>1</v>
      </c>
      <c r="E78" s="1">
        <v>1</v>
      </c>
      <c r="F78" s="1"/>
      <c r="G78" s="1"/>
      <c r="H78" s="1"/>
      <c r="I78" s="1"/>
      <c r="J78" s="7" t="s">
        <v>120</v>
      </c>
      <c r="K78" s="5">
        <f>+K79</f>
        <v>235000</v>
      </c>
    </row>
    <row r="79" spans="1:11" ht="33" customHeight="1" x14ac:dyDescent="0.25">
      <c r="A79" s="1">
        <v>2</v>
      </c>
      <c r="B79" s="1">
        <v>9</v>
      </c>
      <c r="C79" s="1">
        <v>296</v>
      </c>
      <c r="D79" s="1">
        <v>1</v>
      </c>
      <c r="E79" s="1">
        <v>1</v>
      </c>
      <c r="F79" s="1">
        <v>15</v>
      </c>
      <c r="G79" s="3" t="str">
        <f>+G75</f>
        <v>JRE</v>
      </c>
      <c r="H79" s="3">
        <f>+H75</f>
        <v>30</v>
      </c>
      <c r="I79" s="3" t="str">
        <f>+I75</f>
        <v>DER</v>
      </c>
      <c r="J79" s="7" t="str">
        <f>+J75</f>
        <v>DESARROLLO Y REACTIVACIÓN DE PRODUCCIÓN PRIMARIA</v>
      </c>
      <c r="K79" s="5">
        <v>235000</v>
      </c>
    </row>
    <row r="80" spans="1:11" x14ac:dyDescent="0.25">
      <c r="A80" s="1">
        <v>2</v>
      </c>
      <c r="B80" s="1">
        <v>9</v>
      </c>
      <c r="C80" s="1">
        <v>296</v>
      </c>
      <c r="D80" s="1">
        <f>+'PPTO ORGANO CONTROL'!D108</f>
        <v>7</v>
      </c>
      <c r="E80" s="1"/>
      <c r="F80" s="1"/>
      <c r="G80" s="1"/>
      <c r="H80" s="1"/>
      <c r="I80" s="1"/>
      <c r="J80" s="7" t="s">
        <v>107</v>
      </c>
      <c r="K80" s="5">
        <f>+K81</f>
        <v>0</v>
      </c>
    </row>
    <row r="81" spans="1:11" x14ac:dyDescent="0.25">
      <c r="A81" s="1">
        <v>2</v>
      </c>
      <c r="B81" s="1">
        <v>9</v>
      </c>
      <c r="C81" s="1">
        <v>296</v>
      </c>
      <c r="D81" s="1">
        <f>+D80</f>
        <v>7</v>
      </c>
      <c r="E81" s="1">
        <v>1</v>
      </c>
      <c r="F81" s="1"/>
      <c r="G81" s="1"/>
      <c r="H81" s="1"/>
      <c r="I81" s="1"/>
      <c r="J81" s="7" t="s">
        <v>120</v>
      </c>
      <c r="K81" s="5">
        <f>+K82</f>
        <v>0</v>
      </c>
    </row>
    <row r="82" spans="1:11" ht="33" customHeight="1" x14ac:dyDescent="0.25">
      <c r="A82" s="1">
        <v>2</v>
      </c>
      <c r="B82" s="1">
        <v>9</v>
      </c>
      <c r="C82" s="1">
        <v>296</v>
      </c>
      <c r="D82" s="1">
        <f>+D80</f>
        <v>7</v>
      </c>
      <c r="E82" s="1">
        <v>1</v>
      </c>
      <c r="F82" s="1">
        <v>11</v>
      </c>
      <c r="G82" s="3" t="str">
        <f>+G79</f>
        <v>JRE</v>
      </c>
      <c r="H82" s="3">
        <f>+H79</f>
        <v>30</v>
      </c>
      <c r="I82" s="3" t="str">
        <f>+I79</f>
        <v>DER</v>
      </c>
      <c r="J82" s="7" t="str">
        <f>+J79</f>
        <v>DESARROLLO Y REACTIVACIÓN DE PRODUCCIÓN PRIMARIA</v>
      </c>
      <c r="K82" s="5">
        <v>0</v>
      </c>
    </row>
    <row r="83" spans="1:11" x14ac:dyDescent="0.25">
      <c r="A83" s="1">
        <v>2</v>
      </c>
      <c r="B83" s="1">
        <v>9</v>
      </c>
      <c r="C83" s="1">
        <v>296</v>
      </c>
      <c r="D83" s="1">
        <f>+'PPTO ORGANO CONTROL'!D103</f>
        <v>8</v>
      </c>
      <c r="E83" s="1"/>
      <c r="F83" s="1"/>
      <c r="G83" s="1"/>
      <c r="H83" s="1"/>
      <c r="I83" s="1"/>
      <c r="J83" s="7" t="s">
        <v>108</v>
      </c>
      <c r="K83" s="5">
        <f>+K84</f>
        <v>0</v>
      </c>
    </row>
    <row r="84" spans="1:11" x14ac:dyDescent="0.25">
      <c r="A84" s="1">
        <v>2</v>
      </c>
      <c r="B84" s="1">
        <v>9</v>
      </c>
      <c r="C84" s="1">
        <v>296</v>
      </c>
      <c r="D84" s="1">
        <f>+D83</f>
        <v>8</v>
      </c>
      <c r="E84" s="1">
        <v>1</v>
      </c>
      <c r="F84" s="1"/>
      <c r="G84" s="1"/>
      <c r="H84" s="1"/>
      <c r="I84" s="1"/>
      <c r="J84" s="7" t="s">
        <v>120</v>
      </c>
      <c r="K84" s="5">
        <f>+K85</f>
        <v>0</v>
      </c>
    </row>
    <row r="85" spans="1:11" ht="27.75" customHeight="1" x14ac:dyDescent="0.25">
      <c r="A85" s="1">
        <v>2</v>
      </c>
      <c r="B85" s="1">
        <v>9</v>
      </c>
      <c r="C85" s="1">
        <v>296</v>
      </c>
      <c r="D85" s="1">
        <f>+D84</f>
        <v>8</v>
      </c>
      <c r="E85" s="1">
        <v>1</v>
      </c>
      <c r="F85" s="1">
        <v>15</v>
      </c>
      <c r="G85" s="3" t="str">
        <f>+G82</f>
        <v>JRE</v>
      </c>
      <c r="H85" s="3">
        <f>+H82</f>
        <v>30</v>
      </c>
      <c r="I85" s="3" t="str">
        <f>+I82</f>
        <v>DER</v>
      </c>
      <c r="J85" s="7" t="str">
        <f>+J82</f>
        <v>DESARROLLO Y REACTIVACIÓN DE PRODUCCIÓN PRIMARIA</v>
      </c>
      <c r="K85" s="5">
        <v>0</v>
      </c>
    </row>
    <row r="86" spans="1:11" x14ac:dyDescent="0.25">
      <c r="A86" s="1">
        <v>3</v>
      </c>
      <c r="B86" s="1"/>
      <c r="C86" s="1"/>
      <c r="D86" s="1"/>
      <c r="E86" s="1"/>
      <c r="F86" s="1"/>
      <c r="G86" s="1"/>
      <c r="H86" s="1"/>
      <c r="I86" s="1"/>
      <c r="J86" s="7" t="s">
        <v>121</v>
      </c>
      <c r="K86" s="5">
        <f>+K87+K95+K115+K106</f>
        <v>255000</v>
      </c>
    </row>
    <row r="87" spans="1:11" x14ac:dyDescent="0.25">
      <c r="A87" s="1">
        <v>3</v>
      </c>
      <c r="B87" s="1">
        <v>1</v>
      </c>
      <c r="C87" s="1"/>
      <c r="D87" s="1"/>
      <c r="E87" s="1"/>
      <c r="F87" s="1"/>
      <c r="G87" s="1"/>
      <c r="H87" s="1"/>
      <c r="I87" s="1"/>
      <c r="J87" s="7" t="s">
        <v>122</v>
      </c>
      <c r="K87" s="5">
        <f>+K88</f>
        <v>0</v>
      </c>
    </row>
    <row r="88" spans="1:11" x14ac:dyDescent="0.25">
      <c r="A88" s="1">
        <v>3</v>
      </c>
      <c r="B88" s="1">
        <v>1</v>
      </c>
      <c r="C88" s="1">
        <v>314</v>
      </c>
      <c r="D88" s="1"/>
      <c r="E88" s="1"/>
      <c r="F88" s="1"/>
      <c r="G88" s="1"/>
      <c r="H88" s="1"/>
      <c r="I88" s="1"/>
      <c r="J88" s="7" t="s">
        <v>123</v>
      </c>
      <c r="K88" s="5">
        <f>+K89+K92</f>
        <v>0</v>
      </c>
    </row>
    <row r="89" spans="1:11" x14ac:dyDescent="0.25">
      <c r="A89" s="1">
        <v>3</v>
      </c>
      <c r="B89" s="1">
        <v>1</v>
      </c>
      <c r="C89" s="1">
        <v>314</v>
      </c>
      <c r="D89" s="1">
        <v>1</v>
      </c>
      <c r="E89" s="1"/>
      <c r="F89" s="1"/>
      <c r="G89" s="1"/>
      <c r="H89" s="1"/>
      <c r="I89" s="1"/>
      <c r="J89" s="7" t="s">
        <v>94</v>
      </c>
      <c r="K89" s="5">
        <f>+K90</f>
        <v>0</v>
      </c>
    </row>
    <row r="90" spans="1:11" x14ac:dyDescent="0.25">
      <c r="A90" s="1">
        <v>3</v>
      </c>
      <c r="B90" s="1">
        <v>1</v>
      </c>
      <c r="C90" s="1">
        <v>314</v>
      </c>
      <c r="D90" s="1">
        <v>1</v>
      </c>
      <c r="E90" s="1">
        <v>1</v>
      </c>
      <c r="F90" s="1"/>
      <c r="G90" s="1"/>
      <c r="H90" s="1"/>
      <c r="I90" s="1"/>
      <c r="J90" s="7" t="s">
        <v>124</v>
      </c>
      <c r="K90" s="5">
        <f>+K91</f>
        <v>0</v>
      </c>
    </row>
    <row r="91" spans="1:11" ht="31.5" customHeight="1" x14ac:dyDescent="0.25">
      <c r="A91" s="1">
        <v>3</v>
      </c>
      <c r="B91" s="1">
        <v>1</v>
      </c>
      <c r="C91" s="1">
        <v>314</v>
      </c>
      <c r="D91" s="1">
        <v>1</v>
      </c>
      <c r="E91" s="1">
        <v>1</v>
      </c>
      <c r="F91" s="1">
        <v>15</v>
      </c>
      <c r="G91" s="3" t="str">
        <f>+G85</f>
        <v>JRE</v>
      </c>
      <c r="H91" s="3">
        <f>+H85</f>
        <v>30</v>
      </c>
      <c r="I91" s="3" t="str">
        <f>+I85</f>
        <v>DER</v>
      </c>
      <c r="J91" s="7" t="str">
        <f>+J85</f>
        <v>DESARROLLO Y REACTIVACIÓN DE PRODUCCIÓN PRIMARIA</v>
      </c>
      <c r="K91" s="5">
        <v>0</v>
      </c>
    </row>
    <row r="92" spans="1:11" x14ac:dyDescent="0.25">
      <c r="A92" s="1">
        <v>3</v>
      </c>
      <c r="B92" s="1">
        <v>1</v>
      </c>
      <c r="C92" s="1">
        <v>314</v>
      </c>
      <c r="D92" s="1">
        <f>+D82</f>
        <v>7</v>
      </c>
      <c r="E92" s="1"/>
      <c r="F92" s="1"/>
      <c r="G92" s="1"/>
      <c r="H92" s="1"/>
      <c r="I92" s="1"/>
      <c r="J92" s="7" t="s">
        <v>107</v>
      </c>
      <c r="K92" s="5">
        <f>+K93</f>
        <v>0</v>
      </c>
    </row>
    <row r="93" spans="1:11" x14ac:dyDescent="0.25">
      <c r="A93" s="1">
        <v>3</v>
      </c>
      <c r="B93" s="1">
        <v>1</v>
      </c>
      <c r="C93" s="1">
        <v>314</v>
      </c>
      <c r="D93" s="1">
        <f>+D82</f>
        <v>7</v>
      </c>
      <c r="E93" s="1">
        <v>1</v>
      </c>
      <c r="F93" s="1"/>
      <c r="G93" s="1"/>
      <c r="H93" s="1"/>
      <c r="I93" s="1"/>
      <c r="J93" s="7" t="s">
        <v>124</v>
      </c>
      <c r="K93" s="5">
        <f>+K94</f>
        <v>0</v>
      </c>
    </row>
    <row r="94" spans="1:11" ht="27" customHeight="1" x14ac:dyDescent="0.25">
      <c r="A94" s="1">
        <v>3</v>
      </c>
      <c r="B94" s="1">
        <v>1</v>
      </c>
      <c r="C94" s="1">
        <v>314</v>
      </c>
      <c r="D94" s="1">
        <f>+D82</f>
        <v>7</v>
      </c>
      <c r="E94" s="1">
        <v>1</v>
      </c>
      <c r="F94" s="1">
        <v>11</v>
      </c>
      <c r="G94" s="3" t="str">
        <f>+G91</f>
        <v>JRE</v>
      </c>
      <c r="H94" s="3">
        <f>+H91</f>
        <v>30</v>
      </c>
      <c r="I94" s="3" t="str">
        <f>+I91</f>
        <v>DER</v>
      </c>
      <c r="J94" s="7" t="str">
        <f>+J91</f>
        <v>DESARROLLO Y REACTIVACIÓN DE PRODUCCIÓN PRIMARIA</v>
      </c>
      <c r="K94" s="5">
        <v>0</v>
      </c>
    </row>
    <row r="95" spans="1:11" x14ac:dyDescent="0.25">
      <c r="A95" s="1">
        <v>3</v>
      </c>
      <c r="B95" s="1">
        <v>4</v>
      </c>
      <c r="C95" s="1"/>
      <c r="D95" s="1"/>
      <c r="E95" s="1"/>
      <c r="F95" s="1"/>
      <c r="G95" s="1"/>
      <c r="H95" s="1"/>
      <c r="I95" s="1"/>
      <c r="J95" s="7" t="s">
        <v>125</v>
      </c>
      <c r="K95" s="5">
        <f>+K96</f>
        <v>0</v>
      </c>
    </row>
    <row r="96" spans="1:11" x14ac:dyDescent="0.25">
      <c r="A96" s="1">
        <v>3</v>
      </c>
      <c r="B96" s="1">
        <v>4</v>
      </c>
      <c r="C96" s="1">
        <v>341</v>
      </c>
      <c r="D96" s="1"/>
      <c r="E96" s="1"/>
      <c r="F96" s="1"/>
      <c r="G96" s="1"/>
      <c r="H96" s="1"/>
      <c r="I96" s="1"/>
      <c r="J96" s="7" t="s">
        <v>126</v>
      </c>
      <c r="K96" s="5">
        <f>+K97+K100+K103</f>
        <v>0</v>
      </c>
    </row>
    <row r="97" spans="1:11" x14ac:dyDescent="0.25">
      <c r="A97" s="1">
        <v>3</v>
      </c>
      <c r="B97" s="1">
        <v>4</v>
      </c>
      <c r="C97" s="1">
        <v>341</v>
      </c>
      <c r="D97" s="1">
        <v>1</v>
      </c>
      <c r="E97" s="1"/>
      <c r="F97" s="1"/>
      <c r="G97" s="1"/>
      <c r="H97" s="1"/>
      <c r="I97" s="1"/>
      <c r="J97" s="7" t="s">
        <v>94</v>
      </c>
      <c r="K97" s="5">
        <f>+K98</f>
        <v>0</v>
      </c>
    </row>
    <row r="98" spans="1:11" x14ac:dyDescent="0.25">
      <c r="A98" s="1">
        <v>3</v>
      </c>
      <c r="B98" s="1">
        <v>4</v>
      </c>
      <c r="C98" s="1">
        <v>341</v>
      </c>
      <c r="D98" s="1">
        <v>1</v>
      </c>
      <c r="E98" s="1">
        <v>1</v>
      </c>
      <c r="F98" s="1"/>
      <c r="G98" s="1"/>
      <c r="H98" s="1"/>
      <c r="I98" s="1"/>
      <c r="J98" s="7" t="s">
        <v>127</v>
      </c>
      <c r="K98" s="5">
        <f>+K99</f>
        <v>0</v>
      </c>
    </row>
    <row r="99" spans="1:11" ht="31.5" customHeight="1" x14ac:dyDescent="0.25">
      <c r="A99" s="1">
        <v>3</v>
      </c>
      <c r="B99" s="1">
        <v>4</v>
      </c>
      <c r="C99" s="1">
        <v>341</v>
      </c>
      <c r="D99" s="1">
        <v>1</v>
      </c>
      <c r="E99" s="1">
        <v>1</v>
      </c>
      <c r="F99" s="1">
        <v>15</v>
      </c>
      <c r="G99" s="3" t="str">
        <f>+G94</f>
        <v>JRE</v>
      </c>
      <c r="H99" s="3">
        <f>+H94</f>
        <v>30</v>
      </c>
      <c r="I99" s="3" t="str">
        <f>+I94</f>
        <v>DER</v>
      </c>
      <c r="J99" s="7" t="str">
        <f>+J94</f>
        <v>DESARROLLO Y REACTIVACIÓN DE PRODUCCIÓN PRIMARIA</v>
      </c>
      <c r="K99" s="5">
        <v>0</v>
      </c>
    </row>
    <row r="100" spans="1:11" x14ac:dyDescent="0.25">
      <c r="A100" s="1">
        <v>3</v>
      </c>
      <c r="B100" s="1">
        <v>4</v>
      </c>
      <c r="C100" s="1">
        <v>341</v>
      </c>
      <c r="D100" s="1">
        <f>+'PPTO ORGANO CONTROL'!D100</f>
        <v>7</v>
      </c>
      <c r="E100" s="1"/>
      <c r="F100" s="1"/>
      <c r="G100" s="1"/>
      <c r="H100" s="1"/>
      <c r="I100" s="1"/>
      <c r="J100" s="7" t="s">
        <v>107</v>
      </c>
      <c r="K100" s="5">
        <f>+K101</f>
        <v>0</v>
      </c>
    </row>
    <row r="101" spans="1:11" x14ac:dyDescent="0.25">
      <c r="A101" s="1">
        <v>3</v>
      </c>
      <c r="B101" s="1">
        <v>4</v>
      </c>
      <c r="C101" s="1">
        <v>341</v>
      </c>
      <c r="D101" s="1">
        <f>+D100</f>
        <v>7</v>
      </c>
      <c r="E101" s="1">
        <v>1</v>
      </c>
      <c r="F101" s="1"/>
      <c r="G101" s="1"/>
      <c r="H101" s="1"/>
      <c r="I101" s="1"/>
      <c r="J101" s="7" t="s">
        <v>127</v>
      </c>
      <c r="K101" s="5">
        <f>+K102</f>
        <v>0</v>
      </c>
    </row>
    <row r="102" spans="1:11" ht="32.25" customHeight="1" x14ac:dyDescent="0.25">
      <c r="A102" s="1">
        <v>3</v>
      </c>
      <c r="B102" s="1">
        <v>4</v>
      </c>
      <c r="C102" s="1">
        <v>341</v>
      </c>
      <c r="D102" s="1">
        <f>+D100</f>
        <v>7</v>
      </c>
      <c r="E102" s="1">
        <v>1</v>
      </c>
      <c r="F102" s="1">
        <v>11</v>
      </c>
      <c r="G102" s="3" t="str">
        <f>+G99</f>
        <v>JRE</v>
      </c>
      <c r="H102" s="3">
        <f>+H99</f>
        <v>30</v>
      </c>
      <c r="I102" s="3" t="str">
        <f>+I99</f>
        <v>DER</v>
      </c>
      <c r="J102" s="7" t="str">
        <f>+J99</f>
        <v>DESARROLLO Y REACTIVACIÓN DE PRODUCCIÓN PRIMARIA</v>
      </c>
      <c r="K102" s="5">
        <v>0</v>
      </c>
    </row>
    <row r="103" spans="1:11" x14ac:dyDescent="0.25">
      <c r="A103" s="1">
        <v>3</v>
      </c>
      <c r="B103" s="1">
        <v>4</v>
      </c>
      <c r="C103" s="1">
        <v>341</v>
      </c>
      <c r="D103" s="1">
        <f>+'PPTO ORGANO CONTROL'!D103</f>
        <v>8</v>
      </c>
      <c r="E103" s="1"/>
      <c r="F103" s="1"/>
      <c r="G103" s="1"/>
      <c r="H103" s="1"/>
      <c r="I103" s="1"/>
      <c r="J103" s="7" t="s">
        <v>108</v>
      </c>
      <c r="K103" s="5">
        <f>+K104</f>
        <v>0</v>
      </c>
    </row>
    <row r="104" spans="1:11" x14ac:dyDescent="0.25">
      <c r="A104" s="1">
        <v>3</v>
      </c>
      <c r="B104" s="1">
        <v>4</v>
      </c>
      <c r="C104" s="1">
        <v>341</v>
      </c>
      <c r="D104" s="1">
        <f>+D103</f>
        <v>8</v>
      </c>
      <c r="E104" s="1">
        <v>1</v>
      </c>
      <c r="F104" s="1"/>
      <c r="G104" s="1"/>
      <c r="H104" s="1"/>
      <c r="I104" s="1"/>
      <c r="J104" s="7" t="s">
        <v>127</v>
      </c>
      <c r="K104" s="5">
        <f>+K105</f>
        <v>0</v>
      </c>
    </row>
    <row r="105" spans="1:11" ht="32.25" customHeight="1" x14ac:dyDescent="0.25">
      <c r="A105" s="1">
        <v>3</v>
      </c>
      <c r="B105" s="1">
        <v>4</v>
      </c>
      <c r="C105" s="1">
        <v>341</v>
      </c>
      <c r="D105" s="1">
        <f>+D103</f>
        <v>8</v>
      </c>
      <c r="E105" s="1">
        <v>1</v>
      </c>
      <c r="F105" s="1">
        <v>15</v>
      </c>
      <c r="G105" s="3" t="str">
        <f>+G102</f>
        <v>JRE</v>
      </c>
      <c r="H105" s="3">
        <f>+H102</f>
        <v>30</v>
      </c>
      <c r="I105" s="3" t="str">
        <f>+I102</f>
        <v>DER</v>
      </c>
      <c r="J105" s="7" t="str">
        <f>+J102</f>
        <v>DESARROLLO Y REACTIVACIÓN DE PRODUCCIÓN PRIMARIA</v>
      </c>
      <c r="K105" s="5">
        <v>0</v>
      </c>
    </row>
    <row r="106" spans="1:11" x14ac:dyDescent="0.25">
      <c r="A106" s="1">
        <v>3</v>
      </c>
      <c r="B106" s="1">
        <v>5</v>
      </c>
      <c r="C106" s="1"/>
      <c r="D106" s="1"/>
      <c r="E106" s="1"/>
      <c r="F106" s="1"/>
      <c r="G106" s="1"/>
      <c r="H106" s="1"/>
      <c r="I106" s="1"/>
      <c r="J106" s="7" t="s">
        <v>128</v>
      </c>
      <c r="K106" s="5">
        <f>+K107+K111</f>
        <v>255000</v>
      </c>
    </row>
    <row r="107" spans="1:11" ht="26.25" x14ac:dyDescent="0.25">
      <c r="A107" s="1">
        <v>3</v>
      </c>
      <c r="B107" s="1">
        <v>5</v>
      </c>
      <c r="C107" s="1">
        <v>353</v>
      </c>
      <c r="D107" s="1"/>
      <c r="E107" s="1"/>
      <c r="F107" s="1"/>
      <c r="G107" s="1"/>
      <c r="H107" s="1"/>
      <c r="I107" s="1"/>
      <c r="J107" s="7" t="s">
        <v>129</v>
      </c>
      <c r="K107" s="5">
        <f>+K108</f>
        <v>0</v>
      </c>
    </row>
    <row r="108" spans="1:11" x14ac:dyDescent="0.25">
      <c r="A108" s="1">
        <v>3</v>
      </c>
      <c r="B108" s="1">
        <v>5</v>
      </c>
      <c r="C108" s="1">
        <v>353</v>
      </c>
      <c r="D108" s="1">
        <f>+D100</f>
        <v>7</v>
      </c>
      <c r="E108" s="1"/>
      <c r="F108" s="1"/>
      <c r="G108" s="1"/>
      <c r="H108" s="1"/>
      <c r="I108" s="1"/>
      <c r="J108" s="7" t="s">
        <v>107</v>
      </c>
      <c r="K108" s="5">
        <f>+K109</f>
        <v>0</v>
      </c>
    </row>
    <row r="109" spans="1:11" x14ac:dyDescent="0.25">
      <c r="A109" s="1">
        <v>3</v>
      </c>
      <c r="B109" s="1">
        <v>5</v>
      </c>
      <c r="C109" s="1">
        <v>353</v>
      </c>
      <c r="D109" s="1">
        <f>+D100</f>
        <v>7</v>
      </c>
      <c r="E109" s="1">
        <v>1</v>
      </c>
      <c r="F109" s="1"/>
      <c r="G109" s="1"/>
      <c r="H109" s="1"/>
      <c r="I109" s="1"/>
      <c r="J109" s="7" t="s">
        <v>130</v>
      </c>
      <c r="K109" s="5">
        <f>+K110</f>
        <v>0</v>
      </c>
    </row>
    <row r="110" spans="1:11" ht="30.75" customHeight="1" x14ac:dyDescent="0.25">
      <c r="A110" s="1">
        <v>3</v>
      </c>
      <c r="B110" s="1">
        <v>5</v>
      </c>
      <c r="C110" s="1">
        <v>353</v>
      </c>
      <c r="D110" s="1">
        <f>+D100</f>
        <v>7</v>
      </c>
      <c r="E110" s="1">
        <v>1</v>
      </c>
      <c r="F110" s="1">
        <v>11</v>
      </c>
      <c r="G110" s="3" t="str">
        <f>+G105</f>
        <v>JRE</v>
      </c>
      <c r="H110" s="3">
        <f>+H105</f>
        <v>30</v>
      </c>
      <c r="I110" s="3" t="str">
        <f>+I105</f>
        <v>DER</v>
      </c>
      <c r="J110" s="7" t="str">
        <f>+J105</f>
        <v>DESARROLLO Y REACTIVACIÓN DE PRODUCCIÓN PRIMARIA</v>
      </c>
      <c r="K110" s="5">
        <v>0</v>
      </c>
    </row>
    <row r="111" spans="1:11" ht="15" customHeight="1" x14ac:dyDescent="0.25">
      <c r="A111" s="1">
        <v>3</v>
      </c>
      <c r="B111" s="1">
        <v>5</v>
      </c>
      <c r="C111" s="1">
        <v>355</v>
      </c>
      <c r="D111" s="1"/>
      <c r="E111" s="1"/>
      <c r="F111" s="1"/>
      <c r="G111" s="3"/>
      <c r="H111" s="3"/>
      <c r="I111" s="3"/>
      <c r="J111" s="7" t="s">
        <v>293</v>
      </c>
      <c r="K111" s="5">
        <f>+K112</f>
        <v>255000</v>
      </c>
    </row>
    <row r="112" spans="1:11" ht="15" customHeight="1" x14ac:dyDescent="0.25">
      <c r="A112" s="1">
        <v>3</v>
      </c>
      <c r="B112" s="1">
        <v>5</v>
      </c>
      <c r="C112" s="1">
        <v>355</v>
      </c>
      <c r="D112" s="1">
        <v>1</v>
      </c>
      <c r="E112" s="1"/>
      <c r="F112" s="1"/>
      <c r="G112" s="1"/>
      <c r="H112" s="1"/>
      <c r="I112" s="1"/>
      <c r="J112" s="7" t="s">
        <v>94</v>
      </c>
      <c r="K112" s="5">
        <f>+K113</f>
        <v>255000</v>
      </c>
    </row>
    <row r="113" spans="1:11" ht="15" customHeight="1" x14ac:dyDescent="0.25">
      <c r="A113" s="1">
        <v>3</v>
      </c>
      <c r="B113" s="1">
        <v>5</v>
      </c>
      <c r="C113" s="1">
        <v>355</v>
      </c>
      <c r="D113" s="1">
        <v>1</v>
      </c>
      <c r="E113" s="1">
        <v>1</v>
      </c>
      <c r="F113" s="1"/>
      <c r="G113" s="3"/>
      <c r="H113" s="3"/>
      <c r="I113" s="3"/>
      <c r="J113" s="7" t="s">
        <v>294</v>
      </c>
      <c r="K113" s="5">
        <f>+K114</f>
        <v>255000</v>
      </c>
    </row>
    <row r="114" spans="1:11" ht="15" customHeight="1" x14ac:dyDescent="0.25">
      <c r="A114" s="1">
        <v>3</v>
      </c>
      <c r="B114" s="1">
        <v>5</v>
      </c>
      <c r="C114" s="1">
        <v>355</v>
      </c>
      <c r="D114" s="1">
        <v>1</v>
      </c>
      <c r="E114" s="1">
        <v>1</v>
      </c>
      <c r="F114" s="1">
        <v>15</v>
      </c>
      <c r="G114" s="3" t="str">
        <f>+G110</f>
        <v>JRE</v>
      </c>
      <c r="H114" s="3">
        <f t="shared" ref="H114:J114" si="0">+H110</f>
        <v>30</v>
      </c>
      <c r="I114" s="3" t="str">
        <f t="shared" si="0"/>
        <v>DER</v>
      </c>
      <c r="J114" s="101" t="str">
        <f t="shared" si="0"/>
        <v>DESARROLLO Y REACTIVACIÓN DE PRODUCCIÓN PRIMARIA</v>
      </c>
      <c r="K114" s="5">
        <v>255000</v>
      </c>
    </row>
    <row r="115" spans="1:11" x14ac:dyDescent="0.25">
      <c r="A115" s="1">
        <v>3</v>
      </c>
      <c r="B115" s="1">
        <v>9</v>
      </c>
      <c r="C115" s="1"/>
      <c r="D115" s="1"/>
      <c r="E115" s="1"/>
      <c r="F115" s="1"/>
      <c r="G115" s="1"/>
      <c r="H115" s="1"/>
      <c r="I115" s="1"/>
      <c r="J115" s="7" t="s">
        <v>131</v>
      </c>
      <c r="K115" s="5">
        <f>+K116</f>
        <v>0</v>
      </c>
    </row>
    <row r="116" spans="1:11" x14ac:dyDescent="0.25">
      <c r="A116" s="1">
        <v>3</v>
      </c>
      <c r="B116" s="1">
        <v>9</v>
      </c>
      <c r="C116" s="1">
        <v>395</v>
      </c>
      <c r="D116" s="1"/>
      <c r="E116" s="1"/>
      <c r="F116" s="1"/>
      <c r="G116" s="1"/>
      <c r="H116" s="1"/>
      <c r="I116" s="1"/>
      <c r="J116" s="7" t="s">
        <v>132</v>
      </c>
      <c r="K116" s="5">
        <f>+K117+K120</f>
        <v>0</v>
      </c>
    </row>
    <row r="117" spans="1:11" x14ac:dyDescent="0.25">
      <c r="A117" s="1">
        <v>3</v>
      </c>
      <c r="B117" s="1">
        <v>9</v>
      </c>
      <c r="C117" s="1">
        <v>395</v>
      </c>
      <c r="D117" s="1">
        <v>1</v>
      </c>
      <c r="E117" s="1"/>
      <c r="F117" s="1"/>
      <c r="G117" s="1"/>
      <c r="H117" s="1"/>
      <c r="I117" s="1"/>
      <c r="J117" s="7" t="s">
        <v>94</v>
      </c>
      <c r="K117" s="5">
        <f>+K118</f>
        <v>0</v>
      </c>
    </row>
    <row r="118" spans="1:11" x14ac:dyDescent="0.25">
      <c r="A118" s="1">
        <v>3</v>
      </c>
      <c r="B118" s="1">
        <v>9</v>
      </c>
      <c r="C118" s="1">
        <v>395</v>
      </c>
      <c r="D118" s="1">
        <v>1</v>
      </c>
      <c r="E118" s="1">
        <v>1</v>
      </c>
      <c r="F118" s="1"/>
      <c r="G118" s="1"/>
      <c r="H118" s="1"/>
      <c r="I118" s="1"/>
      <c r="J118" s="7" t="s">
        <v>133</v>
      </c>
      <c r="K118" s="5">
        <f>+K119</f>
        <v>0</v>
      </c>
    </row>
    <row r="119" spans="1:11" x14ac:dyDescent="0.25">
      <c r="A119" s="1">
        <v>3</v>
      </c>
      <c r="B119" s="1">
        <v>9</v>
      </c>
      <c r="C119" s="1">
        <v>395</v>
      </c>
      <c r="D119" s="1">
        <v>1</v>
      </c>
      <c r="E119" s="1">
        <v>1</v>
      </c>
      <c r="F119" s="1">
        <v>15</v>
      </c>
      <c r="G119" s="3" t="str">
        <f>+G110</f>
        <v>JRE</v>
      </c>
      <c r="H119" s="3">
        <f>+H110</f>
        <v>30</v>
      </c>
      <c r="I119" s="3" t="str">
        <f>+I110</f>
        <v>DER</v>
      </c>
      <c r="J119" s="7" t="str">
        <f>+J110</f>
        <v>DESARROLLO Y REACTIVACIÓN DE PRODUCCIÓN PRIMARIA</v>
      </c>
      <c r="K119" s="5">
        <v>0</v>
      </c>
    </row>
    <row r="120" spans="1:11" x14ac:dyDescent="0.25">
      <c r="A120" s="1">
        <v>3</v>
      </c>
      <c r="B120" s="1">
        <v>9</v>
      </c>
      <c r="C120" s="1">
        <v>395</v>
      </c>
      <c r="D120" s="1">
        <v>1</v>
      </c>
      <c r="E120" s="1">
        <v>2</v>
      </c>
      <c r="F120" s="1"/>
      <c r="G120" s="1"/>
      <c r="H120" s="1"/>
      <c r="I120" s="1"/>
      <c r="J120" s="7" t="s">
        <v>134</v>
      </c>
      <c r="K120" s="5">
        <f>+K121</f>
        <v>0</v>
      </c>
    </row>
    <row r="121" spans="1:11" x14ac:dyDescent="0.25">
      <c r="A121" s="1">
        <v>3</v>
      </c>
      <c r="B121" s="1">
        <v>9</v>
      </c>
      <c r="C121" s="1">
        <v>395</v>
      </c>
      <c r="D121" s="1">
        <v>1</v>
      </c>
      <c r="E121" s="1">
        <v>2</v>
      </c>
      <c r="F121" s="1">
        <v>15</v>
      </c>
      <c r="G121" s="3" t="str">
        <f>+G119</f>
        <v>JRE</v>
      </c>
      <c r="H121" s="3">
        <f>+H119</f>
        <v>30</v>
      </c>
      <c r="I121" s="3" t="str">
        <f>+I119</f>
        <v>DER</v>
      </c>
      <c r="J121" s="7" t="str">
        <f>+J119</f>
        <v>DESARROLLO Y REACTIVACIÓN DE PRODUCCIÓN PRIMARIA</v>
      </c>
      <c r="K121" s="5">
        <v>0</v>
      </c>
    </row>
    <row r="122" spans="1:11" x14ac:dyDescent="0.25">
      <c r="A122" s="1">
        <v>4</v>
      </c>
      <c r="B122" s="1"/>
      <c r="C122" s="1"/>
      <c r="D122" s="1"/>
      <c r="E122" s="1"/>
      <c r="F122" s="1"/>
      <c r="G122" s="1"/>
      <c r="H122" s="1"/>
      <c r="I122" s="1"/>
      <c r="J122" s="7" t="s">
        <v>135</v>
      </c>
      <c r="K122" s="5">
        <f>+K123</f>
        <v>0</v>
      </c>
    </row>
    <row r="123" spans="1:11" x14ac:dyDescent="0.25">
      <c r="A123" s="1">
        <v>4</v>
      </c>
      <c r="B123" s="1">
        <v>3</v>
      </c>
      <c r="C123" s="1"/>
      <c r="D123" s="1"/>
      <c r="E123" s="1"/>
      <c r="F123" s="1"/>
      <c r="G123" s="1"/>
      <c r="H123" s="1"/>
      <c r="I123" s="1"/>
      <c r="J123" s="7" t="s">
        <v>136</v>
      </c>
      <c r="K123" s="5">
        <f>+K124</f>
        <v>0</v>
      </c>
    </row>
    <row r="124" spans="1:11" x14ac:dyDescent="0.25">
      <c r="A124" s="1">
        <v>4</v>
      </c>
      <c r="B124" s="1">
        <v>3</v>
      </c>
      <c r="C124" s="1">
        <v>438</v>
      </c>
      <c r="D124" s="1"/>
      <c r="E124" s="1"/>
      <c r="F124" s="1"/>
      <c r="G124" s="1"/>
      <c r="H124" s="1"/>
      <c r="I124" s="1"/>
      <c r="J124" s="7" t="s">
        <v>137</v>
      </c>
      <c r="K124" s="5">
        <f>+K125</f>
        <v>0</v>
      </c>
    </row>
    <row r="125" spans="1:11" x14ac:dyDescent="0.25">
      <c r="A125" s="1">
        <v>4</v>
      </c>
      <c r="B125" s="1">
        <v>3</v>
      </c>
      <c r="C125" s="1">
        <v>438</v>
      </c>
      <c r="D125" s="1">
        <v>1</v>
      </c>
      <c r="E125" s="1"/>
      <c r="F125" s="1"/>
      <c r="G125" s="1"/>
      <c r="H125" s="1"/>
      <c r="I125" s="1"/>
      <c r="J125" s="7" t="s">
        <v>94</v>
      </c>
      <c r="K125" s="5">
        <f>+K126</f>
        <v>0</v>
      </c>
    </row>
    <row r="126" spans="1:11" x14ac:dyDescent="0.25">
      <c r="A126" s="1">
        <v>4</v>
      </c>
      <c r="B126" s="1">
        <v>3</v>
      </c>
      <c r="C126" s="1">
        <v>438</v>
      </c>
      <c r="D126" s="1">
        <v>1</v>
      </c>
      <c r="E126" s="1">
        <v>1</v>
      </c>
      <c r="F126" s="1"/>
      <c r="G126" s="1"/>
      <c r="H126" s="1"/>
      <c r="I126" s="1"/>
      <c r="J126" s="7" t="s">
        <v>138</v>
      </c>
      <c r="K126" s="5">
        <f>+K127</f>
        <v>0</v>
      </c>
    </row>
    <row r="127" spans="1:11" x14ac:dyDescent="0.25">
      <c r="A127" s="1">
        <v>4</v>
      </c>
      <c r="B127" s="1">
        <v>3</v>
      </c>
      <c r="C127" s="1">
        <v>438</v>
      </c>
      <c r="D127" s="1">
        <v>1</v>
      </c>
      <c r="E127" s="1">
        <v>1</v>
      </c>
      <c r="F127" s="1">
        <v>15</v>
      </c>
      <c r="G127" s="3" t="str">
        <f>+G121</f>
        <v>JRE</v>
      </c>
      <c r="H127" s="3">
        <f>+H121</f>
        <v>30</v>
      </c>
      <c r="I127" s="3" t="str">
        <f>+I121</f>
        <v>DER</v>
      </c>
      <c r="J127" s="7" t="str">
        <f>+J121</f>
        <v>DESARROLLO Y REACTIVACIÓN DE PRODUCCIÓN PRIMARIA</v>
      </c>
      <c r="K127" s="5">
        <v>0</v>
      </c>
    </row>
    <row r="128" spans="1:11" x14ac:dyDescent="0.25">
      <c r="A128" s="1">
        <v>5</v>
      </c>
      <c r="B128" s="1"/>
      <c r="C128" s="1"/>
      <c r="D128" s="1"/>
      <c r="E128" s="1"/>
      <c r="F128" s="1"/>
      <c r="G128" s="3"/>
      <c r="H128" s="3"/>
      <c r="I128" s="3"/>
      <c r="J128" s="7" t="s">
        <v>162</v>
      </c>
      <c r="K128" s="5">
        <f>+K129+K134+K139</f>
        <v>0</v>
      </c>
    </row>
    <row r="129" spans="1:11" x14ac:dyDescent="0.25">
      <c r="A129" s="1">
        <v>5</v>
      </c>
      <c r="B129" s="1">
        <v>1</v>
      </c>
      <c r="C129" s="1"/>
      <c r="D129" s="1"/>
      <c r="E129" s="1"/>
      <c r="F129" s="1"/>
      <c r="G129" s="3"/>
      <c r="H129" s="3"/>
      <c r="I129" s="3"/>
      <c r="J129" s="7" t="s">
        <v>163</v>
      </c>
      <c r="K129" s="5">
        <f>+K130</f>
        <v>0</v>
      </c>
    </row>
    <row r="130" spans="1:11" x14ac:dyDescent="0.25">
      <c r="A130" s="1">
        <v>5</v>
      </c>
      <c r="B130" s="1">
        <v>1</v>
      </c>
      <c r="C130" s="1">
        <v>515</v>
      </c>
      <c r="D130" s="1"/>
      <c r="E130" s="1"/>
      <c r="F130" s="1"/>
      <c r="G130" s="3"/>
      <c r="H130" s="3"/>
      <c r="I130" s="3"/>
      <c r="J130" s="7" t="s">
        <v>164</v>
      </c>
      <c r="K130" s="5">
        <f>+K131</f>
        <v>0</v>
      </c>
    </row>
    <row r="131" spans="1:11" x14ac:dyDescent="0.25">
      <c r="A131" s="1">
        <v>5</v>
      </c>
      <c r="B131" s="1">
        <v>1</v>
      </c>
      <c r="C131" s="1">
        <v>515</v>
      </c>
      <c r="D131" s="1">
        <v>3</v>
      </c>
      <c r="E131" s="1"/>
      <c r="F131" s="1"/>
      <c r="G131" s="3"/>
      <c r="H131" s="3"/>
      <c r="I131" s="3"/>
      <c r="J131" s="7" t="s">
        <v>165</v>
      </c>
      <c r="K131" s="5">
        <f>+K132</f>
        <v>0</v>
      </c>
    </row>
    <row r="132" spans="1:11" x14ac:dyDescent="0.25">
      <c r="A132" s="1">
        <v>5</v>
      </c>
      <c r="B132" s="1">
        <v>1</v>
      </c>
      <c r="C132" s="1">
        <v>515</v>
      </c>
      <c r="D132" s="1">
        <v>3</v>
      </c>
      <c r="E132" s="1">
        <v>1</v>
      </c>
      <c r="F132" s="1"/>
      <c r="G132" s="3"/>
      <c r="H132" s="3"/>
      <c r="I132" s="3"/>
      <c r="J132" s="7" t="s">
        <v>166</v>
      </c>
      <c r="K132" s="5">
        <f>+K133</f>
        <v>0</v>
      </c>
    </row>
    <row r="133" spans="1:11" x14ac:dyDescent="0.25">
      <c r="A133" s="1">
        <v>5</v>
      </c>
      <c r="B133" s="1">
        <v>1</v>
      </c>
      <c r="C133" s="1">
        <v>515</v>
      </c>
      <c r="D133" s="1">
        <v>3</v>
      </c>
      <c r="E133" s="1">
        <v>1</v>
      </c>
      <c r="F133" s="1">
        <v>25</v>
      </c>
      <c r="G133" s="3" t="str">
        <f>+G127</f>
        <v>JRE</v>
      </c>
      <c r="H133" s="3">
        <f>+H127</f>
        <v>30</v>
      </c>
      <c r="I133" s="3" t="str">
        <f>+I127</f>
        <v>DER</v>
      </c>
      <c r="J133" s="7" t="str">
        <f>+J127</f>
        <v>DESARROLLO Y REACTIVACIÓN DE PRODUCCIÓN PRIMARIA</v>
      </c>
      <c r="K133" s="5"/>
    </row>
    <row r="134" spans="1:11" x14ac:dyDescent="0.25">
      <c r="A134" s="1">
        <v>5</v>
      </c>
      <c r="B134" s="1">
        <v>4</v>
      </c>
      <c r="C134" s="1"/>
      <c r="D134" s="1"/>
      <c r="E134" s="1"/>
      <c r="F134" s="1"/>
      <c r="G134" s="3"/>
      <c r="H134" s="3"/>
      <c r="I134" s="3"/>
      <c r="J134" s="7" t="s">
        <v>168</v>
      </c>
      <c r="K134" s="5">
        <f>+K135</f>
        <v>0</v>
      </c>
    </row>
    <row r="135" spans="1:11" x14ac:dyDescent="0.25">
      <c r="A135" s="1">
        <v>5</v>
      </c>
      <c r="B135" s="1">
        <v>4</v>
      </c>
      <c r="C135" s="1">
        <v>541</v>
      </c>
      <c r="D135" s="1"/>
      <c r="E135" s="1"/>
      <c r="F135" s="1"/>
      <c r="G135" s="3"/>
      <c r="H135" s="3"/>
      <c r="I135" s="3"/>
      <c r="J135" s="7" t="s">
        <v>169</v>
      </c>
      <c r="K135" s="5">
        <f>+K136</f>
        <v>0</v>
      </c>
    </row>
    <row r="136" spans="1:11" x14ac:dyDescent="0.25">
      <c r="A136" s="1">
        <v>5</v>
      </c>
      <c r="B136" s="1">
        <v>4</v>
      </c>
      <c r="C136" s="1">
        <v>541</v>
      </c>
      <c r="D136" s="1">
        <v>3</v>
      </c>
      <c r="E136" s="1"/>
      <c r="F136" s="1"/>
      <c r="G136" s="3"/>
      <c r="H136" s="3"/>
      <c r="I136" s="3"/>
      <c r="J136" s="7" t="s">
        <v>165</v>
      </c>
      <c r="K136" s="5">
        <f>+K137</f>
        <v>0</v>
      </c>
    </row>
    <row r="137" spans="1:11" x14ac:dyDescent="0.25">
      <c r="A137" s="1">
        <v>5</v>
      </c>
      <c r="B137" s="1">
        <v>4</v>
      </c>
      <c r="C137" s="1">
        <v>541</v>
      </c>
      <c r="D137" s="1">
        <v>3</v>
      </c>
      <c r="E137" s="1">
        <v>1</v>
      </c>
      <c r="F137" s="1"/>
      <c r="G137" s="3"/>
      <c r="H137" s="3"/>
      <c r="I137" s="3"/>
      <c r="J137" s="7" t="s">
        <v>169</v>
      </c>
      <c r="K137" s="5">
        <f>+K138</f>
        <v>0</v>
      </c>
    </row>
    <row r="138" spans="1:11" x14ac:dyDescent="0.25">
      <c r="A138" s="1">
        <v>5</v>
      </c>
      <c r="B138" s="1">
        <v>4</v>
      </c>
      <c r="C138" s="1">
        <v>541</v>
      </c>
      <c r="D138" s="1">
        <v>3</v>
      </c>
      <c r="E138" s="1">
        <v>1</v>
      </c>
      <c r="F138" s="1">
        <v>25</v>
      </c>
      <c r="G138" s="3" t="str">
        <f>+G133</f>
        <v>JRE</v>
      </c>
      <c r="H138" s="3">
        <f>+H133</f>
        <v>30</v>
      </c>
      <c r="I138" s="3" t="str">
        <f>+I133</f>
        <v>DER</v>
      </c>
      <c r="J138" s="7" t="str">
        <f>+J133</f>
        <v>DESARROLLO Y REACTIVACIÓN DE PRODUCCIÓN PRIMARIA</v>
      </c>
      <c r="K138" s="5">
        <v>0</v>
      </c>
    </row>
    <row r="139" spans="1:11" x14ac:dyDescent="0.25">
      <c r="A139" s="1">
        <v>5</v>
      </c>
      <c r="B139" s="1">
        <v>6</v>
      </c>
      <c r="C139" s="1"/>
      <c r="D139" s="1"/>
      <c r="E139" s="1"/>
      <c r="F139" s="1"/>
      <c r="G139" s="3"/>
      <c r="H139" s="3"/>
      <c r="I139" s="3"/>
      <c r="J139" s="7" t="s">
        <v>171</v>
      </c>
      <c r="K139" s="5">
        <f>+K140</f>
        <v>0</v>
      </c>
    </row>
    <row r="140" spans="1:11" x14ac:dyDescent="0.25">
      <c r="A140" s="1">
        <v>5</v>
      </c>
      <c r="B140" s="1">
        <v>6</v>
      </c>
      <c r="C140" s="1">
        <v>565</v>
      </c>
      <c r="D140" s="1"/>
      <c r="E140" s="1"/>
      <c r="F140" s="1"/>
      <c r="G140" s="3"/>
      <c r="H140" s="3"/>
      <c r="I140" s="3"/>
      <c r="J140" s="7" t="s">
        <v>172</v>
      </c>
      <c r="K140" s="5">
        <f>+K141</f>
        <v>0</v>
      </c>
    </row>
    <row r="141" spans="1:11" x14ac:dyDescent="0.25">
      <c r="A141" s="1">
        <v>5</v>
      </c>
      <c r="B141" s="1">
        <v>6</v>
      </c>
      <c r="C141" s="1">
        <v>565</v>
      </c>
      <c r="D141" s="1">
        <v>3</v>
      </c>
      <c r="E141" s="1"/>
      <c r="F141" s="1"/>
      <c r="G141" s="3"/>
      <c r="H141" s="3"/>
      <c r="I141" s="3"/>
      <c r="J141" s="7" t="s">
        <v>165</v>
      </c>
      <c r="K141" s="5">
        <f>+K142</f>
        <v>0</v>
      </c>
    </row>
    <row r="142" spans="1:11" x14ac:dyDescent="0.25">
      <c r="A142" s="1">
        <v>5</v>
      </c>
      <c r="B142" s="1">
        <v>6</v>
      </c>
      <c r="C142" s="1">
        <v>565</v>
      </c>
      <c r="D142" s="1">
        <v>3</v>
      </c>
      <c r="E142" s="1">
        <v>1</v>
      </c>
      <c r="F142" s="1"/>
      <c r="G142" s="3"/>
      <c r="H142" s="3"/>
      <c r="I142" s="3"/>
      <c r="J142" s="7" t="s">
        <v>172</v>
      </c>
      <c r="K142" s="5">
        <f>+K143</f>
        <v>0</v>
      </c>
    </row>
    <row r="143" spans="1:11" x14ac:dyDescent="0.25">
      <c r="A143" s="1">
        <v>5</v>
      </c>
      <c r="B143" s="1">
        <v>6</v>
      </c>
      <c r="C143" s="1">
        <v>565</v>
      </c>
      <c r="D143" s="1">
        <v>3</v>
      </c>
      <c r="E143" s="1">
        <v>1</v>
      </c>
      <c r="F143" s="1">
        <v>25</v>
      </c>
      <c r="G143" s="3" t="str">
        <f>+G138</f>
        <v>JRE</v>
      </c>
      <c r="H143" s="3">
        <f>+H138</f>
        <v>30</v>
      </c>
      <c r="I143" s="3" t="str">
        <f>+I138</f>
        <v>DER</v>
      </c>
      <c r="J143" s="7" t="str">
        <f>+J138</f>
        <v>DESARROLLO Y REACTIVACIÓN DE PRODUCCIÓN PRIMARIA</v>
      </c>
      <c r="K143" s="5"/>
    </row>
    <row r="144" spans="1:11" x14ac:dyDescent="0.25">
      <c r="A144" s="1">
        <v>6</v>
      </c>
      <c r="B144" s="1"/>
      <c r="C144" s="1"/>
      <c r="D144" s="1"/>
      <c r="E144" s="1"/>
      <c r="F144" s="1"/>
      <c r="G144" s="3"/>
      <c r="H144" s="3"/>
      <c r="I144" s="3"/>
      <c r="J144" s="7" t="s">
        <v>143</v>
      </c>
      <c r="K144" s="5"/>
    </row>
    <row r="145" spans="1:11" x14ac:dyDescent="0.25">
      <c r="A145" s="1">
        <v>6</v>
      </c>
      <c r="B145" s="1">
        <v>1</v>
      </c>
      <c r="C145" s="1"/>
      <c r="D145" s="1"/>
      <c r="E145" s="1"/>
      <c r="F145" s="1"/>
      <c r="G145" s="3"/>
      <c r="H145" s="3"/>
      <c r="I145" s="3"/>
      <c r="J145" s="7" t="s">
        <v>144</v>
      </c>
      <c r="K145" s="5"/>
    </row>
    <row r="146" spans="1:11" x14ac:dyDescent="0.25">
      <c r="A146" s="1">
        <v>6</v>
      </c>
      <c r="B146" s="1">
        <v>1</v>
      </c>
      <c r="C146" s="1">
        <v>612</v>
      </c>
      <c r="D146" s="1"/>
      <c r="E146" s="1"/>
      <c r="F146" s="1"/>
      <c r="G146" s="3"/>
      <c r="H146" s="3"/>
      <c r="I146" s="3"/>
      <c r="J146" s="7" t="s">
        <v>145</v>
      </c>
      <c r="K146" s="5"/>
    </row>
    <row r="147" spans="1:11" x14ac:dyDescent="0.25">
      <c r="A147" s="1">
        <v>6</v>
      </c>
      <c r="B147" s="1">
        <v>1</v>
      </c>
      <c r="C147" s="1">
        <v>612</v>
      </c>
      <c r="D147" s="1">
        <v>2</v>
      </c>
      <c r="E147" s="1"/>
      <c r="F147" s="1"/>
      <c r="G147" s="3"/>
      <c r="H147" s="3"/>
      <c r="I147" s="3"/>
      <c r="J147" s="7" t="s">
        <v>146</v>
      </c>
      <c r="K147" s="5"/>
    </row>
    <row r="148" spans="1:11" x14ac:dyDescent="0.25">
      <c r="A148" s="1">
        <v>6</v>
      </c>
      <c r="B148" s="1">
        <v>1</v>
      </c>
      <c r="C148" s="1">
        <v>612</v>
      </c>
      <c r="D148" s="1">
        <v>2</v>
      </c>
      <c r="E148" s="1">
        <v>1</v>
      </c>
      <c r="F148" s="1"/>
      <c r="G148" s="3"/>
      <c r="H148" s="3"/>
      <c r="I148" s="3"/>
      <c r="J148" s="7" t="s">
        <v>147</v>
      </c>
      <c r="K148" s="5"/>
    </row>
    <row r="149" spans="1:11" x14ac:dyDescent="0.25">
      <c r="A149" s="1">
        <v>6</v>
      </c>
      <c r="B149" s="1">
        <v>1</v>
      </c>
      <c r="C149" s="1">
        <v>612</v>
      </c>
      <c r="D149" s="1">
        <v>2</v>
      </c>
      <c r="E149" s="1">
        <v>1</v>
      </c>
      <c r="F149" s="1">
        <v>25</v>
      </c>
      <c r="G149" s="3"/>
      <c r="H149" s="3"/>
      <c r="I149" s="3"/>
      <c r="J149" s="7" t="s">
        <v>148</v>
      </c>
      <c r="K149" s="5"/>
    </row>
    <row r="150" spans="1:11" x14ac:dyDescent="0.25">
      <c r="A150" s="1">
        <v>6</v>
      </c>
      <c r="B150" s="1">
        <v>1</v>
      </c>
      <c r="C150" s="1">
        <v>612</v>
      </c>
      <c r="D150" s="1">
        <v>2</v>
      </c>
      <c r="E150" s="1">
        <v>1</v>
      </c>
      <c r="F150" s="1"/>
      <c r="G150" s="3"/>
      <c r="H150" s="3"/>
      <c r="I150" s="3"/>
      <c r="J150" s="7" t="s">
        <v>149</v>
      </c>
      <c r="K150" s="5"/>
    </row>
    <row r="151" spans="1:11" x14ac:dyDescent="0.25">
      <c r="A151" s="1">
        <v>6</v>
      </c>
      <c r="B151" s="1">
        <v>1</v>
      </c>
      <c r="C151" s="1">
        <v>612</v>
      </c>
      <c r="D151" s="1">
        <v>2</v>
      </c>
      <c r="E151" s="1">
        <v>1</v>
      </c>
      <c r="F151" s="1"/>
      <c r="G151" s="3"/>
      <c r="H151" s="3"/>
      <c r="I151" s="3"/>
      <c r="J151" s="7" t="s">
        <v>150</v>
      </c>
      <c r="K151" s="5"/>
    </row>
    <row r="152" spans="1:11" x14ac:dyDescent="0.25">
      <c r="A152" s="1">
        <v>6</v>
      </c>
      <c r="B152" s="1">
        <v>1</v>
      </c>
      <c r="C152" s="1">
        <v>612</v>
      </c>
      <c r="D152" s="1">
        <v>2</v>
      </c>
      <c r="E152" s="1">
        <v>1</v>
      </c>
      <c r="F152" s="1"/>
      <c r="G152" s="3"/>
      <c r="H152" s="3"/>
      <c r="I152" s="3"/>
      <c r="J152" s="7" t="s">
        <v>151</v>
      </c>
      <c r="K152" s="5"/>
    </row>
    <row r="153" spans="1:11" x14ac:dyDescent="0.25">
      <c r="A153" s="1">
        <v>6</v>
      </c>
      <c r="B153" s="1">
        <v>1</v>
      </c>
      <c r="C153" s="1">
        <v>612</v>
      </c>
      <c r="D153" s="1">
        <v>2</v>
      </c>
      <c r="E153" s="1">
        <v>1</v>
      </c>
      <c r="F153" s="1"/>
      <c r="G153" s="3"/>
      <c r="H153" s="3"/>
      <c r="I153" s="3"/>
      <c r="J153" s="7" t="s">
        <v>152</v>
      </c>
      <c r="K153" s="5"/>
    </row>
    <row r="154" spans="1:11" x14ac:dyDescent="0.25">
      <c r="A154" s="1">
        <v>6</v>
      </c>
      <c r="B154" s="1">
        <v>1</v>
      </c>
      <c r="C154" s="1">
        <v>612</v>
      </c>
      <c r="D154" s="1">
        <v>2</v>
      </c>
      <c r="E154" s="1">
        <v>1</v>
      </c>
      <c r="F154" s="1"/>
      <c r="G154" s="3"/>
      <c r="H154" s="3"/>
      <c r="I154" s="3"/>
      <c r="J154" s="7" t="s">
        <v>153</v>
      </c>
      <c r="K154" s="5"/>
    </row>
    <row r="155" spans="1:11" x14ac:dyDescent="0.25">
      <c r="A155" s="1">
        <v>6</v>
      </c>
      <c r="B155" s="1">
        <v>1</v>
      </c>
      <c r="C155" s="1">
        <v>612</v>
      </c>
      <c r="D155" s="1">
        <v>2</v>
      </c>
      <c r="E155" s="1">
        <v>1</v>
      </c>
      <c r="F155" s="1"/>
      <c r="G155" s="3"/>
      <c r="H155" s="3"/>
      <c r="I155" s="3"/>
      <c r="J155" s="7" t="s">
        <v>154</v>
      </c>
      <c r="K155" s="5"/>
    </row>
    <row r="156" spans="1:11" x14ac:dyDescent="0.25">
      <c r="A156" s="1">
        <v>6</v>
      </c>
      <c r="B156" s="1">
        <v>1</v>
      </c>
      <c r="C156" s="1">
        <v>612</v>
      </c>
      <c r="D156" s="1">
        <v>2</v>
      </c>
      <c r="E156" s="1">
        <v>1</v>
      </c>
      <c r="F156" s="1">
        <v>25</v>
      </c>
      <c r="G156" s="3"/>
      <c r="H156" s="3"/>
      <c r="I156" s="3"/>
      <c r="J156" s="7" t="s">
        <v>148</v>
      </c>
      <c r="K156" s="5"/>
    </row>
    <row r="157" spans="1:11" x14ac:dyDescent="0.25">
      <c r="A157" s="1">
        <v>6</v>
      </c>
      <c r="B157" s="1">
        <v>1</v>
      </c>
      <c r="C157" s="1">
        <v>612</v>
      </c>
      <c r="D157" s="1">
        <v>2</v>
      </c>
      <c r="E157" s="1">
        <v>1</v>
      </c>
      <c r="F157" s="1"/>
      <c r="G157" s="3"/>
      <c r="H157" s="3"/>
      <c r="I157" s="3"/>
      <c r="J157" s="7" t="s">
        <v>155</v>
      </c>
      <c r="K157" s="5"/>
    </row>
    <row r="158" spans="1:11" x14ac:dyDescent="0.25">
      <c r="A158" s="1">
        <v>6</v>
      </c>
      <c r="B158" s="1">
        <v>1</v>
      </c>
      <c r="C158" s="1">
        <v>612</v>
      </c>
      <c r="D158" s="1">
        <v>2</v>
      </c>
      <c r="E158" s="1">
        <v>1</v>
      </c>
      <c r="F158" s="1">
        <v>25</v>
      </c>
      <c r="G158" s="3"/>
      <c r="H158" s="3"/>
      <c r="I158" s="3"/>
      <c r="J158" s="7" t="s">
        <v>148</v>
      </c>
      <c r="K158" s="5"/>
    </row>
    <row r="159" spans="1:11" x14ac:dyDescent="0.25">
      <c r="A159" s="1">
        <v>6</v>
      </c>
      <c r="B159" s="1">
        <v>1</v>
      </c>
      <c r="C159" s="1">
        <v>612</v>
      </c>
      <c r="D159" s="1">
        <v>2</v>
      </c>
      <c r="E159" s="1">
        <v>1</v>
      </c>
      <c r="F159" s="1"/>
      <c r="G159" s="3"/>
      <c r="H159" s="3"/>
      <c r="I159" s="3"/>
      <c r="J159" s="7" t="s">
        <v>156</v>
      </c>
      <c r="K159" s="5"/>
    </row>
    <row r="160" spans="1:11" x14ac:dyDescent="0.25">
      <c r="A160" s="1">
        <v>6</v>
      </c>
      <c r="B160" s="1">
        <v>1</v>
      </c>
      <c r="C160" s="1">
        <v>612</v>
      </c>
      <c r="D160" s="1">
        <v>2</v>
      </c>
      <c r="E160" s="1">
        <v>1</v>
      </c>
      <c r="F160" s="1">
        <v>25</v>
      </c>
      <c r="G160" s="3"/>
      <c r="H160" s="3"/>
      <c r="I160" s="3"/>
      <c r="J160" s="7" t="s">
        <v>148</v>
      </c>
      <c r="K160" s="5"/>
    </row>
    <row r="161" spans="1:11" x14ac:dyDescent="0.25">
      <c r="A161" s="1">
        <v>6</v>
      </c>
      <c r="B161" s="1">
        <v>1</v>
      </c>
      <c r="C161" s="1">
        <v>612</v>
      </c>
      <c r="D161" s="1">
        <v>2</v>
      </c>
      <c r="E161" s="1">
        <v>1</v>
      </c>
      <c r="F161" s="1"/>
      <c r="G161" s="3"/>
      <c r="H161" s="3"/>
      <c r="I161" s="3"/>
      <c r="J161" s="7" t="s">
        <v>157</v>
      </c>
      <c r="K161" s="5"/>
    </row>
    <row r="162" spans="1:11" x14ac:dyDescent="0.25">
      <c r="A162" s="1">
        <v>6</v>
      </c>
      <c r="B162" s="1">
        <v>1</v>
      </c>
      <c r="C162" s="1">
        <v>612</v>
      </c>
      <c r="D162" s="1">
        <v>2</v>
      </c>
      <c r="E162" s="1">
        <v>1</v>
      </c>
      <c r="F162" s="1">
        <v>25</v>
      </c>
      <c r="G162" s="3"/>
      <c r="H162" s="3"/>
      <c r="I162" s="3"/>
      <c r="J162" s="7" t="s">
        <v>148</v>
      </c>
      <c r="K162" s="5"/>
    </row>
    <row r="163" spans="1:11" x14ac:dyDescent="0.25">
      <c r="A163" s="1">
        <v>6</v>
      </c>
      <c r="B163" s="1">
        <v>1</v>
      </c>
      <c r="C163" s="1">
        <v>612</v>
      </c>
      <c r="D163" s="1">
        <v>2</v>
      </c>
      <c r="E163" s="1">
        <v>2</v>
      </c>
      <c r="F163" s="1"/>
      <c r="G163" s="3"/>
      <c r="H163" s="3"/>
      <c r="I163" s="3"/>
      <c r="J163" s="7" t="s">
        <v>158</v>
      </c>
      <c r="K163" s="5"/>
    </row>
    <row r="164" spans="1:11" x14ac:dyDescent="0.25">
      <c r="A164" s="1">
        <v>6</v>
      </c>
      <c r="B164" s="1">
        <v>1</v>
      </c>
      <c r="C164" s="1">
        <v>612</v>
      </c>
      <c r="D164" s="1">
        <v>2</v>
      </c>
      <c r="E164" s="1">
        <v>2</v>
      </c>
      <c r="F164" s="1"/>
      <c r="G164" s="3"/>
      <c r="H164" s="3"/>
      <c r="I164" s="3"/>
      <c r="J164" s="7" t="s">
        <v>159</v>
      </c>
      <c r="K164" s="5"/>
    </row>
    <row r="165" spans="1:11" x14ac:dyDescent="0.25">
      <c r="A165" s="1">
        <v>6</v>
      </c>
      <c r="B165" s="1">
        <v>1</v>
      </c>
      <c r="C165" s="1">
        <v>612</v>
      </c>
      <c r="D165" s="1">
        <v>2</v>
      </c>
      <c r="E165" s="1">
        <v>2</v>
      </c>
      <c r="F165" s="1">
        <v>25</v>
      </c>
      <c r="G165" s="3"/>
      <c r="H165" s="3"/>
      <c r="I165" s="3"/>
      <c r="J165" s="7" t="s">
        <v>160</v>
      </c>
      <c r="K165" s="5"/>
    </row>
    <row r="166" spans="1:11" x14ac:dyDescent="0.25">
      <c r="A166" s="1">
        <v>6</v>
      </c>
      <c r="B166" s="1">
        <v>1</v>
      </c>
      <c r="C166" s="1">
        <v>614</v>
      </c>
      <c r="D166" s="1"/>
      <c r="E166" s="1"/>
      <c r="F166" s="1"/>
      <c r="G166" s="3"/>
      <c r="H166" s="3"/>
      <c r="I166" s="3"/>
      <c r="J166" s="7" t="s">
        <v>161</v>
      </c>
      <c r="K166" s="5"/>
    </row>
    <row r="167" spans="1:11" x14ac:dyDescent="0.25">
      <c r="A167" s="1">
        <v>6</v>
      </c>
      <c r="B167" s="1">
        <v>1</v>
      </c>
      <c r="C167" s="1">
        <v>614</v>
      </c>
      <c r="D167" s="1">
        <v>2</v>
      </c>
      <c r="E167" s="1"/>
      <c r="F167" s="1"/>
      <c r="G167" s="3"/>
      <c r="H167" s="3"/>
      <c r="I167" s="3"/>
      <c r="J167" s="7" t="s">
        <v>146</v>
      </c>
      <c r="K167" s="5"/>
    </row>
    <row r="168" spans="1:11" x14ac:dyDescent="0.25">
      <c r="A168" s="1">
        <v>6</v>
      </c>
      <c r="B168" s="1">
        <v>1</v>
      </c>
      <c r="C168" s="1">
        <v>614</v>
      </c>
      <c r="D168" s="1">
        <v>2</v>
      </c>
      <c r="E168" s="1">
        <v>1</v>
      </c>
      <c r="F168" s="1"/>
      <c r="G168" s="3"/>
      <c r="H168" s="3"/>
      <c r="I168" s="3"/>
      <c r="J168" s="7" t="s">
        <v>174</v>
      </c>
      <c r="K168" s="5"/>
    </row>
    <row r="169" spans="1:11" x14ac:dyDescent="0.25">
      <c r="A169" s="1">
        <v>6</v>
      </c>
      <c r="B169" s="1">
        <v>1</v>
      </c>
      <c r="C169" s="1">
        <v>614</v>
      </c>
      <c r="D169" s="1">
        <v>2</v>
      </c>
      <c r="E169" s="1">
        <v>1</v>
      </c>
      <c r="F169" s="1"/>
      <c r="G169" s="3"/>
      <c r="H169" s="3"/>
      <c r="I169" s="3"/>
      <c r="J169" s="7" t="s">
        <v>175</v>
      </c>
      <c r="K169" s="5"/>
    </row>
    <row r="170" spans="1:11" x14ac:dyDescent="0.25">
      <c r="A170" s="1">
        <v>6</v>
      </c>
      <c r="B170" s="1">
        <v>1</v>
      </c>
      <c r="C170" s="1">
        <v>614</v>
      </c>
      <c r="D170" s="1">
        <v>2</v>
      </c>
      <c r="E170" s="1">
        <v>1</v>
      </c>
      <c r="F170" s="1">
        <v>25</v>
      </c>
      <c r="G170" s="3"/>
      <c r="H170" s="3"/>
      <c r="I170" s="3"/>
      <c r="J170" s="7" t="s">
        <v>176</v>
      </c>
      <c r="K170" s="5"/>
    </row>
    <row r="171" spans="1:11" x14ac:dyDescent="0.25">
      <c r="A171" s="1">
        <v>6</v>
      </c>
      <c r="B171" s="1">
        <v>1</v>
      </c>
      <c r="C171" s="1">
        <v>614</v>
      </c>
      <c r="D171" s="1">
        <v>2</v>
      </c>
      <c r="E171" s="1">
        <v>2</v>
      </c>
      <c r="F171" s="1"/>
      <c r="G171" s="3"/>
      <c r="H171" s="3"/>
      <c r="I171" s="3"/>
      <c r="J171" s="7" t="s">
        <v>177</v>
      </c>
      <c r="K171" s="5"/>
    </row>
    <row r="172" spans="1:11" x14ac:dyDescent="0.25">
      <c r="A172" s="1">
        <v>6</v>
      </c>
      <c r="B172" s="1">
        <v>1</v>
      </c>
      <c r="C172" s="1">
        <v>614</v>
      </c>
      <c r="D172" s="1">
        <v>2</v>
      </c>
      <c r="E172" s="1">
        <v>2</v>
      </c>
      <c r="F172" s="1">
        <v>25</v>
      </c>
      <c r="G172" s="3"/>
      <c r="H172" s="3"/>
      <c r="I172" s="3"/>
      <c r="J172" s="7" t="s">
        <v>178</v>
      </c>
      <c r="K172" s="5"/>
    </row>
    <row r="173" spans="1:11" x14ac:dyDescent="0.25">
      <c r="A173" s="1">
        <v>6</v>
      </c>
      <c r="B173" s="1">
        <v>1</v>
      </c>
      <c r="C173" s="1">
        <v>614</v>
      </c>
      <c r="D173" s="1">
        <v>2</v>
      </c>
      <c r="E173" s="1">
        <v>2</v>
      </c>
      <c r="F173" s="1"/>
      <c r="G173" s="3"/>
      <c r="H173" s="3"/>
      <c r="I173" s="3"/>
      <c r="J173" s="7" t="s">
        <v>179</v>
      </c>
      <c r="K173" s="5"/>
    </row>
    <row r="174" spans="1:11" x14ac:dyDescent="0.25">
      <c r="A174" s="1">
        <v>6</v>
      </c>
      <c r="B174" s="1">
        <v>1</v>
      </c>
      <c r="C174" s="1">
        <v>614</v>
      </c>
      <c r="D174" s="1">
        <v>2</v>
      </c>
      <c r="E174" s="1">
        <v>2</v>
      </c>
      <c r="F174" s="1">
        <v>25</v>
      </c>
      <c r="G174" s="3"/>
      <c r="H174" s="3"/>
      <c r="I174" s="3"/>
      <c r="J174" s="7" t="s">
        <v>178</v>
      </c>
      <c r="K174" s="5"/>
    </row>
    <row r="175" spans="1:11" x14ac:dyDescent="0.25">
      <c r="A175" s="1">
        <v>6</v>
      </c>
      <c r="B175" s="1">
        <v>1</v>
      </c>
      <c r="C175" s="1">
        <v>614</v>
      </c>
      <c r="D175" s="1">
        <v>2</v>
      </c>
      <c r="E175" s="1">
        <v>2</v>
      </c>
      <c r="F175" s="1"/>
      <c r="G175" s="3"/>
      <c r="H175" s="3"/>
      <c r="I175" s="3"/>
      <c r="J175" s="7" t="s">
        <v>180</v>
      </c>
      <c r="K175" s="5"/>
    </row>
    <row r="176" spans="1:11" x14ac:dyDescent="0.25">
      <c r="A176" s="1">
        <v>6</v>
      </c>
      <c r="B176" s="1">
        <v>1</v>
      </c>
      <c r="C176" s="1">
        <v>614</v>
      </c>
      <c r="D176" s="1">
        <v>2</v>
      </c>
      <c r="E176" s="1">
        <v>2</v>
      </c>
      <c r="F176" s="1">
        <v>25</v>
      </c>
      <c r="G176" s="3"/>
      <c r="H176" s="3"/>
      <c r="I176" s="3"/>
      <c r="J176" s="7" t="s">
        <v>178</v>
      </c>
      <c r="K176" s="5"/>
    </row>
  </sheetData>
  <mergeCells count="5">
    <mergeCell ref="A1:K1"/>
    <mergeCell ref="A2:K2"/>
    <mergeCell ref="A3:K3"/>
    <mergeCell ref="G6:I6"/>
    <mergeCell ref="A5:J5"/>
  </mergeCells>
  <pageMargins left="0.39370078740157483" right="0.35433070866141736" top="0.47244094488188981" bottom="0.59055118110236227" header="0.31496062992125984" footer="0.31496062992125984"/>
  <pageSetup orientation="landscape" r:id="rId1"/>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46B78-44DE-43D9-B802-15DA99C456A0}">
  <sheetPr>
    <tabColor theme="9" tint="0.39997558519241921"/>
    <pageSetUpPr fitToPage="1"/>
  </sheetPr>
  <dimension ref="A1:M28"/>
  <sheetViews>
    <sheetView view="pageLayout" topLeftCell="A7" zoomScaleNormal="100" workbookViewId="0">
      <selection activeCell="H33" sqref="H33"/>
    </sheetView>
  </sheetViews>
  <sheetFormatPr baseColWidth="10" defaultRowHeight="15" x14ac:dyDescent="0.25"/>
  <cols>
    <col min="1" max="1" width="24.7109375" customWidth="1"/>
    <col min="2" max="3" width="9.7109375" customWidth="1"/>
    <col min="4" max="4" width="5.140625" customWidth="1"/>
    <col min="5" max="5" width="14.28515625" customWidth="1"/>
    <col min="6" max="6" width="11.140625" customWidth="1"/>
    <col min="7" max="7" width="9.7109375" customWidth="1"/>
    <col min="8" max="8" width="14.28515625" customWidth="1"/>
    <col min="9" max="9" width="12.28515625" customWidth="1"/>
    <col min="10" max="10" width="10.140625" customWidth="1"/>
    <col min="11" max="11" width="14.28515625" customWidth="1"/>
    <col min="12" max="12" width="12.7109375" customWidth="1"/>
    <col min="13" max="13" width="14.28515625" customWidth="1"/>
  </cols>
  <sheetData>
    <row r="1" spans="1:13" x14ac:dyDescent="0.25">
      <c r="A1" s="347" t="str">
        <f>+'PLANT. OBRAS PUB.'!A1</f>
        <v>MUNICIPIO DE JUAN R. ESCUDERO, GRO.</v>
      </c>
      <c r="B1" s="347"/>
      <c r="C1" s="347"/>
      <c r="D1" s="347"/>
      <c r="E1" s="347"/>
      <c r="F1" s="347"/>
      <c r="G1" s="347"/>
      <c r="H1" s="347"/>
      <c r="I1" s="347"/>
      <c r="J1" s="347"/>
      <c r="K1" s="347"/>
      <c r="L1" s="347"/>
      <c r="M1" s="347"/>
    </row>
    <row r="2" spans="1:13" x14ac:dyDescent="0.25">
      <c r="A2" s="347" t="str">
        <f>+'PLANT. OBRAS PUB.'!A2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23</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22</v>
      </c>
      <c r="B9" s="2">
        <v>0</v>
      </c>
      <c r="C9" s="2">
        <v>1</v>
      </c>
      <c r="D9" s="2">
        <f>SUM(B9:C9)</f>
        <v>1</v>
      </c>
      <c r="E9" s="30">
        <v>12053.36</v>
      </c>
      <c r="F9" s="30">
        <v>0</v>
      </c>
      <c r="G9" s="30">
        <v>0</v>
      </c>
      <c r="H9" s="30">
        <f>+D9*E9*12</f>
        <v>144640.32000000001</v>
      </c>
      <c r="I9" s="30">
        <f>+F9*12*D9</f>
        <v>0</v>
      </c>
      <c r="J9" s="30">
        <f>+D9*G9*12</f>
        <v>0</v>
      </c>
      <c r="K9" s="30">
        <f>SUM(H9:J9)</f>
        <v>144640.32000000001</v>
      </c>
      <c r="L9" s="30">
        <v>0</v>
      </c>
      <c r="M9" s="30">
        <f>+K9/360*'RESUMEN POR AREA'!Z83</f>
        <v>12053.36</v>
      </c>
    </row>
    <row r="10" spans="1:13" x14ac:dyDescent="0.25">
      <c r="A10" s="7" t="s">
        <v>950</v>
      </c>
      <c r="B10" s="3">
        <v>0</v>
      </c>
      <c r="C10" s="3">
        <v>1</v>
      </c>
      <c r="D10" s="2">
        <f t="shared" ref="D10:D12" si="0">SUM(B10:C10)</f>
        <v>1</v>
      </c>
      <c r="E10" s="30">
        <v>9747.6200000000008</v>
      </c>
      <c r="F10" s="30">
        <v>0</v>
      </c>
      <c r="G10" s="30">
        <v>0</v>
      </c>
      <c r="H10" s="30">
        <f t="shared" ref="H10:H12" si="1">+D10*E10*12</f>
        <v>116971.44</v>
      </c>
      <c r="I10" s="30">
        <f t="shared" ref="I10:I12" si="2">+F10*12*D10</f>
        <v>0</v>
      </c>
      <c r="J10" s="30">
        <f t="shared" ref="J10:J12" si="3">+D10*G10*12</f>
        <v>0</v>
      </c>
      <c r="K10" s="30">
        <f t="shared" ref="K10:K12" si="4">SUM(H10:J10)</f>
        <v>116971.44</v>
      </c>
      <c r="L10" s="30">
        <v>0</v>
      </c>
      <c r="M10" s="30">
        <f>+K10/360*'RESUMEN POR AREA'!Z83</f>
        <v>9747.619999999999</v>
      </c>
    </row>
    <row r="11" spans="1:13" x14ac:dyDescent="0.25">
      <c r="A11" s="7" t="s">
        <v>966</v>
      </c>
      <c r="B11" s="3">
        <v>0</v>
      </c>
      <c r="C11" s="3">
        <v>1</v>
      </c>
      <c r="D11" s="2">
        <f t="shared" si="0"/>
        <v>1</v>
      </c>
      <c r="E11" s="30">
        <v>9747.6200000000008</v>
      </c>
      <c r="F11" s="30">
        <v>0</v>
      </c>
      <c r="G11" s="30">
        <v>0</v>
      </c>
      <c r="H11" s="30">
        <f t="shared" si="1"/>
        <v>116971.44</v>
      </c>
      <c r="I11" s="30">
        <f t="shared" si="2"/>
        <v>0</v>
      </c>
      <c r="J11" s="30">
        <f t="shared" si="3"/>
        <v>0</v>
      </c>
      <c r="K11" s="30">
        <f t="shared" si="4"/>
        <v>116971.44</v>
      </c>
      <c r="L11" s="30">
        <v>0</v>
      </c>
      <c r="M11" s="30">
        <f>+K11/360*'RESUMEN POR AREA'!Z83</f>
        <v>9747.619999999999</v>
      </c>
    </row>
    <row r="12" spans="1:13" x14ac:dyDescent="0.25">
      <c r="A12" s="7" t="s">
        <v>949</v>
      </c>
      <c r="B12" s="3">
        <v>0</v>
      </c>
      <c r="C12" s="3">
        <v>1</v>
      </c>
      <c r="D12" s="2">
        <f t="shared" si="0"/>
        <v>1</v>
      </c>
      <c r="E12" s="30">
        <v>5000</v>
      </c>
      <c r="F12" s="30">
        <v>0</v>
      </c>
      <c r="G12" s="30">
        <v>0</v>
      </c>
      <c r="H12" s="30">
        <f t="shared" si="1"/>
        <v>60000</v>
      </c>
      <c r="I12" s="30">
        <f t="shared" si="2"/>
        <v>0</v>
      </c>
      <c r="J12" s="30">
        <f t="shared" si="3"/>
        <v>0</v>
      </c>
      <c r="K12" s="30">
        <f t="shared" si="4"/>
        <v>60000</v>
      </c>
      <c r="L12" s="30">
        <v>0</v>
      </c>
      <c r="M12" s="30">
        <f>+K12/360*'RESUMEN POR AREA'!Z83</f>
        <v>5000</v>
      </c>
    </row>
    <row r="13" spans="1:13" x14ac:dyDescent="0.25">
      <c r="A13" s="7"/>
      <c r="B13" s="3"/>
      <c r="C13" s="3"/>
      <c r="D13" s="2"/>
      <c r="E13" s="17"/>
      <c r="F13" s="17"/>
      <c r="G13" s="30"/>
      <c r="H13" s="30"/>
      <c r="I13" s="30"/>
      <c r="J13" s="30"/>
      <c r="K13" s="30"/>
      <c r="L13" s="30"/>
      <c r="M13" s="30"/>
    </row>
    <row r="14" spans="1:13" x14ac:dyDescent="0.25">
      <c r="A14" s="7"/>
      <c r="B14" s="3"/>
      <c r="C14" s="3"/>
      <c r="D14" s="2"/>
      <c r="E14" s="17"/>
      <c r="F14" s="17"/>
      <c r="G14" s="30"/>
      <c r="H14" s="30"/>
      <c r="I14" s="30"/>
      <c r="J14" s="30"/>
      <c r="K14" s="30"/>
      <c r="L14" s="30"/>
      <c r="M14" s="30"/>
    </row>
    <row r="15" spans="1:13" x14ac:dyDescent="0.25">
      <c r="A15" s="7"/>
      <c r="B15" s="3"/>
      <c r="C15" s="3"/>
      <c r="D15" s="2"/>
      <c r="E15" s="17"/>
      <c r="F15" s="17"/>
      <c r="G15" s="17"/>
      <c r="H15" s="30"/>
      <c r="I15" s="30"/>
      <c r="J15" s="30"/>
      <c r="K15" s="30"/>
      <c r="L15" s="17"/>
      <c r="M15" s="30"/>
    </row>
    <row r="16" spans="1:13" ht="32.450000000000003" customHeight="1" x14ac:dyDescent="0.25">
      <c r="A16" s="7"/>
      <c r="B16" s="3"/>
      <c r="C16" s="3"/>
      <c r="D16" s="2"/>
      <c r="E16" s="17"/>
      <c r="F16" s="17"/>
      <c r="G16" s="17"/>
      <c r="H16" s="30"/>
      <c r="I16" s="30"/>
      <c r="J16" s="30"/>
      <c r="K16" s="30"/>
      <c r="L16" s="17"/>
      <c r="M16" s="30"/>
    </row>
    <row r="17" spans="1:13" x14ac:dyDescent="0.25">
      <c r="A17" s="1"/>
      <c r="B17" s="3"/>
      <c r="C17" s="3"/>
      <c r="D17" s="3"/>
      <c r="E17" s="17"/>
      <c r="F17" s="17"/>
      <c r="G17" s="17"/>
      <c r="H17" s="17"/>
      <c r="I17" s="17"/>
      <c r="J17" s="17"/>
      <c r="K17" s="17"/>
      <c r="L17" s="17"/>
      <c r="M17" s="17"/>
    </row>
    <row r="18" spans="1:13" x14ac:dyDescent="0.25">
      <c r="A18" s="1"/>
      <c r="B18" s="3">
        <f>SUM(B9:B17)</f>
        <v>0</v>
      </c>
      <c r="C18" s="3">
        <f>SUM(C9:C17)</f>
        <v>4</v>
      </c>
      <c r="D18" s="3">
        <f>SUM(D9:D17)</f>
        <v>4</v>
      </c>
      <c r="E18" s="17">
        <f t="shared" ref="E18:M18" si="5">SUM(E9:E16)</f>
        <v>36548.600000000006</v>
      </c>
      <c r="F18" s="17">
        <f t="shared" si="5"/>
        <v>0</v>
      </c>
      <c r="G18" s="17">
        <f t="shared" si="5"/>
        <v>0</v>
      </c>
      <c r="H18" s="17">
        <f t="shared" si="5"/>
        <v>438583.2</v>
      </c>
      <c r="I18" s="17">
        <f t="shared" si="5"/>
        <v>0</v>
      </c>
      <c r="J18" s="17">
        <f t="shared" si="5"/>
        <v>0</v>
      </c>
      <c r="K18" s="17">
        <f t="shared" si="5"/>
        <v>438583.2</v>
      </c>
      <c r="L18" s="17">
        <f t="shared" si="5"/>
        <v>0</v>
      </c>
      <c r="M18" s="17">
        <f t="shared" si="5"/>
        <v>36548.6</v>
      </c>
    </row>
    <row r="23" spans="1:13" x14ac:dyDescent="0.25">
      <c r="A23" s="348"/>
      <c r="B23" s="348"/>
      <c r="C23" s="348"/>
      <c r="D23" s="348"/>
      <c r="E23" s="348"/>
      <c r="F23" s="348"/>
      <c r="G23" s="348"/>
      <c r="H23" s="348"/>
      <c r="I23" s="23"/>
      <c r="J23" s="23"/>
      <c r="K23" s="348"/>
      <c r="L23" s="348"/>
      <c r="M23" s="348"/>
    </row>
    <row r="26" spans="1:13" x14ac:dyDescent="0.25">
      <c r="A26" s="348"/>
      <c r="B26" s="348"/>
      <c r="C26" s="348"/>
      <c r="D26" s="348"/>
      <c r="E26" s="348"/>
      <c r="F26" s="348"/>
      <c r="G26" s="348"/>
      <c r="H26" s="348"/>
      <c r="I26" s="23"/>
      <c r="J26" s="23"/>
      <c r="K26" s="348"/>
      <c r="L26" s="348"/>
      <c r="M26" s="348"/>
    </row>
    <row r="27" spans="1:13" x14ac:dyDescent="0.25">
      <c r="A27" s="348"/>
      <c r="B27" s="348"/>
      <c r="C27" s="348"/>
      <c r="D27" s="348"/>
      <c r="E27" s="348"/>
      <c r="F27" s="348"/>
      <c r="G27" s="348"/>
      <c r="H27" s="348"/>
      <c r="I27" s="23"/>
      <c r="J27" s="23"/>
      <c r="K27" s="348"/>
      <c r="L27" s="348"/>
      <c r="M27" s="348"/>
    </row>
    <row r="28" spans="1:13" x14ac:dyDescent="0.25">
      <c r="A28" s="348"/>
      <c r="B28" s="348"/>
      <c r="C28" s="348"/>
      <c r="D28" s="348"/>
      <c r="E28" s="348"/>
      <c r="F28" s="348"/>
      <c r="G28" s="348"/>
      <c r="H28" s="348"/>
      <c r="I28" s="23"/>
      <c r="J28" s="23"/>
      <c r="K28" s="348"/>
      <c r="L28" s="348"/>
      <c r="M28" s="348"/>
    </row>
  </sheetData>
  <mergeCells count="23">
    <mergeCell ref="A27:D27"/>
    <mergeCell ref="E27:H27"/>
    <mergeCell ref="K27:M27"/>
    <mergeCell ref="A28:D28"/>
    <mergeCell ref="E28:H28"/>
    <mergeCell ref="K28:M28"/>
    <mergeCell ref="A23:D23"/>
    <mergeCell ref="E23:H23"/>
    <mergeCell ref="K23:M23"/>
    <mergeCell ref="A26:D26"/>
    <mergeCell ref="E26:H26"/>
    <mergeCell ref="K26:M26"/>
    <mergeCell ref="M7:M8"/>
    <mergeCell ref="A1:M1"/>
    <mergeCell ref="A2:M2"/>
    <mergeCell ref="A3:M3"/>
    <mergeCell ref="A4:M4"/>
    <mergeCell ref="A5:M5"/>
    <mergeCell ref="A7:A8"/>
    <mergeCell ref="B7:D7"/>
    <mergeCell ref="E7:G7"/>
    <mergeCell ref="H7:K7"/>
    <mergeCell ref="L7:L8"/>
  </mergeCells>
  <pageMargins left="0.41666666666666669" right="0.41666666666666669" top="0.48958333333333331" bottom="0.61458333333333337" header="0.3" footer="0.3"/>
  <pageSetup paperSize="121" scale="79" fitToHeight="0" orientation="landscape"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322170-2D83-4E9A-A11D-44F244B16562}">
  <dimension ref="A1:K172"/>
  <sheetViews>
    <sheetView showRuler="0" view="pageLayout" zoomScale="136" zoomScaleNormal="100" zoomScalePageLayoutView="136" workbookViewId="0">
      <selection activeCell="J177" sqref="J177"/>
    </sheetView>
  </sheetViews>
  <sheetFormatPr baseColWidth="10" defaultRowHeight="15" x14ac:dyDescent="0.25"/>
  <cols>
    <col min="1" max="2" width="4.28515625" customWidth="1"/>
    <col min="3" max="5" width="4.7109375" customWidth="1"/>
    <col min="6" max="6" width="4.42578125" customWidth="1"/>
    <col min="7" max="7" width="3.5703125" customWidth="1"/>
    <col min="8" max="8" width="2.7109375" customWidth="1"/>
    <col min="9" max="9" width="4.28515625" customWidth="1"/>
    <col min="10" max="10" width="74.7109375" customWidth="1"/>
    <col min="11" max="11" width="17"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TESORERIA'!A2</f>
        <v>PRESUPUESTO DE EGRESOS PARA EL EJERCICIO FISCAL 2025</v>
      </c>
      <c r="B2" s="347"/>
      <c r="C2" s="347"/>
      <c r="D2" s="347"/>
      <c r="E2" s="347"/>
      <c r="F2" s="347"/>
      <c r="G2" s="347"/>
      <c r="H2" s="347"/>
      <c r="I2" s="347"/>
      <c r="J2" s="347"/>
      <c r="K2" s="347"/>
    </row>
    <row r="3" spans="1:11" x14ac:dyDescent="0.25">
      <c r="A3" s="347" t="str">
        <f>+'PPTO TESORERIA'!A3</f>
        <v>PRESUPUESTO DE EGRESOS CLASIFICADO POR OBJETO DEL GASTO</v>
      </c>
      <c r="B3" s="347"/>
      <c r="C3" s="347"/>
      <c r="D3" s="347"/>
      <c r="E3" s="347"/>
      <c r="F3" s="347"/>
      <c r="G3" s="347"/>
      <c r="H3" s="347"/>
      <c r="I3" s="347"/>
      <c r="J3" s="347"/>
      <c r="K3" s="347"/>
    </row>
    <row r="5" spans="1:11" x14ac:dyDescent="0.25">
      <c r="A5" s="449" t="str">
        <f>+'PLANT. BIENE. SOCIAL'!A5:M5</f>
        <v>UNIDAD ADMINISTRATIVA: DIRECCION DE BIENESTAR SOCIAL</v>
      </c>
      <c r="B5" s="449"/>
      <c r="C5" s="449"/>
      <c r="D5" s="449"/>
      <c r="E5" s="449"/>
      <c r="F5" s="449"/>
      <c r="G5" s="449"/>
      <c r="H5" s="449"/>
      <c r="I5" s="449"/>
      <c r="J5" s="449"/>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+K8+K33+K86+K118+K124+K140</f>
        <v>659693.67999999993</v>
      </c>
    </row>
    <row r="8" spans="1:11" x14ac:dyDescent="0.25">
      <c r="A8" s="15">
        <v>1</v>
      </c>
      <c r="B8" s="15"/>
      <c r="C8" s="15"/>
      <c r="D8" s="15"/>
      <c r="E8" s="15"/>
      <c r="F8" s="15"/>
      <c r="G8" s="15"/>
      <c r="H8" s="15"/>
      <c r="I8" s="15"/>
      <c r="J8" s="6" t="s">
        <v>91</v>
      </c>
      <c r="K8" s="4">
        <f>+K9+K14+K19+K28</f>
        <v>284693.68</v>
      </c>
    </row>
    <row r="9" spans="1:11" x14ac:dyDescent="0.25">
      <c r="A9" s="1">
        <v>1</v>
      </c>
      <c r="B9" s="1">
        <v>1</v>
      </c>
      <c r="C9" s="1"/>
      <c r="D9" s="1"/>
      <c r="E9" s="1"/>
      <c r="F9" s="1"/>
      <c r="G9" s="1"/>
      <c r="H9" s="1"/>
      <c r="I9" s="1"/>
      <c r="J9" s="7" t="s">
        <v>92</v>
      </c>
      <c r="K9" s="5">
        <f>+K10</f>
        <v>216640.32</v>
      </c>
    </row>
    <row r="10" spans="1:11" x14ac:dyDescent="0.25">
      <c r="A10" s="1">
        <v>1</v>
      </c>
      <c r="B10" s="1">
        <v>1</v>
      </c>
      <c r="C10" s="1">
        <v>113</v>
      </c>
      <c r="D10" s="1"/>
      <c r="E10" s="1"/>
      <c r="F10" s="1"/>
      <c r="G10" s="1"/>
      <c r="H10" s="1"/>
      <c r="I10" s="1"/>
      <c r="J10" s="7" t="s">
        <v>93</v>
      </c>
      <c r="K10" s="5">
        <f>+K11</f>
        <v>216640.32</v>
      </c>
    </row>
    <row r="11" spans="1:11" x14ac:dyDescent="0.25">
      <c r="A11" s="1">
        <v>1</v>
      </c>
      <c r="B11" s="1">
        <v>1</v>
      </c>
      <c r="C11" s="1">
        <v>113</v>
      </c>
      <c r="D11" s="1">
        <v>1</v>
      </c>
      <c r="E11" s="1"/>
      <c r="F11" s="1"/>
      <c r="G11" s="1"/>
      <c r="H11" s="1"/>
      <c r="I11" s="1"/>
      <c r="J11" s="7" t="s">
        <v>94</v>
      </c>
      <c r="K11" s="5">
        <f>+K12</f>
        <v>216640.32</v>
      </c>
    </row>
    <row r="12" spans="1:11" x14ac:dyDescent="0.25">
      <c r="A12" s="1">
        <v>1</v>
      </c>
      <c r="B12" s="1">
        <v>1</v>
      </c>
      <c r="C12" s="1">
        <v>113</v>
      </c>
      <c r="D12" s="1">
        <v>1</v>
      </c>
      <c r="E12" s="1">
        <v>1</v>
      </c>
      <c r="F12" s="1"/>
      <c r="G12" s="1"/>
      <c r="H12" s="1"/>
      <c r="I12" s="1"/>
      <c r="J12" s="7" t="s">
        <v>95</v>
      </c>
      <c r="K12" s="5">
        <f>+K13</f>
        <v>216640.32</v>
      </c>
    </row>
    <row r="13" spans="1:11" x14ac:dyDescent="0.25">
      <c r="A13" s="1">
        <v>1</v>
      </c>
      <c r="B13" s="1">
        <v>1</v>
      </c>
      <c r="C13" s="1">
        <v>113</v>
      </c>
      <c r="D13" s="1">
        <v>1</v>
      </c>
      <c r="E13" s="1">
        <v>1</v>
      </c>
      <c r="F13" s="1">
        <v>15</v>
      </c>
      <c r="G13" s="3" t="s">
        <v>1003</v>
      </c>
      <c r="H13" s="3">
        <v>16</v>
      </c>
      <c r="I13" s="3" t="s">
        <v>1025</v>
      </c>
      <c r="J13" s="102" t="s">
        <v>1024</v>
      </c>
      <c r="K13" s="5">
        <f>+'PLANT. BIENE. SOCIAL'!K18</f>
        <v>216640.32</v>
      </c>
    </row>
    <row r="14" spans="1:11" x14ac:dyDescent="0.25">
      <c r="A14" s="1">
        <v>1</v>
      </c>
      <c r="B14" s="1">
        <v>3</v>
      </c>
      <c r="C14" s="1"/>
      <c r="D14" s="1"/>
      <c r="E14" s="1"/>
      <c r="F14" s="1"/>
      <c r="G14" s="1"/>
      <c r="H14" s="1"/>
      <c r="I14" s="1"/>
      <c r="J14" s="7" t="s">
        <v>96</v>
      </c>
      <c r="K14" s="5">
        <f>+K15</f>
        <v>18053.36</v>
      </c>
    </row>
    <row r="15" spans="1:11" x14ac:dyDescent="0.25">
      <c r="A15" s="1">
        <v>1</v>
      </c>
      <c r="B15" s="1">
        <v>3</v>
      </c>
      <c r="C15" s="1">
        <v>132</v>
      </c>
      <c r="D15" s="1"/>
      <c r="E15" s="1"/>
      <c r="F15" s="1"/>
      <c r="G15" s="1"/>
      <c r="H15" s="1"/>
      <c r="I15" s="1"/>
      <c r="J15" s="7" t="s">
        <v>97</v>
      </c>
      <c r="K15" s="5">
        <f>+K16</f>
        <v>18053.36</v>
      </c>
    </row>
    <row r="16" spans="1:11" x14ac:dyDescent="0.25">
      <c r="A16" s="1">
        <v>1</v>
      </c>
      <c r="B16" s="1">
        <v>3</v>
      </c>
      <c r="C16" s="1">
        <v>132</v>
      </c>
      <c r="D16" s="1">
        <v>1</v>
      </c>
      <c r="E16" s="1"/>
      <c r="F16" s="1"/>
      <c r="G16" s="1"/>
      <c r="H16" s="1"/>
      <c r="I16" s="1"/>
      <c r="J16" s="7" t="s">
        <v>94</v>
      </c>
      <c r="K16" s="5">
        <f>+K17</f>
        <v>18053.36</v>
      </c>
    </row>
    <row r="17" spans="1:11" x14ac:dyDescent="0.25">
      <c r="A17" s="1">
        <v>1</v>
      </c>
      <c r="B17" s="1">
        <v>3</v>
      </c>
      <c r="C17" s="1">
        <v>132</v>
      </c>
      <c r="D17" s="1">
        <v>1</v>
      </c>
      <c r="E17" s="1">
        <v>1</v>
      </c>
      <c r="F17" s="1"/>
      <c r="G17" s="1"/>
      <c r="H17" s="1"/>
      <c r="I17" s="1"/>
      <c r="J17" s="7" t="s">
        <v>5</v>
      </c>
      <c r="K17" s="5">
        <f>+K18</f>
        <v>18053.36</v>
      </c>
    </row>
    <row r="18" spans="1:11" ht="15" customHeight="1" x14ac:dyDescent="0.25">
      <c r="A18" s="1">
        <v>1</v>
      </c>
      <c r="B18" s="1">
        <v>3</v>
      </c>
      <c r="C18" s="1">
        <v>132</v>
      </c>
      <c r="D18" s="1">
        <v>1</v>
      </c>
      <c r="E18" s="1">
        <v>1</v>
      </c>
      <c r="F18" s="1">
        <v>15</v>
      </c>
      <c r="G18" s="3" t="str">
        <f>+G13</f>
        <v>JRE</v>
      </c>
      <c r="H18" s="3">
        <f>+H13</f>
        <v>16</v>
      </c>
      <c r="I18" s="3" t="str">
        <f>+I13</f>
        <v>DBS</v>
      </c>
      <c r="J18" s="7" t="str">
        <f>+J13</f>
        <v>MEJORAMIENTO DE LA VIVIENDA</v>
      </c>
      <c r="K18" s="5">
        <f>+'PLANT. BIENE. SOCIAL'!M18</f>
        <v>18053.36</v>
      </c>
    </row>
    <row r="19" spans="1:11" x14ac:dyDescent="0.25">
      <c r="A19" s="1">
        <v>1</v>
      </c>
      <c r="B19" s="1">
        <v>5</v>
      </c>
      <c r="C19" s="1"/>
      <c r="D19" s="1"/>
      <c r="E19" s="1"/>
      <c r="F19" s="1"/>
      <c r="G19" s="1"/>
      <c r="H19" s="1"/>
      <c r="I19" s="1"/>
      <c r="J19" s="7" t="s">
        <v>98</v>
      </c>
      <c r="K19" s="64">
        <f>+K20</f>
        <v>25000</v>
      </c>
    </row>
    <row r="20" spans="1:11" x14ac:dyDescent="0.25">
      <c r="A20" s="1">
        <v>1</v>
      </c>
      <c r="B20" s="1">
        <v>5</v>
      </c>
      <c r="C20" s="1">
        <v>152</v>
      </c>
      <c r="D20" s="1"/>
      <c r="E20" s="1"/>
      <c r="F20" s="1"/>
      <c r="G20" s="1"/>
      <c r="H20" s="1"/>
      <c r="I20" s="1"/>
      <c r="J20" s="7" t="s">
        <v>99</v>
      </c>
      <c r="K20" s="64">
        <f>+K21</f>
        <v>25000</v>
      </c>
    </row>
    <row r="21" spans="1:11" x14ac:dyDescent="0.25">
      <c r="A21" s="1">
        <v>1</v>
      </c>
      <c r="B21" s="1">
        <v>5</v>
      </c>
      <c r="C21" s="1">
        <v>152</v>
      </c>
      <c r="D21" s="1">
        <v>1</v>
      </c>
      <c r="E21" s="1"/>
      <c r="F21" s="1"/>
      <c r="G21" s="1"/>
      <c r="H21" s="1"/>
      <c r="I21" s="1"/>
      <c r="J21" s="7" t="s">
        <v>94</v>
      </c>
      <c r="K21" s="64">
        <f>+K22</f>
        <v>25000</v>
      </c>
    </row>
    <row r="22" spans="1:11" x14ac:dyDescent="0.25">
      <c r="A22" s="1">
        <v>1</v>
      </c>
      <c r="B22" s="1">
        <v>5</v>
      </c>
      <c r="C22" s="1">
        <v>152</v>
      </c>
      <c r="D22" s="1">
        <v>1</v>
      </c>
      <c r="E22" s="1">
        <v>1</v>
      </c>
      <c r="F22" s="1"/>
      <c r="G22" s="1"/>
      <c r="H22" s="1"/>
      <c r="I22" s="1"/>
      <c r="J22" s="7" t="s">
        <v>100</v>
      </c>
      <c r="K22" s="64">
        <f>+K23</f>
        <v>25000</v>
      </c>
    </row>
    <row r="23" spans="1:11" ht="21.75" customHeight="1" x14ac:dyDescent="0.25">
      <c r="A23" s="1">
        <v>1</v>
      </c>
      <c r="B23" s="1">
        <v>5</v>
      </c>
      <c r="C23" s="1">
        <v>152</v>
      </c>
      <c r="D23" s="1">
        <v>1</v>
      </c>
      <c r="E23" s="1">
        <v>1</v>
      </c>
      <c r="F23" s="1">
        <f>+F18</f>
        <v>15</v>
      </c>
      <c r="G23" s="3" t="str">
        <f>+G18</f>
        <v>JRE</v>
      </c>
      <c r="H23" s="3">
        <f>+H18</f>
        <v>16</v>
      </c>
      <c r="I23" s="3" t="str">
        <f>+I18</f>
        <v>DBS</v>
      </c>
      <c r="J23" s="7" t="str">
        <f>+J18</f>
        <v>MEJORAMIENTO DE LA VIVIENDA</v>
      </c>
      <c r="K23" s="64">
        <v>25000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ht="21.75" customHeight="1" x14ac:dyDescent="0.25">
      <c r="A27" s="1">
        <v>1</v>
      </c>
      <c r="B27" s="1">
        <v>5</v>
      </c>
      <c r="C27" s="1">
        <v>159</v>
      </c>
      <c r="D27" s="1">
        <v>1</v>
      </c>
      <c r="E27" s="1">
        <v>1</v>
      </c>
      <c r="F27" s="1">
        <v>15</v>
      </c>
      <c r="G27" s="3" t="str">
        <f>+G23</f>
        <v>JRE</v>
      </c>
      <c r="H27" s="3">
        <f>+H23</f>
        <v>16</v>
      </c>
      <c r="I27" s="3" t="str">
        <f>+I23</f>
        <v>DBS</v>
      </c>
      <c r="J27" s="7" t="str">
        <f>+J23</f>
        <v>MEJORAMIENTO DE LA VIVIENDA</v>
      </c>
      <c r="K27" s="64">
        <v>0</v>
      </c>
    </row>
    <row r="28" spans="1:11" x14ac:dyDescent="0.25">
      <c r="A28" s="1">
        <v>1</v>
      </c>
      <c r="B28" s="1">
        <v>6</v>
      </c>
      <c r="C28" s="1"/>
      <c r="D28" s="1"/>
      <c r="E28" s="1"/>
      <c r="F28" s="1"/>
      <c r="G28" s="1"/>
      <c r="H28" s="1"/>
      <c r="I28" s="1"/>
      <c r="J28" s="7" t="s">
        <v>101</v>
      </c>
      <c r="K28" s="64">
        <f>+K29</f>
        <v>25000</v>
      </c>
    </row>
    <row r="29" spans="1:11" x14ac:dyDescent="0.25">
      <c r="A29" s="1">
        <v>1</v>
      </c>
      <c r="B29" s="1">
        <v>6</v>
      </c>
      <c r="C29" s="1">
        <v>161</v>
      </c>
      <c r="D29" s="1"/>
      <c r="E29" s="1"/>
      <c r="F29" s="1"/>
      <c r="G29" s="1"/>
      <c r="H29" s="1"/>
      <c r="I29" s="1"/>
      <c r="J29" s="7" t="s">
        <v>102</v>
      </c>
      <c r="K29" s="64">
        <f>+K30</f>
        <v>25000</v>
      </c>
    </row>
    <row r="30" spans="1:11" x14ac:dyDescent="0.25">
      <c r="A30" s="1">
        <v>1</v>
      </c>
      <c r="B30" s="1">
        <v>6</v>
      </c>
      <c r="C30" s="1">
        <v>161</v>
      </c>
      <c r="D30" s="1">
        <v>1</v>
      </c>
      <c r="E30" s="1"/>
      <c r="F30" s="1"/>
      <c r="G30" s="1"/>
      <c r="H30" s="1"/>
      <c r="I30" s="1"/>
      <c r="J30" s="7" t="s">
        <v>94</v>
      </c>
      <c r="K30" s="64">
        <f>+K31</f>
        <v>25000</v>
      </c>
    </row>
    <row r="31" spans="1:11" x14ac:dyDescent="0.25">
      <c r="A31" s="1">
        <v>1</v>
      </c>
      <c r="B31" s="1">
        <v>6</v>
      </c>
      <c r="C31" s="1">
        <v>161</v>
      </c>
      <c r="D31" s="1">
        <v>1</v>
      </c>
      <c r="E31" s="1">
        <v>1</v>
      </c>
      <c r="F31" s="1"/>
      <c r="G31" s="1"/>
      <c r="H31" s="1"/>
      <c r="I31" s="1"/>
      <c r="J31" s="7" t="s">
        <v>102</v>
      </c>
      <c r="K31" s="64">
        <f>+K32</f>
        <v>25000</v>
      </c>
    </row>
    <row r="32" spans="1:11" ht="16.5" customHeight="1" x14ac:dyDescent="0.25">
      <c r="A32" s="1">
        <v>1</v>
      </c>
      <c r="B32" s="1">
        <v>6</v>
      </c>
      <c r="C32" s="1">
        <v>161</v>
      </c>
      <c r="D32" s="1">
        <v>1</v>
      </c>
      <c r="E32" s="1">
        <v>1</v>
      </c>
      <c r="F32" s="1">
        <v>15</v>
      </c>
      <c r="G32" s="3" t="str">
        <f>+G27</f>
        <v>JRE</v>
      </c>
      <c r="H32" s="3">
        <f>+H27</f>
        <v>16</v>
      </c>
      <c r="I32" s="3" t="str">
        <f>+I27</f>
        <v>DBS</v>
      </c>
      <c r="J32" s="7" t="str">
        <f>+J27</f>
        <v>MEJORAMIENTO DE LA VIVIENDA</v>
      </c>
      <c r="K32" s="64">
        <v>25000</v>
      </c>
    </row>
    <row r="33" spans="1:11" x14ac:dyDescent="0.25">
      <c r="A33" s="1">
        <v>2</v>
      </c>
      <c r="B33" s="1"/>
      <c r="C33" s="1"/>
      <c r="D33" s="1"/>
      <c r="E33" s="1"/>
      <c r="F33" s="1"/>
      <c r="G33" s="1"/>
      <c r="H33" s="1"/>
      <c r="I33" s="1"/>
      <c r="J33" s="7" t="s">
        <v>103</v>
      </c>
      <c r="K33" s="5">
        <f>+K34+K55+K60+K71</f>
        <v>375000</v>
      </c>
    </row>
    <row r="34" spans="1:11" x14ac:dyDescent="0.25">
      <c r="A34" s="1">
        <v>2</v>
      </c>
      <c r="B34" s="1">
        <v>1</v>
      </c>
      <c r="C34" s="1"/>
      <c r="D34" s="1"/>
      <c r="E34" s="1"/>
      <c r="F34" s="1"/>
      <c r="G34" s="1"/>
      <c r="H34" s="1"/>
      <c r="I34" s="1"/>
      <c r="J34" s="7" t="s">
        <v>104</v>
      </c>
      <c r="K34" s="5">
        <f>+K35+K45</f>
        <v>375000</v>
      </c>
    </row>
    <row r="35" spans="1:11" x14ac:dyDescent="0.25">
      <c r="A35" s="1">
        <v>2</v>
      </c>
      <c r="B35" s="1">
        <v>1</v>
      </c>
      <c r="C35" s="1">
        <v>211</v>
      </c>
      <c r="D35" s="1"/>
      <c r="E35" s="1"/>
      <c r="F35" s="1"/>
      <c r="G35" s="1"/>
      <c r="H35" s="1"/>
      <c r="I35" s="1"/>
      <c r="J35" s="7" t="s">
        <v>105</v>
      </c>
      <c r="K35" s="5">
        <f>+K36+K39+K42</f>
        <v>250000</v>
      </c>
    </row>
    <row r="36" spans="1:11" x14ac:dyDescent="0.25">
      <c r="A36" s="1">
        <v>2</v>
      </c>
      <c r="B36" s="1">
        <v>1</v>
      </c>
      <c r="C36" s="1">
        <v>211</v>
      </c>
      <c r="D36" s="1">
        <v>1</v>
      </c>
      <c r="E36" s="1"/>
      <c r="F36" s="1"/>
      <c r="G36" s="1"/>
      <c r="H36" s="1"/>
      <c r="I36" s="1"/>
      <c r="J36" s="7" t="s">
        <v>94</v>
      </c>
      <c r="K36" s="64">
        <f>+K37</f>
        <v>125000</v>
      </c>
    </row>
    <row r="37" spans="1:11" x14ac:dyDescent="0.25">
      <c r="A37" s="1">
        <v>2</v>
      </c>
      <c r="B37" s="1">
        <v>1</v>
      </c>
      <c r="C37" s="1">
        <v>211</v>
      </c>
      <c r="D37" s="1">
        <v>1</v>
      </c>
      <c r="E37" s="1">
        <v>1</v>
      </c>
      <c r="F37" s="1"/>
      <c r="G37" s="1"/>
      <c r="H37" s="1"/>
      <c r="I37" s="1"/>
      <c r="J37" s="7" t="s">
        <v>106</v>
      </c>
      <c r="K37" s="64">
        <f>+K38</f>
        <v>125000</v>
      </c>
    </row>
    <row r="38" spans="1:11" ht="15" customHeight="1" x14ac:dyDescent="0.25">
      <c r="A38" s="1">
        <v>2</v>
      </c>
      <c r="B38" s="1">
        <v>1</v>
      </c>
      <c r="C38" s="1">
        <v>211</v>
      </c>
      <c r="D38" s="1">
        <v>1</v>
      </c>
      <c r="E38" s="1">
        <v>1</v>
      </c>
      <c r="F38" s="1">
        <v>15</v>
      </c>
      <c r="G38" s="3" t="str">
        <f>+G32</f>
        <v>JRE</v>
      </c>
      <c r="H38" s="3">
        <f>+H32</f>
        <v>16</v>
      </c>
      <c r="I38" s="3" t="str">
        <f>+I32</f>
        <v>DBS</v>
      </c>
      <c r="J38" s="7" t="str">
        <f>+J32</f>
        <v>MEJORAMIENTO DE LA VIVIENDA</v>
      </c>
      <c r="K38" s="64">
        <v>125000</v>
      </c>
    </row>
    <row r="39" spans="1:11" x14ac:dyDescent="0.25">
      <c r="A39" s="1">
        <v>2</v>
      </c>
      <c r="B39" s="1">
        <v>1</v>
      </c>
      <c r="C39" s="1">
        <v>211</v>
      </c>
      <c r="D39" s="1">
        <f>+'PPTO DES. RUR'!D100</f>
        <v>7</v>
      </c>
      <c r="E39" s="1"/>
      <c r="F39" s="1"/>
      <c r="G39" s="1"/>
      <c r="H39" s="1"/>
      <c r="I39" s="1"/>
      <c r="J39" s="7" t="s">
        <v>107</v>
      </c>
      <c r="K39" s="64">
        <f>+K40</f>
        <v>0</v>
      </c>
    </row>
    <row r="40" spans="1:11" x14ac:dyDescent="0.25">
      <c r="A40" s="1">
        <v>2</v>
      </c>
      <c r="B40" s="1">
        <v>1</v>
      </c>
      <c r="C40" s="1">
        <v>211</v>
      </c>
      <c r="D40" s="1">
        <f>+D39</f>
        <v>7</v>
      </c>
      <c r="E40" s="1">
        <v>1</v>
      </c>
      <c r="F40" s="1"/>
      <c r="G40" s="1"/>
      <c r="H40" s="1"/>
      <c r="I40" s="1"/>
      <c r="J40" s="7" t="s">
        <v>106</v>
      </c>
      <c r="K40" s="64">
        <f>+K41</f>
        <v>0</v>
      </c>
    </row>
    <row r="41" spans="1:11" ht="15.75" customHeight="1" x14ac:dyDescent="0.25">
      <c r="A41" s="1">
        <v>2</v>
      </c>
      <c r="B41" s="1">
        <v>1</v>
      </c>
      <c r="C41" s="1">
        <v>211</v>
      </c>
      <c r="D41" s="1">
        <f>+D39</f>
        <v>7</v>
      </c>
      <c r="E41" s="1">
        <v>1</v>
      </c>
      <c r="F41" s="1">
        <v>11</v>
      </c>
      <c r="G41" s="3" t="str">
        <f>+G38</f>
        <v>JRE</v>
      </c>
      <c r="H41" s="3">
        <f>+H38</f>
        <v>16</v>
      </c>
      <c r="I41" s="3" t="str">
        <f>+I38</f>
        <v>DBS</v>
      </c>
      <c r="J41" s="7" t="str">
        <f>+J38</f>
        <v>MEJORAMIENTO DE LA VIVIENDA</v>
      </c>
      <c r="K41" s="64">
        <v>0</v>
      </c>
    </row>
    <row r="42" spans="1:11" x14ac:dyDescent="0.25">
      <c r="A42" s="1">
        <v>2</v>
      </c>
      <c r="B42" s="1">
        <v>1</v>
      </c>
      <c r="C42" s="1">
        <v>211</v>
      </c>
      <c r="D42" s="1">
        <f>+'PPTO DES. RUR'!D103</f>
        <v>8</v>
      </c>
      <c r="E42" s="1"/>
      <c r="F42" s="1"/>
      <c r="G42" s="1"/>
      <c r="H42" s="1"/>
      <c r="I42" s="1"/>
      <c r="J42" s="7" t="s">
        <v>108</v>
      </c>
      <c r="K42" s="5">
        <f>+K43</f>
        <v>125000</v>
      </c>
    </row>
    <row r="43" spans="1:11" x14ac:dyDescent="0.25">
      <c r="A43" s="1">
        <v>2</v>
      </c>
      <c r="B43" s="1">
        <v>1</v>
      </c>
      <c r="C43" s="1">
        <v>211</v>
      </c>
      <c r="D43" s="1">
        <f>+'PPTO DES. RUR'!D103</f>
        <v>8</v>
      </c>
      <c r="E43" s="1">
        <v>1</v>
      </c>
      <c r="F43" s="1"/>
      <c r="G43" s="1"/>
      <c r="H43" s="1"/>
      <c r="I43" s="1"/>
      <c r="J43" s="7" t="s">
        <v>106</v>
      </c>
      <c r="K43" s="5">
        <f>+K44</f>
        <v>125000</v>
      </c>
    </row>
    <row r="44" spans="1:11" ht="15" customHeight="1" x14ac:dyDescent="0.25">
      <c r="A44" s="1">
        <v>2</v>
      </c>
      <c r="B44" s="1">
        <v>1</v>
      </c>
      <c r="C44" s="1">
        <v>211</v>
      </c>
      <c r="D44" s="1">
        <f>+D42</f>
        <v>8</v>
      </c>
      <c r="E44" s="1">
        <v>1</v>
      </c>
      <c r="F44" s="1">
        <v>15</v>
      </c>
      <c r="G44" s="3" t="str">
        <f>+G41</f>
        <v>JRE</v>
      </c>
      <c r="H44" s="3">
        <f>+H41</f>
        <v>16</v>
      </c>
      <c r="I44" s="3" t="str">
        <f>+I41</f>
        <v>DBS</v>
      </c>
      <c r="J44" s="7" t="str">
        <f>+J41</f>
        <v>MEJORAMIENTO DE LA VIVIENDA</v>
      </c>
      <c r="K44" s="5">
        <v>125000</v>
      </c>
    </row>
    <row r="45" spans="1:11" ht="26.25" x14ac:dyDescent="0.25">
      <c r="A45" s="1">
        <v>2</v>
      </c>
      <c r="B45" s="1">
        <v>1</v>
      </c>
      <c r="C45" s="1">
        <v>214</v>
      </c>
      <c r="D45" s="1"/>
      <c r="E45" s="1"/>
      <c r="F45" s="1"/>
      <c r="G45" s="1"/>
      <c r="H45" s="1"/>
      <c r="I45" s="1"/>
      <c r="J45" s="7" t="s">
        <v>109</v>
      </c>
      <c r="K45" s="5">
        <f>+K46+K49+K52</f>
        <v>125000</v>
      </c>
    </row>
    <row r="46" spans="1:11" x14ac:dyDescent="0.25">
      <c r="A46" s="1">
        <v>2</v>
      </c>
      <c r="B46" s="1">
        <v>1</v>
      </c>
      <c r="C46" s="1">
        <v>214</v>
      </c>
      <c r="D46" s="1">
        <v>1</v>
      </c>
      <c r="E46" s="1"/>
      <c r="F46" s="1"/>
      <c r="G46" s="1"/>
      <c r="H46" s="1"/>
      <c r="I46" s="1"/>
      <c r="J46" s="7" t="s">
        <v>94</v>
      </c>
      <c r="K46" s="64">
        <f>+K47</f>
        <v>125000</v>
      </c>
    </row>
    <row r="47" spans="1:11" x14ac:dyDescent="0.25">
      <c r="A47" s="1">
        <v>2</v>
      </c>
      <c r="B47" s="1">
        <v>1</v>
      </c>
      <c r="C47" s="1">
        <v>214</v>
      </c>
      <c r="D47" s="1">
        <v>1</v>
      </c>
      <c r="E47" s="1">
        <v>1</v>
      </c>
      <c r="F47" s="1"/>
      <c r="G47" s="1"/>
      <c r="H47" s="1"/>
      <c r="I47" s="1"/>
      <c r="J47" s="7" t="s">
        <v>110</v>
      </c>
      <c r="K47" s="64">
        <f>+K48</f>
        <v>125000</v>
      </c>
    </row>
    <row r="48" spans="1:11" ht="15" customHeight="1" x14ac:dyDescent="0.25">
      <c r="A48" s="1">
        <v>2</v>
      </c>
      <c r="B48" s="1">
        <v>1</v>
      </c>
      <c r="C48" s="1">
        <v>214</v>
      </c>
      <c r="D48" s="1">
        <v>1</v>
      </c>
      <c r="E48" s="1">
        <v>1</v>
      </c>
      <c r="F48" s="1">
        <v>15</v>
      </c>
      <c r="G48" s="3" t="str">
        <f>+G44</f>
        <v>JRE</v>
      </c>
      <c r="H48" s="3">
        <f>+H44</f>
        <v>16</v>
      </c>
      <c r="I48" s="3" t="str">
        <f>+I44</f>
        <v>DBS</v>
      </c>
      <c r="J48" s="7" t="str">
        <f>+J44</f>
        <v>MEJORAMIENTO DE LA VIVIENDA</v>
      </c>
      <c r="K48" s="64">
        <v>125000</v>
      </c>
    </row>
    <row r="49" spans="1:11" x14ac:dyDescent="0.25">
      <c r="A49" s="1">
        <v>2</v>
      </c>
      <c r="B49" s="1">
        <v>1</v>
      </c>
      <c r="C49" s="1">
        <v>214</v>
      </c>
      <c r="D49" s="1">
        <f>+D39</f>
        <v>7</v>
      </c>
      <c r="E49" s="1"/>
      <c r="F49" s="1"/>
      <c r="G49" s="1"/>
      <c r="H49" s="1"/>
      <c r="I49" s="1"/>
      <c r="J49" s="7" t="s">
        <v>107</v>
      </c>
      <c r="K49" s="64">
        <f>+K50</f>
        <v>0</v>
      </c>
    </row>
    <row r="50" spans="1:11" x14ac:dyDescent="0.25">
      <c r="A50" s="1">
        <v>2</v>
      </c>
      <c r="B50" s="1">
        <v>1</v>
      </c>
      <c r="C50" s="1">
        <v>214</v>
      </c>
      <c r="D50" s="1">
        <f>+'PPTO DES. RUR'!D100</f>
        <v>7</v>
      </c>
      <c r="E50" s="1">
        <v>1</v>
      </c>
      <c r="F50" s="1"/>
      <c r="G50" s="1"/>
      <c r="H50" s="1"/>
      <c r="I50" s="1"/>
      <c r="J50" s="7" t="s">
        <v>110</v>
      </c>
      <c r="K50" s="64">
        <f>+K51</f>
        <v>0</v>
      </c>
    </row>
    <row r="51" spans="1:11" ht="21" customHeight="1" x14ac:dyDescent="0.25">
      <c r="A51" s="1">
        <v>2</v>
      </c>
      <c r="B51" s="1">
        <v>1</v>
      </c>
      <c r="C51" s="1">
        <v>214</v>
      </c>
      <c r="D51" s="1">
        <f>+D50</f>
        <v>7</v>
      </c>
      <c r="E51" s="1">
        <v>1</v>
      </c>
      <c r="F51" s="1">
        <v>11</v>
      </c>
      <c r="G51" s="3" t="str">
        <f>+G48</f>
        <v>JRE</v>
      </c>
      <c r="H51" s="3">
        <f>+H48</f>
        <v>16</v>
      </c>
      <c r="I51" s="3" t="str">
        <f>+I48</f>
        <v>DBS</v>
      </c>
      <c r="J51" s="7" t="str">
        <f>+J48</f>
        <v>MEJORAMIENTO DE LA VIVIENDA</v>
      </c>
      <c r="K51" s="64">
        <v>0</v>
      </c>
    </row>
    <row r="52" spans="1:11" x14ac:dyDescent="0.25">
      <c r="A52" s="1">
        <v>2</v>
      </c>
      <c r="B52" s="1">
        <v>1</v>
      </c>
      <c r="C52" s="1">
        <v>214</v>
      </c>
      <c r="D52" s="1">
        <f>+'PPTO DES. RUR'!D103</f>
        <v>8</v>
      </c>
      <c r="E52" s="1"/>
      <c r="F52" s="1"/>
      <c r="G52" s="1"/>
      <c r="H52" s="1"/>
      <c r="I52" s="1"/>
      <c r="J52" s="7" t="s">
        <v>108</v>
      </c>
      <c r="K52" s="5">
        <f>+K53</f>
        <v>0</v>
      </c>
    </row>
    <row r="53" spans="1:11" x14ac:dyDescent="0.25">
      <c r="A53" s="1">
        <v>2</v>
      </c>
      <c r="B53" s="1">
        <v>1</v>
      </c>
      <c r="C53" s="1">
        <v>214</v>
      </c>
      <c r="D53" s="1">
        <f>+D52</f>
        <v>8</v>
      </c>
      <c r="E53" s="1">
        <v>1</v>
      </c>
      <c r="F53" s="1"/>
      <c r="G53" s="1"/>
      <c r="H53" s="1"/>
      <c r="I53" s="1"/>
      <c r="J53" s="7" t="s">
        <v>110</v>
      </c>
      <c r="K53" s="5">
        <f>+K54</f>
        <v>0</v>
      </c>
    </row>
    <row r="54" spans="1:11" ht="18" customHeight="1" x14ac:dyDescent="0.25">
      <c r="A54" s="1">
        <v>2</v>
      </c>
      <c r="B54" s="1">
        <v>1</v>
      </c>
      <c r="C54" s="1">
        <v>214</v>
      </c>
      <c r="D54" s="1">
        <f>+D52</f>
        <v>8</v>
      </c>
      <c r="E54" s="1">
        <v>1</v>
      </c>
      <c r="F54" s="1">
        <v>15</v>
      </c>
      <c r="G54" s="3" t="str">
        <f>+G51</f>
        <v>JRE</v>
      </c>
      <c r="H54" s="3">
        <f>+H51</f>
        <v>16</v>
      </c>
      <c r="I54" s="3" t="str">
        <f>+I51</f>
        <v>DBS</v>
      </c>
      <c r="J54" s="7" t="str">
        <f>+J51</f>
        <v>MEJORAMIENTO DE LA VIVIENDA</v>
      </c>
      <c r="K54" s="5">
        <v>0</v>
      </c>
    </row>
    <row r="55" spans="1:11" x14ac:dyDescent="0.25">
      <c r="A55" s="1">
        <v>2</v>
      </c>
      <c r="B55" s="1">
        <v>2</v>
      </c>
      <c r="C55" s="1"/>
      <c r="D55" s="1"/>
      <c r="E55" s="1"/>
      <c r="F55" s="1"/>
      <c r="G55" s="1"/>
      <c r="H55" s="1"/>
      <c r="I55" s="1"/>
      <c r="J55" s="7" t="s">
        <v>111</v>
      </c>
      <c r="K55" s="64">
        <f>+K56</f>
        <v>0</v>
      </c>
    </row>
    <row r="56" spans="1:11" x14ac:dyDescent="0.25">
      <c r="A56" s="1">
        <v>2</v>
      </c>
      <c r="B56" s="1">
        <v>2</v>
      </c>
      <c r="C56" s="1">
        <v>221</v>
      </c>
      <c r="D56" s="1"/>
      <c r="E56" s="1"/>
      <c r="F56" s="1"/>
      <c r="G56" s="1"/>
      <c r="H56" s="1"/>
      <c r="I56" s="1"/>
      <c r="J56" s="7" t="s">
        <v>112</v>
      </c>
      <c r="K56" s="64">
        <f>+K57</f>
        <v>0</v>
      </c>
    </row>
    <row r="57" spans="1:11" x14ac:dyDescent="0.25">
      <c r="A57" s="1">
        <v>2</v>
      </c>
      <c r="B57" s="1">
        <v>2</v>
      </c>
      <c r="C57" s="1">
        <v>221</v>
      </c>
      <c r="D57" s="1">
        <v>1</v>
      </c>
      <c r="E57" s="1"/>
      <c r="F57" s="1"/>
      <c r="G57" s="1"/>
      <c r="H57" s="1"/>
      <c r="I57" s="1"/>
      <c r="J57" s="7" t="s">
        <v>94</v>
      </c>
      <c r="K57" s="64">
        <f>+K58</f>
        <v>0</v>
      </c>
    </row>
    <row r="58" spans="1:11" x14ac:dyDescent="0.25">
      <c r="A58" s="1">
        <v>2</v>
      </c>
      <c r="B58" s="1">
        <v>2</v>
      </c>
      <c r="C58" s="1">
        <v>221</v>
      </c>
      <c r="D58" s="1">
        <v>1</v>
      </c>
      <c r="E58" s="1">
        <v>1</v>
      </c>
      <c r="F58" s="1"/>
      <c r="G58" s="1"/>
      <c r="H58" s="1"/>
      <c r="I58" s="1"/>
      <c r="J58" s="7" t="s">
        <v>113</v>
      </c>
      <c r="K58" s="64">
        <f>+K59</f>
        <v>0</v>
      </c>
    </row>
    <row r="59" spans="1:11" ht="15.75" customHeight="1" x14ac:dyDescent="0.25">
      <c r="A59" s="1">
        <v>2</v>
      </c>
      <c r="B59" s="1">
        <v>2</v>
      </c>
      <c r="C59" s="1">
        <v>221</v>
      </c>
      <c r="D59" s="1">
        <v>1</v>
      </c>
      <c r="E59" s="1">
        <v>1</v>
      </c>
      <c r="F59" s="1">
        <v>15</v>
      </c>
      <c r="G59" s="3" t="str">
        <f>+G54</f>
        <v>JRE</v>
      </c>
      <c r="H59" s="3">
        <f>+H54</f>
        <v>16</v>
      </c>
      <c r="I59" s="3" t="str">
        <f>+I54</f>
        <v>DBS</v>
      </c>
      <c r="J59" s="7" t="str">
        <f>+J54</f>
        <v>MEJORAMIENTO DE LA VIVIENDA</v>
      </c>
      <c r="K59" s="64">
        <v>0</v>
      </c>
    </row>
    <row r="60" spans="1:11" x14ac:dyDescent="0.25">
      <c r="A60" s="1">
        <v>2</v>
      </c>
      <c r="B60" s="1">
        <v>6</v>
      </c>
      <c r="C60" s="1"/>
      <c r="D60" s="1"/>
      <c r="E60" s="1"/>
      <c r="F60" s="1"/>
      <c r="G60" s="1"/>
      <c r="H60" s="1"/>
      <c r="I60" s="1"/>
      <c r="J60" s="7" t="s">
        <v>114</v>
      </c>
      <c r="K60" s="64">
        <f>+K61</f>
        <v>0</v>
      </c>
    </row>
    <row r="61" spans="1:11" x14ac:dyDescent="0.25">
      <c r="A61" s="1">
        <v>2</v>
      </c>
      <c r="B61" s="1">
        <v>6</v>
      </c>
      <c r="C61" s="1">
        <v>261</v>
      </c>
      <c r="D61" s="1"/>
      <c r="E61" s="1"/>
      <c r="F61" s="1"/>
      <c r="G61" s="1"/>
      <c r="H61" s="1"/>
      <c r="I61" s="1"/>
      <c r="J61" s="7" t="s">
        <v>114</v>
      </c>
      <c r="K61" s="64">
        <f>+K62+K65</f>
        <v>0</v>
      </c>
    </row>
    <row r="62" spans="1:11" x14ac:dyDescent="0.25">
      <c r="A62" s="1">
        <v>2</v>
      </c>
      <c r="B62" s="1">
        <v>6</v>
      </c>
      <c r="C62" s="1">
        <v>261</v>
      </c>
      <c r="D62" s="1">
        <v>1</v>
      </c>
      <c r="E62" s="1"/>
      <c r="F62" s="1"/>
      <c r="G62" s="1"/>
      <c r="H62" s="1"/>
      <c r="I62" s="1"/>
      <c r="J62" s="7" t="s">
        <v>94</v>
      </c>
      <c r="K62" s="64">
        <f>+K63</f>
        <v>0</v>
      </c>
    </row>
    <row r="63" spans="1:11" x14ac:dyDescent="0.25">
      <c r="A63" s="1">
        <v>2</v>
      </c>
      <c r="B63" s="1">
        <v>6</v>
      </c>
      <c r="C63" s="1">
        <v>261</v>
      </c>
      <c r="D63" s="1">
        <v>1</v>
      </c>
      <c r="E63" s="1">
        <v>1</v>
      </c>
      <c r="F63" s="1"/>
      <c r="G63" s="1"/>
      <c r="H63" s="1"/>
      <c r="I63" s="1"/>
      <c r="J63" s="7" t="s">
        <v>115</v>
      </c>
      <c r="K63" s="64">
        <f>+K64</f>
        <v>0</v>
      </c>
    </row>
    <row r="64" spans="1:11" ht="15.75" customHeight="1" x14ac:dyDescent="0.25">
      <c r="A64" s="1">
        <v>2</v>
      </c>
      <c r="B64" s="1">
        <v>6</v>
      </c>
      <c r="C64" s="1">
        <v>261</v>
      </c>
      <c r="D64" s="1">
        <v>1</v>
      </c>
      <c r="E64" s="1">
        <v>1</v>
      </c>
      <c r="F64" s="1">
        <v>15</v>
      </c>
      <c r="G64" s="3" t="str">
        <f>+G59</f>
        <v>JRE</v>
      </c>
      <c r="H64" s="3">
        <f>+H59</f>
        <v>16</v>
      </c>
      <c r="I64" s="3" t="str">
        <f>+I59</f>
        <v>DBS</v>
      </c>
      <c r="J64" s="7" t="str">
        <f>+J59</f>
        <v>MEJORAMIENTO DE LA VIVIENDA</v>
      </c>
      <c r="K64" s="64">
        <v>0</v>
      </c>
    </row>
    <row r="65" spans="1:11" x14ac:dyDescent="0.25">
      <c r="A65" s="1">
        <v>2</v>
      </c>
      <c r="B65" s="1">
        <v>6</v>
      </c>
      <c r="C65" s="1">
        <v>261</v>
      </c>
      <c r="D65" s="1">
        <f>+'PPTO DES. RUR'!D100</f>
        <v>7</v>
      </c>
      <c r="E65" s="1"/>
      <c r="F65" s="1"/>
      <c r="G65" s="1"/>
      <c r="H65" s="1"/>
      <c r="I65" s="1"/>
      <c r="J65" s="7" t="s">
        <v>107</v>
      </c>
      <c r="K65" s="64">
        <f>+K66</f>
        <v>0</v>
      </c>
    </row>
    <row r="66" spans="1:11" x14ac:dyDescent="0.25">
      <c r="A66" s="1">
        <v>2</v>
      </c>
      <c r="B66" s="1">
        <v>6</v>
      </c>
      <c r="C66" s="1">
        <v>261</v>
      </c>
      <c r="D66" s="1">
        <f>+D65</f>
        <v>7</v>
      </c>
      <c r="E66" s="1">
        <v>1</v>
      </c>
      <c r="F66" s="1"/>
      <c r="G66" s="1"/>
      <c r="H66" s="1"/>
      <c r="I66" s="1"/>
      <c r="J66" s="7" t="s">
        <v>115</v>
      </c>
      <c r="K66" s="64">
        <f>+K67</f>
        <v>0</v>
      </c>
    </row>
    <row r="67" spans="1:11" ht="19.5" customHeight="1" x14ac:dyDescent="0.25">
      <c r="A67" s="1">
        <v>2</v>
      </c>
      <c r="B67" s="1">
        <v>6</v>
      </c>
      <c r="C67" s="1">
        <v>261</v>
      </c>
      <c r="D67" s="1">
        <f>+D65</f>
        <v>7</v>
      </c>
      <c r="E67" s="1">
        <v>1</v>
      </c>
      <c r="F67" s="1">
        <v>11</v>
      </c>
      <c r="G67" s="3" t="str">
        <f>+G64</f>
        <v>JRE</v>
      </c>
      <c r="H67" s="3">
        <f>+H64</f>
        <v>16</v>
      </c>
      <c r="I67" s="3" t="str">
        <f>+I64</f>
        <v>DBS</v>
      </c>
      <c r="J67" s="7" t="str">
        <f>+J64</f>
        <v>MEJORAMIENTO DE LA VIVIENDA</v>
      </c>
      <c r="K67" s="64">
        <v>0</v>
      </c>
    </row>
    <row r="68" spans="1:11" x14ac:dyDescent="0.25">
      <c r="A68" s="1">
        <v>2</v>
      </c>
      <c r="B68" s="1">
        <v>6</v>
      </c>
      <c r="C68" s="1">
        <v>261</v>
      </c>
      <c r="D68" s="1">
        <f>+'PPTO DES. RUR'!D103</f>
        <v>8</v>
      </c>
      <c r="E68" s="1"/>
      <c r="F68" s="1"/>
      <c r="G68" s="1"/>
      <c r="H68" s="1"/>
      <c r="I68" s="1"/>
      <c r="J68" s="7" t="s">
        <v>108</v>
      </c>
      <c r="K68" s="64">
        <f>+K69</f>
        <v>0</v>
      </c>
    </row>
    <row r="69" spans="1:11" x14ac:dyDescent="0.25">
      <c r="A69" s="1">
        <v>2</v>
      </c>
      <c r="B69" s="1">
        <v>6</v>
      </c>
      <c r="C69" s="1">
        <v>261</v>
      </c>
      <c r="D69" s="1">
        <f>+D68</f>
        <v>8</v>
      </c>
      <c r="E69" s="1">
        <v>1</v>
      </c>
      <c r="F69" s="1"/>
      <c r="G69" s="1"/>
      <c r="H69" s="1"/>
      <c r="I69" s="1"/>
      <c r="J69" s="7" t="s">
        <v>115</v>
      </c>
      <c r="K69" s="64">
        <f>+K70</f>
        <v>0</v>
      </c>
    </row>
    <row r="70" spans="1:11" ht="21" customHeight="1" x14ac:dyDescent="0.25">
      <c r="A70" s="1">
        <v>2</v>
      </c>
      <c r="B70" s="1">
        <v>6</v>
      </c>
      <c r="C70" s="1">
        <v>261</v>
      </c>
      <c r="D70" s="1">
        <f>+D68</f>
        <v>8</v>
      </c>
      <c r="E70" s="1">
        <v>1</v>
      </c>
      <c r="F70" s="1">
        <v>15</v>
      </c>
      <c r="G70" s="3" t="str">
        <f>+G67</f>
        <v>JRE</v>
      </c>
      <c r="H70" s="3">
        <f>+H67</f>
        <v>16</v>
      </c>
      <c r="I70" s="3" t="str">
        <f>+I67</f>
        <v>DBS</v>
      </c>
      <c r="J70" s="7" t="str">
        <f>+J67</f>
        <v>MEJORAMIENTO DE LA VIVIENDA</v>
      </c>
      <c r="K70" s="64">
        <v>0</v>
      </c>
    </row>
    <row r="71" spans="1:11" x14ac:dyDescent="0.25">
      <c r="A71" s="1">
        <v>2</v>
      </c>
      <c r="B71" s="1">
        <v>9</v>
      </c>
      <c r="C71" s="1"/>
      <c r="D71" s="1"/>
      <c r="E71" s="1"/>
      <c r="F71" s="1"/>
      <c r="G71" s="1"/>
      <c r="H71" s="1"/>
      <c r="I71" s="1"/>
      <c r="J71" s="7" t="s">
        <v>116</v>
      </c>
      <c r="K71" s="64">
        <f>+K72+K76</f>
        <v>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+'PPTO DES. RUR'!D108</f>
        <v>7</v>
      </c>
      <c r="E73" s="1"/>
      <c r="F73" s="1"/>
      <c r="G73" s="1"/>
      <c r="H73" s="1"/>
      <c r="I73" s="1"/>
      <c r="J73" s="7" t="s">
        <v>107</v>
      </c>
      <c r="K73" s="64">
        <f>+K74</f>
        <v>0</v>
      </c>
    </row>
    <row r="74" spans="1:11" ht="26.25" x14ac:dyDescent="0.25">
      <c r="A74" s="1">
        <v>2</v>
      </c>
      <c r="B74" s="1">
        <v>9</v>
      </c>
      <c r="C74" s="1">
        <v>291</v>
      </c>
      <c r="D74" s="1">
        <f>+D73</f>
        <v>7</v>
      </c>
      <c r="E74" s="1">
        <v>1</v>
      </c>
      <c r="F74" s="1"/>
      <c r="G74" s="1"/>
      <c r="H74" s="1"/>
      <c r="I74" s="1"/>
      <c r="J74" s="7" t="s">
        <v>118</v>
      </c>
      <c r="K74" s="64">
        <f>+K75</f>
        <v>0</v>
      </c>
    </row>
    <row r="75" spans="1:11" ht="19.5" customHeight="1" x14ac:dyDescent="0.25">
      <c r="A75" s="1">
        <v>2</v>
      </c>
      <c r="B75" s="1">
        <v>9</v>
      </c>
      <c r="C75" s="1">
        <v>291</v>
      </c>
      <c r="D75" s="1">
        <f>+D73</f>
        <v>7</v>
      </c>
      <c r="E75" s="1">
        <v>1</v>
      </c>
      <c r="F75" s="1">
        <v>11</v>
      </c>
      <c r="G75" s="3" t="str">
        <f>+G70</f>
        <v>JRE</v>
      </c>
      <c r="H75" s="3">
        <f>+H70</f>
        <v>16</v>
      </c>
      <c r="I75" s="3" t="str">
        <f>+I70</f>
        <v>DBS</v>
      </c>
      <c r="J75" s="7" t="str">
        <f>+J70</f>
        <v>MEJORAMIENTO DE LA VIVIENDA</v>
      </c>
      <c r="K75" s="64">
        <v>0</v>
      </c>
    </row>
    <row r="76" spans="1:11" x14ac:dyDescent="0.25">
      <c r="A76" s="1">
        <v>2</v>
      </c>
      <c r="B76" s="1">
        <v>9</v>
      </c>
      <c r="C76" s="1">
        <v>296</v>
      </c>
      <c r="D76" s="1"/>
      <c r="E76" s="1"/>
      <c r="F76" s="1"/>
      <c r="G76" s="1"/>
      <c r="H76" s="1"/>
      <c r="I76" s="1"/>
      <c r="J76" s="7" t="s">
        <v>119</v>
      </c>
      <c r="K76" s="64">
        <v>0</v>
      </c>
    </row>
    <row r="77" spans="1:11" x14ac:dyDescent="0.25">
      <c r="A77" s="1">
        <v>2</v>
      </c>
      <c r="B77" s="1">
        <v>9</v>
      </c>
      <c r="C77" s="1">
        <v>296</v>
      </c>
      <c r="D77" s="1">
        <v>1</v>
      </c>
      <c r="E77" s="1"/>
      <c r="F77" s="1"/>
      <c r="G77" s="1"/>
      <c r="H77" s="1"/>
      <c r="I77" s="1"/>
      <c r="J77" s="7" t="s">
        <v>94</v>
      </c>
      <c r="K77" s="64">
        <f>+K78</f>
        <v>0</v>
      </c>
    </row>
    <row r="78" spans="1:11" x14ac:dyDescent="0.25">
      <c r="A78" s="1">
        <v>2</v>
      </c>
      <c r="B78" s="1">
        <v>9</v>
      </c>
      <c r="C78" s="1">
        <v>296</v>
      </c>
      <c r="D78" s="1">
        <v>1</v>
      </c>
      <c r="E78" s="1">
        <v>1</v>
      </c>
      <c r="F78" s="1"/>
      <c r="G78" s="1"/>
      <c r="H78" s="1"/>
      <c r="I78" s="1"/>
      <c r="J78" s="7" t="s">
        <v>120</v>
      </c>
      <c r="K78" s="64">
        <f>+K79</f>
        <v>0</v>
      </c>
    </row>
    <row r="79" spans="1:11" ht="15.75" customHeight="1" x14ac:dyDescent="0.25">
      <c r="A79" s="1">
        <v>2</v>
      </c>
      <c r="B79" s="1">
        <v>9</v>
      </c>
      <c r="C79" s="1">
        <v>296</v>
      </c>
      <c r="D79" s="1">
        <v>1</v>
      </c>
      <c r="E79" s="1">
        <v>1</v>
      </c>
      <c r="F79" s="1">
        <v>15</v>
      </c>
      <c r="G79" s="3" t="str">
        <f>+G75</f>
        <v>JRE</v>
      </c>
      <c r="H79" s="3">
        <f>+H75</f>
        <v>16</v>
      </c>
      <c r="I79" s="3" t="str">
        <f>+I75</f>
        <v>DBS</v>
      </c>
      <c r="J79" s="7" t="str">
        <f>+J75</f>
        <v>MEJORAMIENTO DE LA VIVIENDA</v>
      </c>
      <c r="K79" s="64">
        <v>0</v>
      </c>
    </row>
    <row r="80" spans="1:11" x14ac:dyDescent="0.25">
      <c r="A80" s="1">
        <v>2</v>
      </c>
      <c r="B80" s="1">
        <v>9</v>
      </c>
      <c r="C80" s="1">
        <v>296</v>
      </c>
      <c r="D80" s="1">
        <f>+D74</f>
        <v>7</v>
      </c>
      <c r="E80" s="1"/>
      <c r="F80" s="1"/>
      <c r="G80" s="1"/>
      <c r="H80" s="1"/>
      <c r="I80" s="1"/>
      <c r="J80" s="7" t="s">
        <v>107</v>
      </c>
      <c r="K80" s="64">
        <f>+K81</f>
        <v>0</v>
      </c>
    </row>
    <row r="81" spans="1:11" x14ac:dyDescent="0.25">
      <c r="A81" s="1">
        <v>2</v>
      </c>
      <c r="B81" s="1">
        <v>9</v>
      </c>
      <c r="C81" s="1">
        <v>296</v>
      </c>
      <c r="D81" s="1">
        <f>+D74</f>
        <v>7</v>
      </c>
      <c r="E81" s="1">
        <v>1</v>
      </c>
      <c r="F81" s="1"/>
      <c r="G81" s="1"/>
      <c r="H81" s="1"/>
      <c r="I81" s="1"/>
      <c r="J81" s="7" t="s">
        <v>120</v>
      </c>
      <c r="K81" s="64">
        <f>+K82</f>
        <v>0</v>
      </c>
    </row>
    <row r="82" spans="1:11" ht="15" customHeight="1" x14ac:dyDescent="0.25">
      <c r="A82" s="1">
        <v>2</v>
      </c>
      <c r="B82" s="1">
        <v>9</v>
      </c>
      <c r="C82" s="1">
        <v>296</v>
      </c>
      <c r="D82" s="1">
        <f>+D74</f>
        <v>7</v>
      </c>
      <c r="E82" s="1">
        <v>1</v>
      </c>
      <c r="F82" s="1">
        <v>11</v>
      </c>
      <c r="G82" s="3" t="str">
        <f>+G79</f>
        <v>JRE</v>
      </c>
      <c r="H82" s="3">
        <f>+H79</f>
        <v>16</v>
      </c>
      <c r="I82" s="3" t="str">
        <f>+I79</f>
        <v>DBS</v>
      </c>
      <c r="J82" s="7" t="str">
        <f>+J79</f>
        <v>MEJORAMIENTO DE LA VIVIENDA</v>
      </c>
      <c r="K82" s="64">
        <v>0</v>
      </c>
    </row>
    <row r="83" spans="1:11" x14ac:dyDescent="0.25">
      <c r="A83" s="1">
        <v>2</v>
      </c>
      <c r="B83" s="1">
        <v>9</v>
      </c>
      <c r="C83" s="1">
        <v>296</v>
      </c>
      <c r="D83" s="1">
        <f>+'PPTO DES. RUR'!D103</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ht="15.75" customHeight="1" x14ac:dyDescent="0.25">
      <c r="A85" s="1">
        <v>2</v>
      </c>
      <c r="B85" s="1">
        <v>9</v>
      </c>
      <c r="C85" s="1">
        <v>296</v>
      </c>
      <c r="D85" s="1">
        <f>+D83</f>
        <v>8</v>
      </c>
      <c r="E85" s="1">
        <v>1</v>
      </c>
      <c r="F85" s="1">
        <v>15</v>
      </c>
      <c r="G85" s="3" t="str">
        <f>+G82</f>
        <v>JRE</v>
      </c>
      <c r="H85" s="3">
        <f>+H82</f>
        <v>16</v>
      </c>
      <c r="I85" s="3" t="str">
        <f>+I82</f>
        <v>DBS</v>
      </c>
      <c r="J85" s="7" t="str">
        <f>+J82</f>
        <v>MEJORAMIENTO DE LA VIVIENDA</v>
      </c>
      <c r="K85" s="64">
        <v>0</v>
      </c>
    </row>
    <row r="86" spans="1:11" x14ac:dyDescent="0.25">
      <c r="A86" s="1">
        <v>3</v>
      </c>
      <c r="B86" s="1"/>
      <c r="C86" s="1"/>
      <c r="D86" s="1"/>
      <c r="E86" s="1"/>
      <c r="F86" s="1"/>
      <c r="G86" s="1"/>
      <c r="H86" s="1"/>
      <c r="I86" s="1"/>
      <c r="J86" s="7" t="s">
        <v>121</v>
      </c>
      <c r="K86" s="64">
        <f>+K87+K95+K111</f>
        <v>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ht="18" customHeight="1" x14ac:dyDescent="0.25">
      <c r="A91" s="1">
        <v>3</v>
      </c>
      <c r="B91" s="1">
        <v>1</v>
      </c>
      <c r="C91" s="1">
        <v>314</v>
      </c>
      <c r="D91" s="1">
        <v>1</v>
      </c>
      <c r="E91" s="1">
        <v>1</v>
      </c>
      <c r="F91" s="1">
        <v>15</v>
      </c>
      <c r="G91" s="3" t="str">
        <f>+G85</f>
        <v>JRE</v>
      </c>
      <c r="H91" s="3">
        <f>+H85</f>
        <v>16</v>
      </c>
      <c r="I91" s="3" t="str">
        <f>+I85</f>
        <v>DBS</v>
      </c>
      <c r="J91" s="7" t="str">
        <f>+J85</f>
        <v>MEJORAMIENTO DE LA VIVIENDA</v>
      </c>
      <c r="K91" s="64">
        <v>0</v>
      </c>
    </row>
    <row r="92" spans="1:11" x14ac:dyDescent="0.25">
      <c r="A92" s="1">
        <v>3</v>
      </c>
      <c r="B92" s="1">
        <v>1</v>
      </c>
      <c r="C92" s="1">
        <v>314</v>
      </c>
      <c r="D92" s="1">
        <f>+'PPTO DES. RUR'!D100</f>
        <v>7</v>
      </c>
      <c r="E92" s="1"/>
      <c r="F92" s="1"/>
      <c r="G92" s="1"/>
      <c r="H92" s="1"/>
      <c r="I92" s="1"/>
      <c r="J92" s="7" t="s">
        <v>107</v>
      </c>
      <c r="K92" s="64">
        <f>+K93</f>
        <v>0</v>
      </c>
    </row>
    <row r="93" spans="1:11" x14ac:dyDescent="0.25">
      <c r="A93" s="1">
        <v>3</v>
      </c>
      <c r="B93" s="1">
        <v>1</v>
      </c>
      <c r="C93" s="1">
        <v>314</v>
      </c>
      <c r="D93" s="1">
        <f>+D92</f>
        <v>7</v>
      </c>
      <c r="E93" s="1">
        <v>1</v>
      </c>
      <c r="F93" s="1"/>
      <c r="G93" s="1"/>
      <c r="H93" s="1"/>
      <c r="I93" s="1"/>
      <c r="J93" s="7" t="s">
        <v>124</v>
      </c>
      <c r="K93" s="64">
        <f>+K94</f>
        <v>0</v>
      </c>
    </row>
    <row r="94" spans="1:11" ht="21.75" customHeight="1" x14ac:dyDescent="0.25">
      <c r="A94" s="1">
        <v>3</v>
      </c>
      <c r="B94" s="1">
        <v>1</v>
      </c>
      <c r="C94" s="1">
        <v>314</v>
      </c>
      <c r="D94" s="1">
        <f>+D92</f>
        <v>7</v>
      </c>
      <c r="E94" s="1">
        <v>1</v>
      </c>
      <c r="F94" s="1">
        <v>11</v>
      </c>
      <c r="G94" s="3" t="str">
        <f>+G91</f>
        <v>JRE</v>
      </c>
      <c r="H94" s="3">
        <f>+H91</f>
        <v>16</v>
      </c>
      <c r="I94" s="3" t="str">
        <f>+I91</f>
        <v>DBS</v>
      </c>
      <c r="J94" s="7" t="str">
        <f>+J91</f>
        <v>MEJORAMIENTO DE LA VIVIENDA</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ht="18" customHeight="1" x14ac:dyDescent="0.25">
      <c r="A99" s="1">
        <v>3</v>
      </c>
      <c r="B99" s="1">
        <v>4</v>
      </c>
      <c r="C99" s="1">
        <v>341</v>
      </c>
      <c r="D99" s="1">
        <v>1</v>
      </c>
      <c r="E99" s="1">
        <v>1</v>
      </c>
      <c r="F99" s="1">
        <v>15</v>
      </c>
      <c r="G99" s="3" t="str">
        <f>+G94</f>
        <v>JRE</v>
      </c>
      <c r="H99" s="3">
        <f>+H94</f>
        <v>16</v>
      </c>
      <c r="I99" s="3" t="str">
        <f>+I94</f>
        <v>DBS</v>
      </c>
      <c r="J99" s="7" t="str">
        <f>+J94</f>
        <v>MEJORAMIENTO DE LA VIVIENDA</v>
      </c>
      <c r="K99" s="64">
        <v>0</v>
      </c>
    </row>
    <row r="100" spans="1:11" x14ac:dyDescent="0.25">
      <c r="A100" s="1">
        <v>3</v>
      </c>
      <c r="B100" s="1">
        <v>4</v>
      </c>
      <c r="C100" s="1">
        <v>341</v>
      </c>
      <c r="D100" s="1">
        <f>+'PPTO DES. RUR'!D100</f>
        <v>7</v>
      </c>
      <c r="E100" s="1"/>
      <c r="F100" s="1"/>
      <c r="G100" s="1"/>
      <c r="H100" s="1"/>
      <c r="I100" s="1"/>
      <c r="J100" s="7" t="s">
        <v>107</v>
      </c>
      <c r="K100" s="64">
        <f>+K101</f>
        <v>0</v>
      </c>
    </row>
    <row r="101" spans="1:11" x14ac:dyDescent="0.25">
      <c r="A101" s="1">
        <v>3</v>
      </c>
      <c r="B101" s="1">
        <v>4</v>
      </c>
      <c r="C101" s="1">
        <v>341</v>
      </c>
      <c r="D101" s="1">
        <f>+D100</f>
        <v>7</v>
      </c>
      <c r="E101" s="1">
        <v>1</v>
      </c>
      <c r="F101" s="1"/>
      <c r="G101" s="1"/>
      <c r="H101" s="1"/>
      <c r="I101" s="1"/>
      <c r="J101" s="7" t="s">
        <v>127</v>
      </c>
      <c r="K101" s="64">
        <f>+K102</f>
        <v>0</v>
      </c>
    </row>
    <row r="102" spans="1:11" ht="16.5" customHeight="1" x14ac:dyDescent="0.25">
      <c r="A102" s="1">
        <v>3</v>
      </c>
      <c r="B102" s="1">
        <v>4</v>
      </c>
      <c r="C102" s="1">
        <v>341</v>
      </c>
      <c r="D102" s="1">
        <f>+D100</f>
        <v>7</v>
      </c>
      <c r="E102" s="1">
        <v>1</v>
      </c>
      <c r="F102" s="1">
        <v>11</v>
      </c>
      <c r="G102" s="3" t="str">
        <f>+G99</f>
        <v>JRE</v>
      </c>
      <c r="H102" s="3">
        <f>+H99</f>
        <v>16</v>
      </c>
      <c r="I102" s="3" t="str">
        <f>+I99</f>
        <v>DBS</v>
      </c>
      <c r="J102" s="7" t="str">
        <f>+J99</f>
        <v>MEJORAMIENTO DE LA VIVIENDA</v>
      </c>
      <c r="K102" s="64">
        <v>0</v>
      </c>
    </row>
    <row r="103" spans="1:11" x14ac:dyDescent="0.25">
      <c r="A103" s="1">
        <v>3</v>
      </c>
      <c r="B103" s="1">
        <v>4</v>
      </c>
      <c r="C103" s="1">
        <v>341</v>
      </c>
      <c r="D103" s="1">
        <f>+'PPTO DES. RUR'!D103</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ht="18" customHeight="1" x14ac:dyDescent="0.25">
      <c r="A105" s="1">
        <v>3</v>
      </c>
      <c r="B105" s="1">
        <v>4</v>
      </c>
      <c r="C105" s="1">
        <v>341</v>
      </c>
      <c r="D105" s="1">
        <f>+D103</f>
        <v>8</v>
      </c>
      <c r="E105" s="1">
        <v>1</v>
      </c>
      <c r="F105" s="1">
        <v>15</v>
      </c>
      <c r="G105" s="3" t="str">
        <f>+G102</f>
        <v>JRE</v>
      </c>
      <c r="H105" s="3">
        <f>+H102</f>
        <v>16</v>
      </c>
      <c r="I105" s="3" t="str">
        <f>+I102</f>
        <v>DBS</v>
      </c>
      <c r="J105" s="7" t="str">
        <f>+J102</f>
        <v>MEJORAMIENTO DE LA VIVIENDA</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+D100</f>
        <v>7</v>
      </c>
      <c r="E108" s="1"/>
      <c r="F108" s="1"/>
      <c r="G108" s="1"/>
      <c r="H108" s="1"/>
      <c r="I108" s="1"/>
      <c r="J108" s="7" t="s">
        <v>107</v>
      </c>
      <c r="K108" s="64">
        <f>+K109</f>
        <v>0</v>
      </c>
    </row>
    <row r="109" spans="1:11" x14ac:dyDescent="0.25">
      <c r="A109" s="1">
        <v>3</v>
      </c>
      <c r="B109" s="1">
        <v>5</v>
      </c>
      <c r="C109" s="1">
        <v>353</v>
      </c>
      <c r="D109" s="1">
        <f>+D101</f>
        <v>7</v>
      </c>
      <c r="E109" s="1">
        <v>1</v>
      </c>
      <c r="F109" s="1"/>
      <c r="G109" s="1"/>
      <c r="H109" s="1"/>
      <c r="I109" s="1"/>
      <c r="J109" s="7" t="s">
        <v>130</v>
      </c>
      <c r="K109" s="64">
        <f>+K110</f>
        <v>0</v>
      </c>
    </row>
    <row r="110" spans="1:11" ht="15" customHeight="1" x14ac:dyDescent="0.25">
      <c r="A110" s="1">
        <v>3</v>
      </c>
      <c r="B110" s="1">
        <v>5</v>
      </c>
      <c r="C110" s="1">
        <v>353</v>
      </c>
      <c r="D110" s="1">
        <f>+D108</f>
        <v>7</v>
      </c>
      <c r="E110" s="1">
        <v>1</v>
      </c>
      <c r="F110" s="1">
        <v>11</v>
      </c>
      <c r="G110" s="3" t="str">
        <f>+G105</f>
        <v>JRE</v>
      </c>
      <c r="H110" s="3">
        <f>+H105</f>
        <v>16</v>
      </c>
      <c r="I110" s="3" t="str">
        <f>+I105</f>
        <v>DBS</v>
      </c>
      <c r="J110" s="7" t="str">
        <f>+J105</f>
        <v>MEJORAMIENTO DE LA VIVIENDA</v>
      </c>
      <c r="K110" s="64">
        <v>0</v>
      </c>
    </row>
    <row r="111" spans="1:11" x14ac:dyDescent="0.25">
      <c r="A111" s="1">
        <v>3</v>
      </c>
      <c r="B111" s="1">
        <v>9</v>
      </c>
      <c r="C111" s="1"/>
      <c r="D111" s="1"/>
      <c r="E111" s="1"/>
      <c r="F111" s="1"/>
      <c r="G111" s="1"/>
      <c r="H111" s="1"/>
      <c r="I111" s="1"/>
      <c r="J111" s="7" t="s">
        <v>131</v>
      </c>
      <c r="K111" s="64">
        <f>+K112</f>
        <v>0</v>
      </c>
    </row>
    <row r="112" spans="1:11" x14ac:dyDescent="0.25">
      <c r="A112" s="1">
        <v>3</v>
      </c>
      <c r="B112" s="1">
        <v>9</v>
      </c>
      <c r="C112" s="1">
        <v>395</v>
      </c>
      <c r="D112" s="1"/>
      <c r="E112" s="1"/>
      <c r="F112" s="1"/>
      <c r="G112" s="1"/>
      <c r="H112" s="1"/>
      <c r="I112" s="1"/>
      <c r="J112" s="7" t="s">
        <v>132</v>
      </c>
      <c r="K112" s="64">
        <f>+K113+K116</f>
        <v>0</v>
      </c>
    </row>
    <row r="113" spans="1:11" x14ac:dyDescent="0.25">
      <c r="A113" s="1">
        <v>3</v>
      </c>
      <c r="B113" s="1">
        <v>9</v>
      </c>
      <c r="C113" s="1">
        <v>395</v>
      </c>
      <c r="D113" s="1">
        <v>1</v>
      </c>
      <c r="E113" s="1"/>
      <c r="F113" s="1"/>
      <c r="G113" s="1"/>
      <c r="H113" s="1"/>
      <c r="I113" s="1"/>
      <c r="J113" s="7" t="s">
        <v>94</v>
      </c>
      <c r="K113" s="64">
        <f>+K114</f>
        <v>0</v>
      </c>
    </row>
    <row r="114" spans="1:11" x14ac:dyDescent="0.25">
      <c r="A114" s="1">
        <v>3</v>
      </c>
      <c r="B114" s="1">
        <v>9</v>
      </c>
      <c r="C114" s="1">
        <v>395</v>
      </c>
      <c r="D114" s="1">
        <v>1</v>
      </c>
      <c r="E114" s="1">
        <v>1</v>
      </c>
      <c r="F114" s="1"/>
      <c r="G114" s="1"/>
      <c r="H114" s="1"/>
      <c r="I114" s="1"/>
      <c r="J114" s="7" t="s">
        <v>133</v>
      </c>
      <c r="K114" s="64">
        <f>+K115</f>
        <v>0</v>
      </c>
    </row>
    <row r="115" spans="1:11" ht="24" customHeight="1" x14ac:dyDescent="0.25">
      <c r="A115" s="1">
        <v>3</v>
      </c>
      <c r="B115" s="1">
        <v>9</v>
      </c>
      <c r="C115" s="1">
        <v>395</v>
      </c>
      <c r="D115" s="1">
        <v>1</v>
      </c>
      <c r="E115" s="1">
        <v>1</v>
      </c>
      <c r="F115" s="1">
        <v>15</v>
      </c>
      <c r="G115" s="3" t="str">
        <f>+G110</f>
        <v>JRE</v>
      </c>
      <c r="H115" s="3">
        <f>+H110</f>
        <v>16</v>
      </c>
      <c r="I115" s="3" t="str">
        <f>+I110</f>
        <v>DBS</v>
      </c>
      <c r="J115" s="7" t="str">
        <f>+J110</f>
        <v>MEJORAMIENTO DE LA VIVIENDA</v>
      </c>
      <c r="K115" s="64">
        <v>0</v>
      </c>
    </row>
    <row r="116" spans="1:11" x14ac:dyDescent="0.25">
      <c r="A116" s="1">
        <v>3</v>
      </c>
      <c r="B116" s="1">
        <v>9</v>
      </c>
      <c r="C116" s="1">
        <v>395</v>
      </c>
      <c r="D116" s="1">
        <v>1</v>
      </c>
      <c r="E116" s="1">
        <v>2</v>
      </c>
      <c r="F116" s="1"/>
      <c r="G116" s="1"/>
      <c r="H116" s="1"/>
      <c r="I116" s="1"/>
      <c r="J116" s="7" t="s">
        <v>134</v>
      </c>
      <c r="K116" s="64">
        <f>+K117</f>
        <v>0</v>
      </c>
    </row>
    <row r="117" spans="1:11" ht="21" customHeight="1" x14ac:dyDescent="0.25">
      <c r="A117" s="1">
        <v>3</v>
      </c>
      <c r="B117" s="1">
        <v>9</v>
      </c>
      <c r="C117" s="1">
        <v>395</v>
      </c>
      <c r="D117" s="1">
        <v>1</v>
      </c>
      <c r="E117" s="1">
        <v>2</v>
      </c>
      <c r="F117" s="1">
        <v>15</v>
      </c>
      <c r="G117" s="3" t="str">
        <f>+G115</f>
        <v>JRE</v>
      </c>
      <c r="H117" s="3">
        <f>+H115</f>
        <v>16</v>
      </c>
      <c r="I117" s="3" t="str">
        <f>+I115</f>
        <v>DBS</v>
      </c>
      <c r="J117" s="7" t="str">
        <f>+J115</f>
        <v>MEJORAMIENTO DE LA VIVIENDA</v>
      </c>
      <c r="K117" s="64">
        <v>0</v>
      </c>
    </row>
    <row r="118" spans="1:11" x14ac:dyDescent="0.25">
      <c r="A118" s="1">
        <v>4</v>
      </c>
      <c r="B118" s="1"/>
      <c r="C118" s="1"/>
      <c r="D118" s="1"/>
      <c r="E118" s="1"/>
      <c r="F118" s="1"/>
      <c r="G118" s="1"/>
      <c r="H118" s="1"/>
      <c r="I118" s="1"/>
      <c r="J118" s="7" t="s">
        <v>135</v>
      </c>
      <c r="K118" s="64">
        <f>+K119</f>
        <v>0</v>
      </c>
    </row>
    <row r="119" spans="1:11" x14ac:dyDescent="0.25">
      <c r="A119" s="1">
        <v>4</v>
      </c>
      <c r="B119" s="1">
        <v>3</v>
      </c>
      <c r="C119" s="1"/>
      <c r="D119" s="1"/>
      <c r="E119" s="1"/>
      <c r="F119" s="1"/>
      <c r="G119" s="1"/>
      <c r="H119" s="1"/>
      <c r="I119" s="1"/>
      <c r="J119" s="7" t="s">
        <v>136</v>
      </c>
      <c r="K119" s="64">
        <f>+K120</f>
        <v>0</v>
      </c>
    </row>
    <row r="120" spans="1:11" x14ac:dyDescent="0.25">
      <c r="A120" s="1">
        <v>4</v>
      </c>
      <c r="B120" s="1">
        <v>3</v>
      </c>
      <c r="C120" s="1">
        <v>438</v>
      </c>
      <c r="D120" s="1"/>
      <c r="E120" s="1"/>
      <c r="F120" s="1"/>
      <c r="G120" s="1"/>
      <c r="H120" s="1"/>
      <c r="I120" s="1"/>
      <c r="J120" s="7" t="s">
        <v>137</v>
      </c>
      <c r="K120" s="64">
        <f>+K121</f>
        <v>0</v>
      </c>
    </row>
    <row r="121" spans="1:11" x14ac:dyDescent="0.25">
      <c r="A121" s="1">
        <v>4</v>
      </c>
      <c r="B121" s="1">
        <v>3</v>
      </c>
      <c r="C121" s="1">
        <v>438</v>
      </c>
      <c r="D121" s="1">
        <v>1</v>
      </c>
      <c r="E121" s="1"/>
      <c r="F121" s="1"/>
      <c r="G121" s="1"/>
      <c r="H121" s="1"/>
      <c r="I121" s="1"/>
      <c r="J121" s="7" t="s">
        <v>94</v>
      </c>
      <c r="K121" s="64">
        <f>+K122</f>
        <v>0</v>
      </c>
    </row>
    <row r="122" spans="1:11" x14ac:dyDescent="0.25">
      <c r="A122" s="1">
        <v>4</v>
      </c>
      <c r="B122" s="1">
        <v>3</v>
      </c>
      <c r="C122" s="1">
        <v>438</v>
      </c>
      <c r="D122" s="1">
        <v>1</v>
      </c>
      <c r="E122" s="1">
        <v>1</v>
      </c>
      <c r="F122" s="1"/>
      <c r="G122" s="1"/>
      <c r="H122" s="1"/>
      <c r="I122" s="1"/>
      <c r="J122" s="7" t="s">
        <v>138</v>
      </c>
      <c r="K122" s="64">
        <f>+K123</f>
        <v>0</v>
      </c>
    </row>
    <row r="123" spans="1:11" ht="18" customHeight="1" x14ac:dyDescent="0.25">
      <c r="A123" s="1">
        <v>4</v>
      </c>
      <c r="B123" s="1">
        <v>3</v>
      </c>
      <c r="C123" s="1">
        <v>438</v>
      </c>
      <c r="D123" s="1">
        <v>1</v>
      </c>
      <c r="E123" s="1">
        <v>1</v>
      </c>
      <c r="F123" s="1">
        <v>15</v>
      </c>
      <c r="G123" s="3" t="str">
        <f>+G117</f>
        <v>JRE</v>
      </c>
      <c r="H123" s="3">
        <f>+H117</f>
        <v>16</v>
      </c>
      <c r="I123" s="3" t="str">
        <f>+I117</f>
        <v>DBS</v>
      </c>
      <c r="J123" s="7" t="str">
        <f>+J117</f>
        <v>MEJORAMIENTO DE LA VIVIENDA</v>
      </c>
      <c r="K123" s="64">
        <v>0</v>
      </c>
    </row>
    <row r="124" spans="1:11" x14ac:dyDescent="0.25">
      <c r="A124" s="1">
        <v>5</v>
      </c>
      <c r="B124" s="1"/>
      <c r="C124" s="1"/>
      <c r="D124" s="1"/>
      <c r="E124" s="1"/>
      <c r="F124" s="1"/>
      <c r="G124" s="3"/>
      <c r="H124" s="3"/>
      <c r="I124" s="3"/>
      <c r="J124" s="7" t="s">
        <v>162</v>
      </c>
      <c r="K124" s="64">
        <f>+K125+K130+K135</f>
        <v>0</v>
      </c>
    </row>
    <row r="125" spans="1:11" x14ac:dyDescent="0.25">
      <c r="A125" s="1">
        <v>5</v>
      </c>
      <c r="B125" s="1">
        <v>1</v>
      </c>
      <c r="C125" s="1"/>
      <c r="D125" s="1"/>
      <c r="E125" s="1"/>
      <c r="F125" s="1"/>
      <c r="G125" s="3"/>
      <c r="H125" s="3"/>
      <c r="I125" s="3"/>
      <c r="J125" s="7" t="s">
        <v>163</v>
      </c>
      <c r="K125" s="64">
        <f>+K126</f>
        <v>0</v>
      </c>
    </row>
    <row r="126" spans="1:11" x14ac:dyDescent="0.25">
      <c r="A126" s="1">
        <v>5</v>
      </c>
      <c r="B126" s="1">
        <v>1</v>
      </c>
      <c r="C126" s="1">
        <v>515</v>
      </c>
      <c r="D126" s="1"/>
      <c r="E126" s="1"/>
      <c r="F126" s="1"/>
      <c r="G126" s="3"/>
      <c r="H126" s="3"/>
      <c r="I126" s="3"/>
      <c r="J126" s="7" t="s">
        <v>164</v>
      </c>
      <c r="K126" s="64">
        <f>+K127</f>
        <v>0</v>
      </c>
    </row>
    <row r="127" spans="1:11" x14ac:dyDescent="0.25">
      <c r="A127" s="1">
        <v>5</v>
      </c>
      <c r="B127" s="1">
        <v>1</v>
      </c>
      <c r="C127" s="1">
        <v>515</v>
      </c>
      <c r="D127" s="1">
        <v>3</v>
      </c>
      <c r="E127" s="1"/>
      <c r="F127" s="1"/>
      <c r="G127" s="3"/>
      <c r="H127" s="3"/>
      <c r="I127" s="3"/>
      <c r="J127" s="7" t="s">
        <v>165</v>
      </c>
      <c r="K127" s="64">
        <f>+K128</f>
        <v>0</v>
      </c>
    </row>
    <row r="128" spans="1:11" x14ac:dyDescent="0.25">
      <c r="A128" s="1">
        <v>5</v>
      </c>
      <c r="B128" s="1">
        <v>1</v>
      </c>
      <c r="C128" s="1">
        <v>515</v>
      </c>
      <c r="D128" s="1">
        <v>3</v>
      </c>
      <c r="E128" s="1">
        <v>1</v>
      </c>
      <c r="F128" s="1"/>
      <c r="G128" s="3"/>
      <c r="H128" s="3"/>
      <c r="I128" s="3"/>
      <c r="J128" s="7" t="s">
        <v>166</v>
      </c>
      <c r="K128" s="64">
        <f>+K129</f>
        <v>0</v>
      </c>
    </row>
    <row r="129" spans="1:11" ht="15.75" customHeight="1" x14ac:dyDescent="0.25">
      <c r="A129" s="1">
        <v>5</v>
      </c>
      <c r="B129" s="1">
        <v>1</v>
      </c>
      <c r="C129" s="1">
        <v>515</v>
      </c>
      <c r="D129" s="1">
        <v>3</v>
      </c>
      <c r="E129" s="1">
        <v>1</v>
      </c>
      <c r="F129" s="1">
        <v>25</v>
      </c>
      <c r="G129" s="3" t="str">
        <f>+G123</f>
        <v>JRE</v>
      </c>
      <c r="H129" s="3">
        <f>+H123</f>
        <v>16</v>
      </c>
      <c r="I129" s="3" t="str">
        <f>+I123</f>
        <v>DBS</v>
      </c>
      <c r="J129" s="7" t="str">
        <f>+J123</f>
        <v>MEJORAMIENTO DE LA VIVIENDA</v>
      </c>
      <c r="K129" s="64">
        <v>0</v>
      </c>
    </row>
    <row r="130" spans="1:11" x14ac:dyDescent="0.25">
      <c r="A130" s="1">
        <v>5</v>
      </c>
      <c r="B130" s="1">
        <v>4</v>
      </c>
      <c r="C130" s="1"/>
      <c r="D130" s="1"/>
      <c r="E130" s="1"/>
      <c r="F130" s="1"/>
      <c r="G130" s="3"/>
      <c r="H130" s="3"/>
      <c r="I130" s="3"/>
      <c r="J130" s="7" t="s">
        <v>168</v>
      </c>
      <c r="K130" s="64">
        <f>+K131</f>
        <v>0</v>
      </c>
    </row>
    <row r="131" spans="1:11" x14ac:dyDescent="0.25">
      <c r="A131" s="1">
        <v>5</v>
      </c>
      <c r="B131" s="1">
        <v>4</v>
      </c>
      <c r="C131" s="1">
        <v>541</v>
      </c>
      <c r="D131" s="1"/>
      <c r="E131" s="1"/>
      <c r="F131" s="1"/>
      <c r="G131" s="3"/>
      <c r="H131" s="3"/>
      <c r="I131" s="3"/>
      <c r="J131" s="7" t="s">
        <v>169</v>
      </c>
      <c r="K131" s="64">
        <f>+K132</f>
        <v>0</v>
      </c>
    </row>
    <row r="132" spans="1:11" x14ac:dyDescent="0.25">
      <c r="A132" s="1">
        <v>5</v>
      </c>
      <c r="B132" s="1">
        <v>4</v>
      </c>
      <c r="C132" s="1">
        <v>541</v>
      </c>
      <c r="D132" s="1">
        <v>3</v>
      </c>
      <c r="E132" s="1"/>
      <c r="F132" s="1"/>
      <c r="G132" s="3"/>
      <c r="H132" s="3"/>
      <c r="I132" s="3"/>
      <c r="J132" s="7" t="s">
        <v>165</v>
      </c>
      <c r="K132" s="64">
        <f>+K133</f>
        <v>0</v>
      </c>
    </row>
    <row r="133" spans="1:11" x14ac:dyDescent="0.25">
      <c r="A133" s="1">
        <v>5</v>
      </c>
      <c r="B133" s="1">
        <v>4</v>
      </c>
      <c r="C133" s="1">
        <v>541</v>
      </c>
      <c r="D133" s="1">
        <v>3</v>
      </c>
      <c r="E133" s="1">
        <v>1</v>
      </c>
      <c r="F133" s="1"/>
      <c r="G133" s="3"/>
      <c r="H133" s="3"/>
      <c r="I133" s="3"/>
      <c r="J133" s="7" t="s">
        <v>169</v>
      </c>
      <c r="K133" s="64">
        <f>+K134</f>
        <v>0</v>
      </c>
    </row>
    <row r="134" spans="1:11" ht="23.25" customHeight="1" x14ac:dyDescent="0.25">
      <c r="A134" s="1">
        <v>5</v>
      </c>
      <c r="B134" s="1">
        <v>4</v>
      </c>
      <c r="C134" s="1">
        <v>541</v>
      </c>
      <c r="D134" s="1">
        <v>3</v>
      </c>
      <c r="E134" s="1">
        <v>1</v>
      </c>
      <c r="F134" s="1">
        <v>25</v>
      </c>
      <c r="G134" s="3" t="str">
        <f>+G129</f>
        <v>JRE</v>
      </c>
      <c r="H134" s="3">
        <f>+H129</f>
        <v>16</v>
      </c>
      <c r="I134" s="3" t="str">
        <f>+I129</f>
        <v>DBS</v>
      </c>
      <c r="J134" s="7" t="str">
        <f>+J129</f>
        <v>MEJORAMIENTO DE LA VIVIENDA</v>
      </c>
      <c r="K134" s="64">
        <v>0</v>
      </c>
    </row>
    <row r="135" spans="1:11" x14ac:dyDescent="0.25">
      <c r="A135" s="1">
        <v>5</v>
      </c>
      <c r="B135" s="1">
        <v>6</v>
      </c>
      <c r="C135" s="1"/>
      <c r="D135" s="1"/>
      <c r="E135" s="1"/>
      <c r="F135" s="1"/>
      <c r="G135" s="3"/>
      <c r="H135" s="3"/>
      <c r="I135" s="3"/>
      <c r="J135" s="7" t="s">
        <v>171</v>
      </c>
      <c r="K135" s="64">
        <f>+K136</f>
        <v>0</v>
      </c>
    </row>
    <row r="136" spans="1:11" x14ac:dyDescent="0.25">
      <c r="A136" s="1">
        <v>5</v>
      </c>
      <c r="B136" s="1">
        <v>6</v>
      </c>
      <c r="C136" s="1">
        <v>565</v>
      </c>
      <c r="D136" s="1"/>
      <c r="E136" s="1"/>
      <c r="F136" s="1"/>
      <c r="G136" s="3"/>
      <c r="H136" s="3"/>
      <c r="I136" s="3"/>
      <c r="J136" s="7" t="s">
        <v>172</v>
      </c>
      <c r="K136" s="64">
        <f>+K137</f>
        <v>0</v>
      </c>
    </row>
    <row r="137" spans="1:11" x14ac:dyDescent="0.25">
      <c r="A137" s="1">
        <v>5</v>
      </c>
      <c r="B137" s="1">
        <v>6</v>
      </c>
      <c r="C137" s="1">
        <v>565</v>
      </c>
      <c r="D137" s="1">
        <v>3</v>
      </c>
      <c r="E137" s="1"/>
      <c r="F137" s="1"/>
      <c r="G137" s="3"/>
      <c r="H137" s="3"/>
      <c r="I137" s="3"/>
      <c r="J137" s="7" t="s">
        <v>165</v>
      </c>
      <c r="K137" s="64">
        <f>+K138</f>
        <v>0</v>
      </c>
    </row>
    <row r="138" spans="1:11" x14ac:dyDescent="0.25">
      <c r="A138" s="1">
        <v>5</v>
      </c>
      <c r="B138" s="1">
        <v>6</v>
      </c>
      <c r="C138" s="1">
        <v>565</v>
      </c>
      <c r="D138" s="1">
        <v>3</v>
      </c>
      <c r="E138" s="1">
        <v>1</v>
      </c>
      <c r="F138" s="1"/>
      <c r="G138" s="3"/>
      <c r="H138" s="3"/>
      <c r="I138" s="3"/>
      <c r="J138" s="7" t="s">
        <v>172</v>
      </c>
      <c r="K138" s="64">
        <f>+K139</f>
        <v>0</v>
      </c>
    </row>
    <row r="139" spans="1:11" ht="24" customHeight="1" x14ac:dyDescent="0.25">
      <c r="A139" s="1">
        <v>5</v>
      </c>
      <c r="B139" s="1">
        <v>6</v>
      </c>
      <c r="C139" s="1">
        <v>565</v>
      </c>
      <c r="D139" s="1">
        <v>3</v>
      </c>
      <c r="E139" s="1">
        <v>1</v>
      </c>
      <c r="F139" s="1">
        <v>25</v>
      </c>
      <c r="G139" s="3" t="str">
        <f>+G134</f>
        <v>JRE</v>
      </c>
      <c r="H139" s="3">
        <f>+H134</f>
        <v>16</v>
      </c>
      <c r="I139" s="3" t="str">
        <f>+I134</f>
        <v>DBS</v>
      </c>
      <c r="J139" s="7" t="str">
        <f>+J134</f>
        <v>MEJORAMIENTO DE LA VIVIENDA</v>
      </c>
      <c r="K139" s="64">
        <v>0</v>
      </c>
    </row>
    <row r="140" spans="1:11" x14ac:dyDescent="0.25">
      <c r="A140" s="1">
        <v>6</v>
      </c>
      <c r="B140" s="1"/>
      <c r="C140" s="1"/>
      <c r="D140" s="1"/>
      <c r="E140" s="1"/>
      <c r="F140" s="1"/>
      <c r="G140" s="3"/>
      <c r="H140" s="3"/>
      <c r="I140" s="3"/>
      <c r="J140" s="7" t="s">
        <v>143</v>
      </c>
      <c r="K140" s="64">
        <v>0</v>
      </c>
    </row>
    <row r="141" spans="1:11" x14ac:dyDescent="0.25">
      <c r="A141" s="1">
        <v>6</v>
      </c>
      <c r="B141" s="1">
        <v>1</v>
      </c>
      <c r="C141" s="1"/>
      <c r="D141" s="1"/>
      <c r="E141" s="1"/>
      <c r="F141" s="1"/>
      <c r="G141" s="3"/>
      <c r="H141" s="3"/>
      <c r="I141" s="3"/>
      <c r="J141" s="7" t="s">
        <v>144</v>
      </c>
      <c r="K141" s="64">
        <v>0</v>
      </c>
    </row>
    <row r="142" spans="1:11" x14ac:dyDescent="0.25">
      <c r="A142" s="1">
        <v>6</v>
      </c>
      <c r="B142" s="1">
        <v>1</v>
      </c>
      <c r="C142" s="1">
        <v>612</v>
      </c>
      <c r="D142" s="1"/>
      <c r="E142" s="1"/>
      <c r="F142" s="1"/>
      <c r="G142" s="3"/>
      <c r="H142" s="3"/>
      <c r="I142" s="3"/>
      <c r="J142" s="7" t="s">
        <v>145</v>
      </c>
      <c r="K142" s="64">
        <v>0</v>
      </c>
    </row>
    <row r="143" spans="1:11" x14ac:dyDescent="0.25">
      <c r="A143" s="1">
        <v>6</v>
      </c>
      <c r="B143" s="1">
        <v>1</v>
      </c>
      <c r="C143" s="1">
        <v>612</v>
      </c>
      <c r="D143" s="1">
        <v>2</v>
      </c>
      <c r="E143" s="1"/>
      <c r="F143" s="1"/>
      <c r="G143" s="3"/>
      <c r="H143" s="3"/>
      <c r="I143" s="3"/>
      <c r="J143" s="7" t="s">
        <v>146</v>
      </c>
      <c r="K143" s="64">
        <v>0</v>
      </c>
    </row>
    <row r="144" spans="1:11" x14ac:dyDescent="0.25">
      <c r="A144" s="1">
        <v>6</v>
      </c>
      <c r="B144" s="1">
        <v>1</v>
      </c>
      <c r="C144" s="1">
        <v>612</v>
      </c>
      <c r="D144" s="1">
        <v>2</v>
      </c>
      <c r="E144" s="1">
        <v>1</v>
      </c>
      <c r="F144" s="1"/>
      <c r="G144" s="3"/>
      <c r="H144" s="3"/>
      <c r="I144" s="3"/>
      <c r="J144" s="7" t="s">
        <v>147</v>
      </c>
      <c r="K144" s="64">
        <v>0</v>
      </c>
    </row>
    <row r="145" spans="1:11" x14ac:dyDescent="0.25">
      <c r="A145" s="1">
        <v>6</v>
      </c>
      <c r="B145" s="1">
        <v>1</v>
      </c>
      <c r="C145" s="1">
        <v>612</v>
      </c>
      <c r="D145" s="1">
        <v>2</v>
      </c>
      <c r="E145" s="1">
        <v>1</v>
      </c>
      <c r="F145" s="1">
        <v>25</v>
      </c>
      <c r="G145" s="3"/>
      <c r="H145" s="3"/>
      <c r="I145" s="3"/>
      <c r="J145" s="7" t="s">
        <v>148</v>
      </c>
      <c r="K145" s="64">
        <v>0</v>
      </c>
    </row>
    <row r="146" spans="1:11" x14ac:dyDescent="0.25">
      <c r="A146" s="1">
        <v>6</v>
      </c>
      <c r="B146" s="1">
        <v>1</v>
      </c>
      <c r="C146" s="1">
        <v>612</v>
      </c>
      <c r="D146" s="1">
        <v>2</v>
      </c>
      <c r="E146" s="1">
        <v>1</v>
      </c>
      <c r="F146" s="1"/>
      <c r="G146" s="3"/>
      <c r="H146" s="3"/>
      <c r="I146" s="3"/>
      <c r="J146" s="7" t="s">
        <v>149</v>
      </c>
      <c r="K146" s="64">
        <v>0</v>
      </c>
    </row>
    <row r="147" spans="1:11" x14ac:dyDescent="0.25">
      <c r="A147" s="1">
        <v>6</v>
      </c>
      <c r="B147" s="1">
        <v>1</v>
      </c>
      <c r="C147" s="1">
        <v>612</v>
      </c>
      <c r="D147" s="1">
        <v>2</v>
      </c>
      <c r="E147" s="1">
        <v>1</v>
      </c>
      <c r="F147" s="1"/>
      <c r="G147" s="3"/>
      <c r="H147" s="3"/>
      <c r="I147" s="3"/>
      <c r="J147" s="7" t="s">
        <v>150</v>
      </c>
      <c r="K147" s="64">
        <v>0</v>
      </c>
    </row>
    <row r="148" spans="1:11" x14ac:dyDescent="0.25">
      <c r="A148" s="1">
        <v>6</v>
      </c>
      <c r="B148" s="1">
        <v>1</v>
      </c>
      <c r="C148" s="1">
        <v>612</v>
      </c>
      <c r="D148" s="1">
        <v>2</v>
      </c>
      <c r="E148" s="1">
        <v>1</v>
      </c>
      <c r="F148" s="1"/>
      <c r="G148" s="3"/>
      <c r="H148" s="3"/>
      <c r="I148" s="3"/>
      <c r="J148" s="7" t="s">
        <v>151</v>
      </c>
      <c r="K148" s="64">
        <v>0</v>
      </c>
    </row>
    <row r="149" spans="1:11" x14ac:dyDescent="0.25">
      <c r="A149" s="1">
        <v>6</v>
      </c>
      <c r="B149" s="1">
        <v>1</v>
      </c>
      <c r="C149" s="1">
        <v>612</v>
      </c>
      <c r="D149" s="1">
        <v>2</v>
      </c>
      <c r="E149" s="1">
        <v>1</v>
      </c>
      <c r="F149" s="1"/>
      <c r="G149" s="3"/>
      <c r="H149" s="3"/>
      <c r="I149" s="3"/>
      <c r="J149" s="7" t="s">
        <v>152</v>
      </c>
      <c r="K149" s="64">
        <v>0</v>
      </c>
    </row>
    <row r="150" spans="1:11" x14ac:dyDescent="0.25">
      <c r="A150" s="1">
        <v>6</v>
      </c>
      <c r="B150" s="1">
        <v>1</v>
      </c>
      <c r="C150" s="1">
        <v>612</v>
      </c>
      <c r="D150" s="1">
        <v>2</v>
      </c>
      <c r="E150" s="1">
        <v>1</v>
      </c>
      <c r="F150" s="1"/>
      <c r="G150" s="3"/>
      <c r="H150" s="3"/>
      <c r="I150" s="3"/>
      <c r="J150" s="7" t="s">
        <v>153</v>
      </c>
      <c r="K150" s="64">
        <v>0</v>
      </c>
    </row>
    <row r="151" spans="1:11" x14ac:dyDescent="0.25">
      <c r="A151" s="1">
        <v>6</v>
      </c>
      <c r="B151" s="1">
        <v>1</v>
      </c>
      <c r="C151" s="1">
        <v>612</v>
      </c>
      <c r="D151" s="1">
        <v>2</v>
      </c>
      <c r="E151" s="1">
        <v>1</v>
      </c>
      <c r="F151" s="1"/>
      <c r="G151" s="3"/>
      <c r="H151" s="3"/>
      <c r="I151" s="3"/>
      <c r="J151" s="7" t="s">
        <v>154</v>
      </c>
      <c r="K151" s="64">
        <v>0</v>
      </c>
    </row>
    <row r="152" spans="1:11" x14ac:dyDescent="0.25">
      <c r="A152" s="1">
        <v>6</v>
      </c>
      <c r="B152" s="1">
        <v>1</v>
      </c>
      <c r="C152" s="1">
        <v>612</v>
      </c>
      <c r="D152" s="1">
        <v>2</v>
      </c>
      <c r="E152" s="1">
        <v>1</v>
      </c>
      <c r="F152" s="1">
        <v>25</v>
      </c>
      <c r="G152" s="3"/>
      <c r="H152" s="3"/>
      <c r="I152" s="3"/>
      <c r="J152" s="7" t="s">
        <v>148</v>
      </c>
      <c r="K152" s="64">
        <v>0</v>
      </c>
    </row>
    <row r="153" spans="1:11" x14ac:dyDescent="0.25">
      <c r="A153" s="1">
        <v>6</v>
      </c>
      <c r="B153" s="1">
        <v>1</v>
      </c>
      <c r="C153" s="1">
        <v>612</v>
      </c>
      <c r="D153" s="1">
        <v>2</v>
      </c>
      <c r="E153" s="1">
        <v>1</v>
      </c>
      <c r="F153" s="1"/>
      <c r="G153" s="3"/>
      <c r="H153" s="3"/>
      <c r="I153" s="3"/>
      <c r="J153" s="7" t="s">
        <v>155</v>
      </c>
      <c r="K153" s="64">
        <v>0</v>
      </c>
    </row>
    <row r="154" spans="1:11" x14ac:dyDescent="0.25">
      <c r="A154" s="1">
        <v>6</v>
      </c>
      <c r="B154" s="1">
        <v>1</v>
      </c>
      <c r="C154" s="1">
        <v>612</v>
      </c>
      <c r="D154" s="1">
        <v>2</v>
      </c>
      <c r="E154" s="1">
        <v>1</v>
      </c>
      <c r="F154" s="1">
        <v>25</v>
      </c>
      <c r="G154" s="3"/>
      <c r="H154" s="3"/>
      <c r="I154" s="3"/>
      <c r="J154" s="7" t="s">
        <v>148</v>
      </c>
      <c r="K154" s="64">
        <v>0</v>
      </c>
    </row>
    <row r="155" spans="1:11" x14ac:dyDescent="0.25">
      <c r="A155" s="1">
        <v>6</v>
      </c>
      <c r="B155" s="1">
        <v>1</v>
      </c>
      <c r="C155" s="1">
        <v>612</v>
      </c>
      <c r="D155" s="1">
        <v>2</v>
      </c>
      <c r="E155" s="1">
        <v>1</v>
      </c>
      <c r="F155" s="1"/>
      <c r="G155" s="3"/>
      <c r="H155" s="3"/>
      <c r="I155" s="3"/>
      <c r="J155" s="7" t="s">
        <v>156</v>
      </c>
      <c r="K155" s="64">
        <v>0</v>
      </c>
    </row>
    <row r="156" spans="1:11" x14ac:dyDescent="0.25">
      <c r="A156" s="1">
        <v>6</v>
      </c>
      <c r="B156" s="1">
        <v>1</v>
      </c>
      <c r="C156" s="1">
        <v>612</v>
      </c>
      <c r="D156" s="1">
        <v>2</v>
      </c>
      <c r="E156" s="1">
        <v>1</v>
      </c>
      <c r="F156" s="1">
        <v>25</v>
      </c>
      <c r="G156" s="3"/>
      <c r="H156" s="3"/>
      <c r="I156" s="3"/>
      <c r="J156" s="7" t="s">
        <v>148</v>
      </c>
      <c r="K156" s="64">
        <v>0</v>
      </c>
    </row>
    <row r="157" spans="1:11" x14ac:dyDescent="0.25">
      <c r="A157" s="1">
        <v>6</v>
      </c>
      <c r="B157" s="1">
        <v>1</v>
      </c>
      <c r="C157" s="1">
        <v>612</v>
      </c>
      <c r="D157" s="1">
        <v>2</v>
      </c>
      <c r="E157" s="1">
        <v>1</v>
      </c>
      <c r="F157" s="1"/>
      <c r="G157" s="3"/>
      <c r="H157" s="3"/>
      <c r="I157" s="3"/>
      <c r="J157" s="7" t="s">
        <v>157</v>
      </c>
      <c r="K157" s="64">
        <v>0</v>
      </c>
    </row>
    <row r="158" spans="1:11" x14ac:dyDescent="0.25">
      <c r="A158" s="1">
        <v>6</v>
      </c>
      <c r="B158" s="1">
        <v>1</v>
      </c>
      <c r="C158" s="1">
        <v>612</v>
      </c>
      <c r="D158" s="1">
        <v>2</v>
      </c>
      <c r="E158" s="1">
        <v>1</v>
      </c>
      <c r="F158" s="1">
        <v>25</v>
      </c>
      <c r="G158" s="3"/>
      <c r="H158" s="3"/>
      <c r="I158" s="3"/>
      <c r="J158" s="7" t="s">
        <v>148</v>
      </c>
      <c r="K158" s="64">
        <v>0</v>
      </c>
    </row>
    <row r="159" spans="1:11" x14ac:dyDescent="0.25">
      <c r="A159" s="1">
        <v>6</v>
      </c>
      <c r="B159" s="1">
        <v>1</v>
      </c>
      <c r="C159" s="1">
        <v>612</v>
      </c>
      <c r="D159" s="1">
        <v>2</v>
      </c>
      <c r="E159" s="1">
        <v>2</v>
      </c>
      <c r="F159" s="1"/>
      <c r="G159" s="3"/>
      <c r="H159" s="3"/>
      <c r="I159" s="3"/>
      <c r="J159" s="7" t="s">
        <v>158</v>
      </c>
      <c r="K159" s="64">
        <v>0</v>
      </c>
    </row>
    <row r="160" spans="1:11" x14ac:dyDescent="0.25">
      <c r="A160" s="1">
        <v>6</v>
      </c>
      <c r="B160" s="1">
        <v>1</v>
      </c>
      <c r="C160" s="1">
        <v>612</v>
      </c>
      <c r="D160" s="1">
        <v>2</v>
      </c>
      <c r="E160" s="1">
        <v>2</v>
      </c>
      <c r="F160" s="1"/>
      <c r="G160" s="3"/>
      <c r="H160" s="3"/>
      <c r="I160" s="3"/>
      <c r="J160" s="7" t="s">
        <v>159</v>
      </c>
      <c r="K160" s="64">
        <v>0</v>
      </c>
    </row>
    <row r="161" spans="1:11" x14ac:dyDescent="0.25">
      <c r="A161" s="1">
        <v>6</v>
      </c>
      <c r="B161" s="1">
        <v>1</v>
      </c>
      <c r="C161" s="1">
        <v>612</v>
      </c>
      <c r="D161" s="1">
        <v>2</v>
      </c>
      <c r="E161" s="1">
        <v>2</v>
      </c>
      <c r="F161" s="1">
        <v>25</v>
      </c>
      <c r="G161" s="3"/>
      <c r="H161" s="3"/>
      <c r="I161" s="3"/>
      <c r="J161" s="7" t="s">
        <v>160</v>
      </c>
      <c r="K161" s="64">
        <v>0</v>
      </c>
    </row>
    <row r="162" spans="1:11" x14ac:dyDescent="0.25">
      <c r="A162" s="1">
        <v>6</v>
      </c>
      <c r="B162" s="1">
        <v>1</v>
      </c>
      <c r="C162" s="1">
        <v>614</v>
      </c>
      <c r="D162" s="1"/>
      <c r="E162" s="1"/>
      <c r="F162" s="1"/>
      <c r="G162" s="3"/>
      <c r="H162" s="3"/>
      <c r="I162" s="3"/>
      <c r="J162" s="7" t="s">
        <v>161</v>
      </c>
      <c r="K162" s="64">
        <v>0</v>
      </c>
    </row>
    <row r="163" spans="1:11" x14ac:dyDescent="0.25">
      <c r="A163" s="1">
        <v>6</v>
      </c>
      <c r="B163" s="1">
        <v>1</v>
      </c>
      <c r="C163" s="1">
        <v>614</v>
      </c>
      <c r="D163" s="1">
        <v>2</v>
      </c>
      <c r="E163" s="1"/>
      <c r="F163" s="1"/>
      <c r="G163" s="3"/>
      <c r="H163" s="3"/>
      <c r="I163" s="3"/>
      <c r="J163" s="7" t="s">
        <v>146</v>
      </c>
      <c r="K163" s="64">
        <v>0</v>
      </c>
    </row>
    <row r="164" spans="1:11" x14ac:dyDescent="0.25">
      <c r="A164" s="1">
        <v>6</v>
      </c>
      <c r="B164" s="1">
        <v>1</v>
      </c>
      <c r="C164" s="1">
        <v>614</v>
      </c>
      <c r="D164" s="1">
        <v>2</v>
      </c>
      <c r="E164" s="1">
        <v>1</v>
      </c>
      <c r="F164" s="1"/>
      <c r="G164" s="3"/>
      <c r="H164" s="3"/>
      <c r="I164" s="3"/>
      <c r="J164" s="7" t="s">
        <v>174</v>
      </c>
      <c r="K164" s="64">
        <v>0</v>
      </c>
    </row>
    <row r="165" spans="1:11" x14ac:dyDescent="0.25">
      <c r="A165" s="1">
        <v>6</v>
      </c>
      <c r="B165" s="1">
        <v>1</v>
      </c>
      <c r="C165" s="1">
        <v>614</v>
      </c>
      <c r="D165" s="1">
        <v>2</v>
      </c>
      <c r="E165" s="1">
        <v>1</v>
      </c>
      <c r="F165" s="1"/>
      <c r="G165" s="3"/>
      <c r="H165" s="3"/>
      <c r="I165" s="3"/>
      <c r="J165" s="7" t="s">
        <v>175</v>
      </c>
      <c r="K165" s="64">
        <v>0</v>
      </c>
    </row>
    <row r="166" spans="1:11" x14ac:dyDescent="0.25">
      <c r="A166" s="1">
        <v>6</v>
      </c>
      <c r="B166" s="1">
        <v>1</v>
      </c>
      <c r="C166" s="1">
        <v>614</v>
      </c>
      <c r="D166" s="1">
        <v>2</v>
      </c>
      <c r="E166" s="1">
        <v>1</v>
      </c>
      <c r="F166" s="1">
        <v>25</v>
      </c>
      <c r="G166" s="3"/>
      <c r="H166" s="3"/>
      <c r="I166" s="3"/>
      <c r="J166" s="7" t="s">
        <v>176</v>
      </c>
      <c r="K166" s="64">
        <v>0</v>
      </c>
    </row>
    <row r="167" spans="1:11" x14ac:dyDescent="0.25">
      <c r="A167" s="1">
        <v>6</v>
      </c>
      <c r="B167" s="1">
        <v>1</v>
      </c>
      <c r="C167" s="1">
        <v>614</v>
      </c>
      <c r="D167" s="1">
        <v>2</v>
      </c>
      <c r="E167" s="1">
        <v>2</v>
      </c>
      <c r="F167" s="1"/>
      <c r="G167" s="3"/>
      <c r="H167" s="3"/>
      <c r="I167" s="3"/>
      <c r="J167" s="7" t="s">
        <v>177</v>
      </c>
      <c r="K167" s="64">
        <v>0</v>
      </c>
    </row>
    <row r="168" spans="1:11" x14ac:dyDescent="0.25">
      <c r="A168" s="1">
        <v>6</v>
      </c>
      <c r="B168" s="1">
        <v>1</v>
      </c>
      <c r="C168" s="1">
        <v>614</v>
      </c>
      <c r="D168" s="1">
        <v>2</v>
      </c>
      <c r="E168" s="1">
        <v>2</v>
      </c>
      <c r="F168" s="1">
        <v>25</v>
      </c>
      <c r="G168" s="3"/>
      <c r="H168" s="3"/>
      <c r="I168" s="3"/>
      <c r="J168" s="7" t="s">
        <v>178</v>
      </c>
      <c r="K168" s="64">
        <v>0</v>
      </c>
    </row>
    <row r="169" spans="1:11" x14ac:dyDescent="0.25">
      <c r="A169" s="1">
        <v>6</v>
      </c>
      <c r="B169" s="1">
        <v>1</v>
      </c>
      <c r="C169" s="1">
        <v>614</v>
      </c>
      <c r="D169" s="1">
        <v>2</v>
      </c>
      <c r="E169" s="1">
        <v>2</v>
      </c>
      <c r="F169" s="1"/>
      <c r="G169" s="3"/>
      <c r="H169" s="3"/>
      <c r="I169" s="3"/>
      <c r="J169" s="7" t="s">
        <v>179</v>
      </c>
      <c r="K169" s="64">
        <v>0</v>
      </c>
    </row>
    <row r="170" spans="1:11" x14ac:dyDescent="0.25">
      <c r="A170" s="1">
        <v>6</v>
      </c>
      <c r="B170" s="1">
        <v>1</v>
      </c>
      <c r="C170" s="1">
        <v>614</v>
      </c>
      <c r="D170" s="1">
        <v>2</v>
      </c>
      <c r="E170" s="1">
        <v>2</v>
      </c>
      <c r="F170" s="1">
        <v>25</v>
      </c>
      <c r="G170" s="3"/>
      <c r="H170" s="3"/>
      <c r="I170" s="3"/>
      <c r="J170" s="7" t="s">
        <v>178</v>
      </c>
      <c r="K170" s="64">
        <v>0</v>
      </c>
    </row>
    <row r="171" spans="1:11" x14ac:dyDescent="0.25">
      <c r="A171" s="1">
        <v>6</v>
      </c>
      <c r="B171" s="1">
        <v>1</v>
      </c>
      <c r="C171" s="1">
        <v>614</v>
      </c>
      <c r="D171" s="1">
        <v>2</v>
      </c>
      <c r="E171" s="1">
        <v>2</v>
      </c>
      <c r="F171" s="1"/>
      <c r="G171" s="3"/>
      <c r="H171" s="3"/>
      <c r="I171" s="3"/>
      <c r="J171" s="7" t="s">
        <v>180</v>
      </c>
      <c r="K171" s="64">
        <v>0</v>
      </c>
    </row>
    <row r="172" spans="1:11" x14ac:dyDescent="0.25">
      <c r="A172" s="1">
        <v>6</v>
      </c>
      <c r="B172" s="1">
        <v>1</v>
      </c>
      <c r="C172" s="1">
        <v>614</v>
      </c>
      <c r="D172" s="1">
        <v>2</v>
      </c>
      <c r="E172" s="1">
        <v>2</v>
      </c>
      <c r="F172" s="1">
        <v>25</v>
      </c>
      <c r="G172" s="3"/>
      <c r="H172" s="3"/>
      <c r="I172" s="3"/>
      <c r="J172" s="7" t="s">
        <v>178</v>
      </c>
      <c r="K172" s="64">
        <v>0</v>
      </c>
    </row>
  </sheetData>
  <mergeCells count="5">
    <mergeCell ref="A1:K1"/>
    <mergeCell ref="A2:K2"/>
    <mergeCell ref="A3:K3"/>
    <mergeCell ref="A5:J5"/>
    <mergeCell ref="G6:I6"/>
  </mergeCells>
  <pageMargins left="0.39370078740157483" right="0.35433070866141736" top="0.47244094488188981" bottom="0.59055118110236227" header="0.31496062992125984" footer="0.31496062992125984"/>
  <pageSetup orientation="landscape" r:id="rId1"/>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AF9DF4-AF17-4E57-9A28-2E1ED4221A0C}">
  <sheetPr>
    <tabColor theme="9" tint="0.39997558519241921"/>
    <pageSetUpPr fitToPage="1"/>
  </sheetPr>
  <dimension ref="A1:M27"/>
  <sheetViews>
    <sheetView view="pageLayout" topLeftCell="A10" zoomScaleNormal="100" workbookViewId="0">
      <selection activeCell="G33" sqref="G33"/>
    </sheetView>
  </sheetViews>
  <sheetFormatPr baseColWidth="10" defaultRowHeight="15" x14ac:dyDescent="0.25"/>
  <cols>
    <col min="1" max="1" width="24.7109375" customWidth="1"/>
    <col min="2" max="4" width="9.7109375" customWidth="1"/>
    <col min="5" max="5" width="11.7109375" customWidth="1"/>
    <col min="6" max="6" width="11.140625" customWidth="1"/>
    <col min="7" max="7" width="9.42578125" customWidth="1"/>
    <col min="8" max="8" width="12.7109375" customWidth="1"/>
    <col min="9" max="9" width="10.7109375" customWidth="1"/>
    <col min="10" max="10" width="10.28515625" customWidth="1"/>
    <col min="11" max="11" width="14.28515625" customWidth="1"/>
    <col min="12" max="12" width="11.28515625" customWidth="1"/>
    <col min="13" max="13" width="14.28515625" customWidth="1"/>
  </cols>
  <sheetData>
    <row r="1" spans="1:13" x14ac:dyDescent="0.25">
      <c r="A1" s="347" t="str">
        <f>+'PLANT. OBRAS PUB.'!A1</f>
        <v>MUNICIPIO DE JUAN R. ESCUDERO, GRO.</v>
      </c>
      <c r="B1" s="347"/>
      <c r="C1" s="347"/>
      <c r="D1" s="347"/>
      <c r="E1" s="347"/>
      <c r="F1" s="347"/>
      <c r="G1" s="347"/>
      <c r="H1" s="347"/>
      <c r="I1" s="347"/>
      <c r="J1" s="347"/>
      <c r="K1" s="347"/>
      <c r="L1" s="347"/>
      <c r="M1" s="347"/>
    </row>
    <row r="2" spans="1:13" x14ac:dyDescent="0.25">
      <c r="A2" s="347" t="str">
        <f>+'PLANT. OBRAS PUB.'!A2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962</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22</v>
      </c>
      <c r="B9" s="2">
        <v>0</v>
      </c>
      <c r="C9" s="2">
        <v>1</v>
      </c>
      <c r="D9" s="2">
        <f>SUM(B9:C9)</f>
        <v>1</v>
      </c>
      <c r="E9" s="30">
        <v>12053.36</v>
      </c>
      <c r="F9" s="30">
        <v>0</v>
      </c>
      <c r="G9" s="30">
        <v>0</v>
      </c>
      <c r="H9" s="30">
        <f>+D9*E9*12</f>
        <v>144640.32000000001</v>
      </c>
      <c r="I9" s="30">
        <f>+F9*12*D9</f>
        <v>0</v>
      </c>
      <c r="J9" s="30">
        <f>+D9*G9*12</f>
        <v>0</v>
      </c>
      <c r="K9" s="30">
        <f>SUM(H9:J9)</f>
        <v>144640.32000000001</v>
      </c>
      <c r="L9" s="30">
        <v>0</v>
      </c>
      <c r="M9" s="30">
        <f>+K9/360*'RESUMEN POR AREA'!Z83</f>
        <v>12053.36</v>
      </c>
    </row>
    <row r="10" spans="1:13" ht="14.45" customHeight="1" x14ac:dyDescent="0.25">
      <c r="A10" s="7" t="s">
        <v>14</v>
      </c>
      <c r="B10" s="3">
        <v>0</v>
      </c>
      <c r="C10" s="3">
        <v>1</v>
      </c>
      <c r="D10" s="2">
        <f>SUM(B10:C10)</f>
        <v>1</v>
      </c>
      <c r="E10" s="17">
        <f>3000*2</f>
        <v>6000</v>
      </c>
      <c r="F10" s="17">
        <v>0</v>
      </c>
      <c r="G10" s="30">
        <v>0</v>
      </c>
      <c r="H10" s="30">
        <f>+D10*E10*12</f>
        <v>72000</v>
      </c>
      <c r="I10" s="30">
        <f>+F10*12*D10</f>
        <v>0</v>
      </c>
      <c r="J10" s="30">
        <f>+D10*G10*12</f>
        <v>0</v>
      </c>
      <c r="K10" s="30">
        <f>SUM(H10:J10)</f>
        <v>72000</v>
      </c>
      <c r="L10" s="30">
        <v>0</v>
      </c>
      <c r="M10" s="30">
        <f>+K10/360*'RESUMEN POR AREA'!Z83</f>
        <v>6000</v>
      </c>
    </row>
    <row r="11" spans="1:13" x14ac:dyDescent="0.25">
      <c r="A11" s="7"/>
      <c r="B11" s="3"/>
      <c r="C11" s="3"/>
      <c r="D11" s="2"/>
      <c r="E11" s="17"/>
      <c r="F11" s="17"/>
      <c r="G11" s="30"/>
      <c r="H11" s="30"/>
      <c r="I11" s="30"/>
      <c r="J11" s="30"/>
      <c r="K11" s="30"/>
      <c r="L11" s="30"/>
      <c r="M11" s="30"/>
    </row>
    <row r="12" spans="1:13" x14ac:dyDescent="0.25">
      <c r="A12" s="7"/>
      <c r="B12" s="3"/>
      <c r="C12" s="3"/>
      <c r="D12" s="3"/>
      <c r="E12" s="17"/>
      <c r="F12" s="17"/>
      <c r="G12" s="30"/>
      <c r="H12" s="30"/>
      <c r="I12" s="30"/>
      <c r="J12" s="30"/>
      <c r="K12" s="30"/>
      <c r="L12" s="30"/>
      <c r="M12" s="30"/>
    </row>
    <row r="13" spans="1:13" x14ac:dyDescent="0.25">
      <c r="A13" s="7"/>
      <c r="B13" s="3"/>
      <c r="C13" s="3"/>
      <c r="D13" s="2"/>
      <c r="E13" s="17"/>
      <c r="F13" s="17"/>
      <c r="G13" s="30"/>
      <c r="H13" s="30"/>
      <c r="I13" s="30"/>
      <c r="J13" s="30"/>
      <c r="K13" s="30"/>
      <c r="L13" s="30"/>
      <c r="M13" s="30"/>
    </row>
    <row r="14" spans="1:13" x14ac:dyDescent="0.25">
      <c r="A14" s="7"/>
      <c r="B14" s="3"/>
      <c r="C14" s="3"/>
      <c r="D14" s="2"/>
      <c r="E14" s="17"/>
      <c r="F14" s="17"/>
      <c r="G14" s="30"/>
      <c r="H14" s="30"/>
      <c r="I14" s="30"/>
      <c r="J14" s="30"/>
      <c r="K14" s="30"/>
      <c r="L14" s="30"/>
      <c r="M14" s="30"/>
    </row>
    <row r="15" spans="1:13" x14ac:dyDescent="0.25">
      <c r="A15" s="7"/>
      <c r="B15" s="3"/>
      <c r="C15" s="3"/>
      <c r="D15" s="2"/>
      <c r="E15" s="17"/>
      <c r="F15" s="17"/>
      <c r="G15" s="17"/>
      <c r="H15" s="30"/>
      <c r="I15" s="30"/>
      <c r="J15" s="30"/>
      <c r="K15" s="30"/>
      <c r="L15" s="17"/>
      <c r="M15" s="30"/>
    </row>
    <row r="16" spans="1:13" ht="32.450000000000003" customHeight="1" x14ac:dyDescent="0.25">
      <c r="A16" s="7"/>
      <c r="B16" s="3"/>
      <c r="C16" s="3"/>
      <c r="D16" s="2"/>
      <c r="E16" s="17"/>
      <c r="F16" s="17"/>
      <c r="G16" s="17"/>
      <c r="H16" s="30"/>
      <c r="I16" s="30"/>
      <c r="J16" s="30"/>
      <c r="K16" s="30"/>
      <c r="L16" s="17"/>
      <c r="M16" s="30"/>
    </row>
    <row r="17" spans="1:13" x14ac:dyDescent="0.25">
      <c r="A17" s="1"/>
      <c r="B17" s="3"/>
      <c r="C17" s="3"/>
      <c r="D17" s="3"/>
      <c r="E17" s="17"/>
      <c r="F17" s="17"/>
      <c r="G17" s="17"/>
      <c r="H17" s="17"/>
      <c r="I17" s="17"/>
      <c r="J17" s="17"/>
      <c r="K17" s="17"/>
      <c r="L17" s="17"/>
      <c r="M17" s="17"/>
    </row>
    <row r="18" spans="1:13" x14ac:dyDescent="0.25">
      <c r="A18" s="1"/>
      <c r="B18" s="3">
        <f>SUM(B9:B17)</f>
        <v>0</v>
      </c>
      <c r="C18" s="3">
        <f>SUM(C9:C17)</f>
        <v>2</v>
      </c>
      <c r="D18" s="3">
        <f>SUM(D9:D17)</f>
        <v>2</v>
      </c>
      <c r="E18" s="17">
        <f t="shared" ref="E18:M18" si="0">SUM(E9:E16)</f>
        <v>18053.36</v>
      </c>
      <c r="F18" s="17">
        <f t="shared" si="0"/>
        <v>0</v>
      </c>
      <c r="G18" s="17">
        <f t="shared" si="0"/>
        <v>0</v>
      </c>
      <c r="H18" s="17">
        <f t="shared" si="0"/>
        <v>216640.32</v>
      </c>
      <c r="I18" s="17">
        <f t="shared" si="0"/>
        <v>0</v>
      </c>
      <c r="J18" s="17">
        <f t="shared" si="0"/>
        <v>0</v>
      </c>
      <c r="K18" s="17">
        <f t="shared" si="0"/>
        <v>216640.32</v>
      </c>
      <c r="L18" s="17">
        <f t="shared" si="0"/>
        <v>0</v>
      </c>
      <c r="M18" s="17">
        <f t="shared" si="0"/>
        <v>18053.36</v>
      </c>
    </row>
    <row r="22" spans="1:13" x14ac:dyDescent="0.25">
      <c r="A22" s="348"/>
      <c r="B22" s="348"/>
      <c r="C22" s="348"/>
      <c r="D22" s="348"/>
      <c r="E22" s="348"/>
      <c r="F22" s="348"/>
      <c r="G22" s="348"/>
      <c r="H22" s="348"/>
      <c r="I22" s="23"/>
      <c r="J22" s="23"/>
      <c r="K22" s="348"/>
      <c r="L22" s="348"/>
      <c r="M22" s="348"/>
    </row>
    <row r="25" spans="1:13" x14ac:dyDescent="0.25">
      <c r="A25" s="348"/>
      <c r="B25" s="348"/>
      <c r="C25" s="348"/>
      <c r="D25" s="348"/>
      <c r="E25" s="348"/>
      <c r="F25" s="348"/>
      <c r="G25" s="348"/>
      <c r="H25" s="348"/>
      <c r="I25" s="23"/>
      <c r="J25" s="23"/>
      <c r="K25" s="348"/>
      <c r="L25" s="348"/>
      <c r="M25" s="348"/>
    </row>
    <row r="26" spans="1:13" x14ac:dyDescent="0.25">
      <c r="A26" s="348"/>
      <c r="B26" s="348"/>
      <c r="C26" s="348"/>
      <c r="D26" s="348"/>
      <c r="E26" s="348"/>
      <c r="F26" s="348"/>
      <c r="G26" s="348"/>
      <c r="H26" s="348"/>
      <c r="I26" s="23"/>
      <c r="J26" s="23"/>
      <c r="K26" s="348"/>
      <c r="L26" s="348"/>
      <c r="M26" s="348"/>
    </row>
    <row r="27" spans="1:13" x14ac:dyDescent="0.25">
      <c r="A27" s="348"/>
      <c r="B27" s="348"/>
      <c r="C27" s="348"/>
      <c r="D27" s="348"/>
      <c r="E27" s="348"/>
      <c r="F27" s="348"/>
      <c r="G27" s="348"/>
      <c r="H27" s="348"/>
      <c r="I27" s="23"/>
      <c r="J27" s="23"/>
      <c r="K27" s="348"/>
      <c r="L27" s="348"/>
      <c r="M27" s="348"/>
    </row>
  </sheetData>
  <mergeCells count="23">
    <mergeCell ref="A26:D26"/>
    <mergeCell ref="E26:H26"/>
    <mergeCell ref="K26:M26"/>
    <mergeCell ref="A27:D27"/>
    <mergeCell ref="E27:H27"/>
    <mergeCell ref="K27:M27"/>
    <mergeCell ref="A22:D22"/>
    <mergeCell ref="E22:H22"/>
    <mergeCell ref="K22:M22"/>
    <mergeCell ref="A25:D25"/>
    <mergeCell ref="E25:H25"/>
    <mergeCell ref="K25:M25"/>
    <mergeCell ref="M7:M8"/>
    <mergeCell ref="A1:M1"/>
    <mergeCell ref="A2:M2"/>
    <mergeCell ref="A3:M3"/>
    <mergeCell ref="A4:M4"/>
    <mergeCell ref="A5:M5"/>
    <mergeCell ref="A7:A8"/>
    <mergeCell ref="B7:D7"/>
    <mergeCell ref="E7:G7"/>
    <mergeCell ref="H7:K7"/>
    <mergeCell ref="L7:L8"/>
  </mergeCells>
  <pageMargins left="0.41666666666666669" right="0.41666666666666669" top="0.48958333333333331" bottom="0.61458333333333337" header="0.3" footer="0.3"/>
  <pageSetup paperSize="121" scale="81" fitToHeight="0" orientation="landscape" r:id="rId1"/>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909F07-A50D-438E-8F15-ABCDFC5A3344}">
  <dimension ref="A1:K172"/>
  <sheetViews>
    <sheetView showRuler="0" view="pageLayout" topLeftCell="A167" zoomScale="136" zoomScaleNormal="100" zoomScalePageLayoutView="136" workbookViewId="0">
      <selection activeCell="J176" sqref="J176"/>
    </sheetView>
  </sheetViews>
  <sheetFormatPr baseColWidth="10" defaultRowHeight="15" x14ac:dyDescent="0.25"/>
  <cols>
    <col min="1" max="2" width="4.28515625" customWidth="1"/>
    <col min="3" max="5" width="4.7109375" customWidth="1"/>
    <col min="6" max="6" width="4.42578125" customWidth="1"/>
    <col min="7" max="7" width="3.5703125" customWidth="1"/>
    <col min="8" max="8" width="2.7109375" customWidth="1"/>
    <col min="9" max="9" width="4.28515625" customWidth="1"/>
    <col min="10" max="10" width="74.7109375" customWidth="1"/>
    <col min="11" max="11" width="17"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TESORERIA'!A2</f>
        <v>PRESUPUESTO DE EGRESOS PARA EL EJERCICIO FISCAL 2025</v>
      </c>
      <c r="B2" s="347"/>
      <c r="C2" s="347"/>
      <c r="D2" s="347"/>
      <c r="E2" s="347"/>
      <c r="F2" s="347"/>
      <c r="G2" s="347"/>
      <c r="H2" s="347"/>
      <c r="I2" s="347"/>
      <c r="J2" s="347"/>
      <c r="K2" s="347"/>
    </row>
    <row r="3" spans="1:11" x14ac:dyDescent="0.25">
      <c r="A3" s="347" t="str">
        <f>+'PPTO TESORERIA'!A3</f>
        <v>PRESUPUESTO DE EGRESOS CLASIFICADO POR OBJETO DEL GASTO</v>
      </c>
      <c r="B3" s="347"/>
      <c r="C3" s="347"/>
      <c r="D3" s="347"/>
      <c r="E3" s="347"/>
      <c r="F3" s="347"/>
      <c r="G3" s="347"/>
      <c r="H3" s="347"/>
      <c r="I3" s="347"/>
      <c r="J3" s="347"/>
      <c r="K3" s="347"/>
    </row>
    <row r="5" spans="1:11" x14ac:dyDescent="0.25">
      <c r="A5" s="449" t="str">
        <f>+'PLANT. DES. ECONOMICO'!$A$5</f>
        <v>UNIDAD ADMINISTRATIVA: DIRECCION DE DESARROLLO ECONOMICO</v>
      </c>
      <c r="B5" s="449"/>
      <c r="C5" s="449"/>
      <c r="D5" s="449"/>
      <c r="E5" s="449"/>
      <c r="F5" s="449"/>
      <c r="G5" s="449"/>
      <c r="H5" s="449"/>
      <c r="I5" s="449"/>
      <c r="J5" s="449"/>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+K8+K33+K86+K118+K124+K140</f>
        <v>662693.67999999993</v>
      </c>
    </row>
    <row r="8" spans="1:11" x14ac:dyDescent="0.25">
      <c r="A8" s="15">
        <v>1</v>
      </c>
      <c r="B8" s="15"/>
      <c r="C8" s="15"/>
      <c r="D8" s="15"/>
      <c r="E8" s="15"/>
      <c r="F8" s="15"/>
      <c r="G8" s="15"/>
      <c r="H8" s="15"/>
      <c r="I8" s="15"/>
      <c r="J8" s="6" t="s">
        <v>91</v>
      </c>
      <c r="K8" s="4">
        <f>+K9+K14+K19+K28</f>
        <v>297693.68</v>
      </c>
    </row>
    <row r="9" spans="1:11" x14ac:dyDescent="0.25">
      <c r="A9" s="1">
        <v>1</v>
      </c>
      <c r="B9" s="1">
        <v>1</v>
      </c>
      <c r="C9" s="1"/>
      <c r="D9" s="1"/>
      <c r="E9" s="1"/>
      <c r="F9" s="1"/>
      <c r="G9" s="1"/>
      <c r="H9" s="1"/>
      <c r="I9" s="1"/>
      <c r="J9" s="7" t="s">
        <v>92</v>
      </c>
      <c r="K9" s="5">
        <f>+K10</f>
        <v>228640.32</v>
      </c>
    </row>
    <row r="10" spans="1:11" x14ac:dyDescent="0.25">
      <c r="A10" s="1">
        <v>1</v>
      </c>
      <c r="B10" s="1">
        <v>1</v>
      </c>
      <c r="C10" s="1">
        <v>113</v>
      </c>
      <c r="D10" s="1"/>
      <c r="E10" s="1"/>
      <c r="F10" s="1"/>
      <c r="G10" s="1"/>
      <c r="H10" s="1"/>
      <c r="I10" s="1"/>
      <c r="J10" s="7" t="s">
        <v>93</v>
      </c>
      <c r="K10" s="5">
        <f>+K11</f>
        <v>228640.32</v>
      </c>
    </row>
    <row r="11" spans="1:11" x14ac:dyDescent="0.25">
      <c r="A11" s="1">
        <v>1</v>
      </c>
      <c r="B11" s="1">
        <v>1</v>
      </c>
      <c r="C11" s="1">
        <v>113</v>
      </c>
      <c r="D11" s="1">
        <v>1</v>
      </c>
      <c r="E11" s="1"/>
      <c r="F11" s="1"/>
      <c r="G11" s="1"/>
      <c r="H11" s="1"/>
      <c r="I11" s="1"/>
      <c r="J11" s="7" t="s">
        <v>94</v>
      </c>
      <c r="K11" s="5">
        <f>+K12</f>
        <v>228640.32</v>
      </c>
    </row>
    <row r="12" spans="1:11" x14ac:dyDescent="0.25">
      <c r="A12" s="1">
        <v>1</v>
      </c>
      <c r="B12" s="1">
        <v>1</v>
      </c>
      <c r="C12" s="1">
        <v>113</v>
      </c>
      <c r="D12" s="1">
        <v>1</v>
      </c>
      <c r="E12" s="1">
        <v>1</v>
      </c>
      <c r="F12" s="1"/>
      <c r="G12" s="1"/>
      <c r="H12" s="1"/>
      <c r="I12" s="1"/>
      <c r="J12" s="7" t="s">
        <v>95</v>
      </c>
      <c r="K12" s="5">
        <f>+K13</f>
        <v>228640.32</v>
      </c>
    </row>
    <row r="13" spans="1:11" x14ac:dyDescent="0.25">
      <c r="A13" s="1">
        <v>1</v>
      </c>
      <c r="B13" s="1">
        <v>1</v>
      </c>
      <c r="C13" s="1">
        <v>113</v>
      </c>
      <c r="D13" s="1">
        <v>1</v>
      </c>
      <c r="E13" s="1">
        <v>1</v>
      </c>
      <c r="F13" s="1">
        <v>15</v>
      </c>
      <c r="G13" s="3" t="s">
        <v>1003</v>
      </c>
      <c r="H13" s="3">
        <v>31</v>
      </c>
      <c r="I13" s="3" t="s">
        <v>1040</v>
      </c>
      <c r="J13" s="102" t="s">
        <v>1041</v>
      </c>
      <c r="K13" s="5">
        <f>+'PLANT. DES. ECONOMICO'!$K$18</f>
        <v>228640.32</v>
      </c>
    </row>
    <row r="14" spans="1:11" x14ac:dyDescent="0.25">
      <c r="A14" s="1">
        <v>1</v>
      </c>
      <c r="B14" s="1">
        <v>3</v>
      </c>
      <c r="C14" s="1"/>
      <c r="D14" s="1"/>
      <c r="E14" s="1"/>
      <c r="F14" s="1"/>
      <c r="G14" s="1"/>
      <c r="H14" s="1"/>
      <c r="I14" s="1"/>
      <c r="J14" s="7" t="s">
        <v>96</v>
      </c>
      <c r="K14" s="5">
        <f>+K15</f>
        <v>19053.36</v>
      </c>
    </row>
    <row r="15" spans="1:11" x14ac:dyDescent="0.25">
      <c r="A15" s="1">
        <v>1</v>
      </c>
      <c r="B15" s="1">
        <v>3</v>
      </c>
      <c r="C15" s="1">
        <v>132</v>
      </c>
      <c r="D15" s="1"/>
      <c r="E15" s="1"/>
      <c r="F15" s="1"/>
      <c r="G15" s="1"/>
      <c r="H15" s="1"/>
      <c r="I15" s="1"/>
      <c r="J15" s="7" t="s">
        <v>97</v>
      </c>
      <c r="K15" s="5">
        <f>+K16</f>
        <v>19053.36</v>
      </c>
    </row>
    <row r="16" spans="1:11" x14ac:dyDescent="0.25">
      <c r="A16" s="1">
        <v>1</v>
      </c>
      <c r="B16" s="1">
        <v>3</v>
      </c>
      <c r="C16" s="1">
        <v>132</v>
      </c>
      <c r="D16" s="1">
        <v>1</v>
      </c>
      <c r="E16" s="1"/>
      <c r="F16" s="1"/>
      <c r="G16" s="1"/>
      <c r="H16" s="1"/>
      <c r="I16" s="1"/>
      <c r="J16" s="7" t="s">
        <v>94</v>
      </c>
      <c r="K16" s="5">
        <f>+K17</f>
        <v>19053.36</v>
      </c>
    </row>
    <row r="17" spans="1:11" x14ac:dyDescent="0.25">
      <c r="A17" s="1">
        <v>1</v>
      </c>
      <c r="B17" s="1">
        <v>3</v>
      </c>
      <c r="C17" s="1">
        <v>132</v>
      </c>
      <c r="D17" s="1">
        <v>1</v>
      </c>
      <c r="E17" s="1">
        <v>1</v>
      </c>
      <c r="F17" s="1"/>
      <c r="G17" s="1"/>
      <c r="H17" s="1"/>
      <c r="I17" s="1"/>
      <c r="J17" s="7" t="s">
        <v>5</v>
      </c>
      <c r="K17" s="5">
        <f>+K18</f>
        <v>19053.36</v>
      </c>
    </row>
    <row r="18" spans="1:11" ht="15" customHeight="1" x14ac:dyDescent="0.25">
      <c r="A18" s="1">
        <v>1</v>
      </c>
      <c r="B18" s="1">
        <v>3</v>
      </c>
      <c r="C18" s="1">
        <v>132</v>
      </c>
      <c r="D18" s="1">
        <v>1</v>
      </c>
      <c r="E18" s="1">
        <v>1</v>
      </c>
      <c r="F18" s="1">
        <v>15</v>
      </c>
      <c r="G18" s="3" t="str">
        <f>+G13</f>
        <v>JRE</v>
      </c>
      <c r="H18" s="3">
        <f>+H13</f>
        <v>31</v>
      </c>
      <c r="I18" s="3" t="str">
        <f>+I13</f>
        <v>DEC</v>
      </c>
      <c r="J18" s="7" t="str">
        <f>+J13</f>
        <v>PROMOCIÓN DE LA INVERSIÓN Y EL EMPELO E IMPULSO A LAS MICRO Y PEQUEÑAS EMPRESAS</v>
      </c>
      <c r="K18" s="5">
        <f>+'PLANT. DES. ECONOMICO'!$M$18</f>
        <v>19053.36</v>
      </c>
    </row>
    <row r="19" spans="1:11" x14ac:dyDescent="0.25">
      <c r="A19" s="1">
        <v>1</v>
      </c>
      <c r="B19" s="1">
        <v>5</v>
      </c>
      <c r="C19" s="1"/>
      <c r="D19" s="1"/>
      <c r="E19" s="1"/>
      <c r="F19" s="1"/>
      <c r="G19" s="1"/>
      <c r="H19" s="1"/>
      <c r="I19" s="1"/>
      <c r="J19" s="7" t="s">
        <v>98</v>
      </c>
      <c r="K19" s="64">
        <f>+K20</f>
        <v>25000</v>
      </c>
    </row>
    <row r="20" spans="1:11" x14ac:dyDescent="0.25">
      <c r="A20" s="1">
        <v>1</v>
      </c>
      <c r="B20" s="1">
        <v>5</v>
      </c>
      <c r="C20" s="1">
        <v>152</v>
      </c>
      <c r="D20" s="1"/>
      <c r="E20" s="1"/>
      <c r="F20" s="1"/>
      <c r="G20" s="1"/>
      <c r="H20" s="1"/>
      <c r="I20" s="1"/>
      <c r="J20" s="7" t="s">
        <v>99</v>
      </c>
      <c r="K20" s="64">
        <f>+K21</f>
        <v>25000</v>
      </c>
    </row>
    <row r="21" spans="1:11" x14ac:dyDescent="0.25">
      <c r="A21" s="1">
        <v>1</v>
      </c>
      <c r="B21" s="1">
        <v>5</v>
      </c>
      <c r="C21" s="1">
        <v>152</v>
      </c>
      <c r="D21" s="1">
        <v>1</v>
      </c>
      <c r="E21" s="1"/>
      <c r="F21" s="1"/>
      <c r="G21" s="1"/>
      <c r="H21" s="1"/>
      <c r="I21" s="1"/>
      <c r="J21" s="7" t="s">
        <v>94</v>
      </c>
      <c r="K21" s="64">
        <f>+K22</f>
        <v>25000</v>
      </c>
    </row>
    <row r="22" spans="1:11" x14ac:dyDescent="0.25">
      <c r="A22" s="1">
        <v>1</v>
      </c>
      <c r="B22" s="1">
        <v>5</v>
      </c>
      <c r="C22" s="1">
        <v>152</v>
      </c>
      <c r="D22" s="1">
        <v>1</v>
      </c>
      <c r="E22" s="1">
        <v>1</v>
      </c>
      <c r="F22" s="1"/>
      <c r="G22" s="1"/>
      <c r="H22" s="1"/>
      <c r="I22" s="1"/>
      <c r="J22" s="7" t="s">
        <v>100</v>
      </c>
      <c r="K22" s="64">
        <f>+K23</f>
        <v>25000</v>
      </c>
    </row>
    <row r="23" spans="1:11" ht="21.75" customHeight="1" x14ac:dyDescent="0.25">
      <c r="A23" s="1">
        <v>1</v>
      </c>
      <c r="B23" s="1">
        <v>5</v>
      </c>
      <c r="C23" s="1">
        <v>152</v>
      </c>
      <c r="D23" s="1">
        <v>1</v>
      </c>
      <c r="E23" s="1">
        <v>1</v>
      </c>
      <c r="F23" s="1">
        <f>+F18</f>
        <v>15</v>
      </c>
      <c r="G23" s="3" t="str">
        <f>+G18</f>
        <v>JRE</v>
      </c>
      <c r="H23" s="3">
        <f>+H18</f>
        <v>31</v>
      </c>
      <c r="I23" s="3" t="str">
        <f>+I18</f>
        <v>DEC</v>
      </c>
      <c r="J23" s="7" t="str">
        <f>+J18</f>
        <v>PROMOCIÓN DE LA INVERSIÓN Y EL EMPELO E IMPULSO A LAS MICRO Y PEQUEÑAS EMPRESAS</v>
      </c>
      <c r="K23" s="64">
        <v>25000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ht="21.75" customHeight="1" x14ac:dyDescent="0.25">
      <c r="A27" s="1">
        <v>1</v>
      </c>
      <c r="B27" s="1">
        <v>5</v>
      </c>
      <c r="C27" s="1">
        <v>159</v>
      </c>
      <c r="D27" s="1">
        <v>1</v>
      </c>
      <c r="E27" s="1">
        <v>1</v>
      </c>
      <c r="F27" s="1">
        <v>15</v>
      </c>
      <c r="G27" s="3" t="str">
        <f>+G23</f>
        <v>JRE</v>
      </c>
      <c r="H27" s="3">
        <f>+H23</f>
        <v>31</v>
      </c>
      <c r="I27" s="3" t="str">
        <f>+I23</f>
        <v>DEC</v>
      </c>
      <c r="J27" s="7" t="str">
        <f>+J23</f>
        <v>PROMOCIÓN DE LA INVERSIÓN Y EL EMPELO E IMPULSO A LAS MICRO Y PEQUEÑAS EMPRESAS</v>
      </c>
      <c r="K27" s="64">
        <v>0</v>
      </c>
    </row>
    <row r="28" spans="1:11" x14ac:dyDescent="0.25">
      <c r="A28" s="1">
        <v>1</v>
      </c>
      <c r="B28" s="1">
        <v>6</v>
      </c>
      <c r="C28" s="1"/>
      <c r="D28" s="1"/>
      <c r="E28" s="1"/>
      <c r="F28" s="1"/>
      <c r="G28" s="1"/>
      <c r="H28" s="1"/>
      <c r="I28" s="1"/>
      <c r="J28" s="7" t="s">
        <v>101</v>
      </c>
      <c r="K28" s="64">
        <f>+K29</f>
        <v>25000</v>
      </c>
    </row>
    <row r="29" spans="1:11" x14ac:dyDescent="0.25">
      <c r="A29" s="1">
        <v>1</v>
      </c>
      <c r="B29" s="1">
        <v>6</v>
      </c>
      <c r="C29" s="1">
        <v>161</v>
      </c>
      <c r="D29" s="1"/>
      <c r="E29" s="1"/>
      <c r="F29" s="1"/>
      <c r="G29" s="1"/>
      <c r="H29" s="1"/>
      <c r="I29" s="1"/>
      <c r="J29" s="7" t="s">
        <v>102</v>
      </c>
      <c r="K29" s="64">
        <f>+K30</f>
        <v>25000</v>
      </c>
    </row>
    <row r="30" spans="1:11" x14ac:dyDescent="0.25">
      <c r="A30" s="1">
        <v>1</v>
      </c>
      <c r="B30" s="1">
        <v>6</v>
      </c>
      <c r="C30" s="1">
        <v>161</v>
      </c>
      <c r="D30" s="1">
        <v>1</v>
      </c>
      <c r="E30" s="1"/>
      <c r="F30" s="1"/>
      <c r="G30" s="1"/>
      <c r="H30" s="1"/>
      <c r="I30" s="1"/>
      <c r="J30" s="7" t="s">
        <v>94</v>
      </c>
      <c r="K30" s="64">
        <f>+K31</f>
        <v>25000</v>
      </c>
    </row>
    <row r="31" spans="1:11" x14ac:dyDescent="0.25">
      <c r="A31" s="1">
        <v>1</v>
      </c>
      <c r="B31" s="1">
        <v>6</v>
      </c>
      <c r="C31" s="1">
        <v>161</v>
      </c>
      <c r="D31" s="1">
        <v>1</v>
      </c>
      <c r="E31" s="1">
        <v>1</v>
      </c>
      <c r="F31" s="1"/>
      <c r="G31" s="1"/>
      <c r="H31" s="1"/>
      <c r="I31" s="1"/>
      <c r="J31" s="7" t="s">
        <v>102</v>
      </c>
      <c r="K31" s="64">
        <f>+K32</f>
        <v>25000</v>
      </c>
    </row>
    <row r="32" spans="1:11" ht="16.5" customHeight="1" x14ac:dyDescent="0.25">
      <c r="A32" s="1">
        <v>1</v>
      </c>
      <c r="B32" s="1">
        <v>6</v>
      </c>
      <c r="C32" s="1">
        <v>161</v>
      </c>
      <c r="D32" s="1">
        <v>1</v>
      </c>
      <c r="E32" s="1">
        <v>1</v>
      </c>
      <c r="F32" s="1">
        <v>15</v>
      </c>
      <c r="G32" s="3" t="str">
        <f>+G27</f>
        <v>JRE</v>
      </c>
      <c r="H32" s="3">
        <f>+H27</f>
        <v>31</v>
      </c>
      <c r="I32" s="3" t="str">
        <f>+I27</f>
        <v>DEC</v>
      </c>
      <c r="J32" s="7" t="str">
        <f>+J27</f>
        <v>PROMOCIÓN DE LA INVERSIÓN Y EL EMPELO E IMPULSO A LAS MICRO Y PEQUEÑAS EMPRESAS</v>
      </c>
      <c r="K32" s="64">
        <v>25000</v>
      </c>
    </row>
    <row r="33" spans="1:11" x14ac:dyDescent="0.25">
      <c r="A33" s="1">
        <v>2</v>
      </c>
      <c r="B33" s="1"/>
      <c r="C33" s="1"/>
      <c r="D33" s="1"/>
      <c r="E33" s="1"/>
      <c r="F33" s="1"/>
      <c r="G33" s="1"/>
      <c r="H33" s="1"/>
      <c r="I33" s="1"/>
      <c r="J33" s="7" t="s">
        <v>103</v>
      </c>
      <c r="K33" s="5">
        <f>+K34+K55+K60+K71</f>
        <v>365000</v>
      </c>
    </row>
    <row r="34" spans="1:11" x14ac:dyDescent="0.25">
      <c r="A34" s="1">
        <v>2</v>
      </c>
      <c r="B34" s="1">
        <v>1</v>
      </c>
      <c r="C34" s="1"/>
      <c r="D34" s="1"/>
      <c r="E34" s="1"/>
      <c r="F34" s="1"/>
      <c r="G34" s="1"/>
      <c r="H34" s="1"/>
      <c r="I34" s="1"/>
      <c r="J34" s="7" t="s">
        <v>104</v>
      </c>
      <c r="K34" s="5">
        <f>+K35+K45</f>
        <v>365000</v>
      </c>
    </row>
    <row r="35" spans="1:11" x14ac:dyDescent="0.25">
      <c r="A35" s="1">
        <v>2</v>
      </c>
      <c r="B35" s="1">
        <v>1</v>
      </c>
      <c r="C35" s="1">
        <v>211</v>
      </c>
      <c r="D35" s="1"/>
      <c r="E35" s="1"/>
      <c r="F35" s="1"/>
      <c r="G35" s="1"/>
      <c r="H35" s="1"/>
      <c r="I35" s="1"/>
      <c r="J35" s="7" t="s">
        <v>105</v>
      </c>
      <c r="K35" s="5">
        <f>+K36+K39+K42</f>
        <v>240000</v>
      </c>
    </row>
    <row r="36" spans="1:11" x14ac:dyDescent="0.25">
      <c r="A36" s="1">
        <v>2</v>
      </c>
      <c r="B36" s="1">
        <v>1</v>
      </c>
      <c r="C36" s="1">
        <v>211</v>
      </c>
      <c r="D36" s="1">
        <v>1</v>
      </c>
      <c r="E36" s="1"/>
      <c r="F36" s="1"/>
      <c r="G36" s="1"/>
      <c r="H36" s="1"/>
      <c r="I36" s="1"/>
      <c r="J36" s="7" t="s">
        <v>94</v>
      </c>
      <c r="K36" s="64">
        <f>+K37</f>
        <v>125000</v>
      </c>
    </row>
    <row r="37" spans="1:11" x14ac:dyDescent="0.25">
      <c r="A37" s="1">
        <v>2</v>
      </c>
      <c r="B37" s="1">
        <v>1</v>
      </c>
      <c r="C37" s="1">
        <v>211</v>
      </c>
      <c r="D37" s="1">
        <v>1</v>
      </c>
      <c r="E37" s="1">
        <v>1</v>
      </c>
      <c r="F37" s="1"/>
      <c r="G37" s="1"/>
      <c r="H37" s="1"/>
      <c r="I37" s="1"/>
      <c r="J37" s="7" t="s">
        <v>106</v>
      </c>
      <c r="K37" s="64">
        <f>+K38</f>
        <v>125000</v>
      </c>
    </row>
    <row r="38" spans="1:11" ht="15" customHeight="1" x14ac:dyDescent="0.25">
      <c r="A38" s="1">
        <v>2</v>
      </c>
      <c r="B38" s="1">
        <v>1</v>
      </c>
      <c r="C38" s="1">
        <v>211</v>
      </c>
      <c r="D38" s="1">
        <v>1</v>
      </c>
      <c r="E38" s="1">
        <v>1</v>
      </c>
      <c r="F38" s="1">
        <v>15</v>
      </c>
      <c r="G38" s="3" t="str">
        <f>+G32</f>
        <v>JRE</v>
      </c>
      <c r="H38" s="3">
        <f>+H32</f>
        <v>31</v>
      </c>
      <c r="I38" s="3" t="str">
        <f>+I32</f>
        <v>DEC</v>
      </c>
      <c r="J38" s="7" t="str">
        <f>+J32</f>
        <v>PROMOCIÓN DE LA INVERSIÓN Y EL EMPELO E IMPULSO A LAS MICRO Y PEQUEÑAS EMPRESAS</v>
      </c>
      <c r="K38" s="64">
        <v>125000</v>
      </c>
    </row>
    <row r="39" spans="1:11" x14ac:dyDescent="0.25">
      <c r="A39" s="1">
        <v>2</v>
      </c>
      <c r="B39" s="1">
        <v>1</v>
      </c>
      <c r="C39" s="1">
        <v>211</v>
      </c>
      <c r="D39" s="1">
        <f>+'PPTO BIENES. SOC'!D100</f>
        <v>7</v>
      </c>
      <c r="E39" s="1"/>
      <c r="F39" s="1"/>
      <c r="G39" s="1"/>
      <c r="H39" s="1"/>
      <c r="I39" s="1"/>
      <c r="J39" s="7" t="s">
        <v>107</v>
      </c>
      <c r="K39" s="64">
        <f>+K40</f>
        <v>0</v>
      </c>
    </row>
    <row r="40" spans="1:11" x14ac:dyDescent="0.25">
      <c r="A40" s="1">
        <v>2</v>
      </c>
      <c r="B40" s="1">
        <v>1</v>
      </c>
      <c r="C40" s="1">
        <v>211</v>
      </c>
      <c r="D40" s="1">
        <f>+D39</f>
        <v>7</v>
      </c>
      <c r="E40" s="1">
        <v>1</v>
      </c>
      <c r="F40" s="1"/>
      <c r="G40" s="1"/>
      <c r="H40" s="1"/>
      <c r="I40" s="1"/>
      <c r="J40" s="7" t="s">
        <v>106</v>
      </c>
      <c r="K40" s="64">
        <f>+K41</f>
        <v>0</v>
      </c>
    </row>
    <row r="41" spans="1:11" ht="15.75" customHeight="1" x14ac:dyDescent="0.25">
      <c r="A41" s="1">
        <v>2</v>
      </c>
      <c r="B41" s="1">
        <v>1</v>
      </c>
      <c r="C41" s="1">
        <v>211</v>
      </c>
      <c r="D41" s="1">
        <f>+D39</f>
        <v>7</v>
      </c>
      <c r="E41" s="1">
        <v>1</v>
      </c>
      <c r="F41" s="1">
        <v>11</v>
      </c>
      <c r="G41" s="3" t="str">
        <f>+G38</f>
        <v>JRE</v>
      </c>
      <c r="H41" s="3">
        <f>+H38</f>
        <v>31</v>
      </c>
      <c r="I41" s="3" t="str">
        <f>+I38</f>
        <v>DEC</v>
      </c>
      <c r="J41" s="7" t="str">
        <f>+J38</f>
        <v>PROMOCIÓN DE LA INVERSIÓN Y EL EMPELO E IMPULSO A LAS MICRO Y PEQUEÑAS EMPRESAS</v>
      </c>
      <c r="K41" s="64">
        <v>0</v>
      </c>
    </row>
    <row r="42" spans="1:11" x14ac:dyDescent="0.25">
      <c r="A42" s="1">
        <v>2</v>
      </c>
      <c r="B42" s="1">
        <v>1</v>
      </c>
      <c r="C42" s="1">
        <v>211</v>
      </c>
      <c r="D42" s="1">
        <f>+'PPTO BIENES. SOC'!D103</f>
        <v>8</v>
      </c>
      <c r="E42" s="1"/>
      <c r="F42" s="1"/>
      <c r="G42" s="1"/>
      <c r="H42" s="1"/>
      <c r="I42" s="1"/>
      <c r="J42" s="7" t="s">
        <v>108</v>
      </c>
      <c r="K42" s="5">
        <f>+K43</f>
        <v>115000</v>
      </c>
    </row>
    <row r="43" spans="1:11" x14ac:dyDescent="0.25">
      <c r="A43" s="1">
        <v>2</v>
      </c>
      <c r="B43" s="1">
        <v>1</v>
      </c>
      <c r="C43" s="1">
        <v>211</v>
      </c>
      <c r="D43" s="1">
        <f>+D42</f>
        <v>8</v>
      </c>
      <c r="E43" s="1">
        <v>1</v>
      </c>
      <c r="F43" s="1"/>
      <c r="G43" s="1"/>
      <c r="H43" s="1"/>
      <c r="I43" s="1"/>
      <c r="J43" s="7" t="s">
        <v>106</v>
      </c>
      <c r="K43" s="5">
        <f>+K44</f>
        <v>115000</v>
      </c>
    </row>
    <row r="44" spans="1:11" ht="15" customHeight="1" x14ac:dyDescent="0.25">
      <c r="A44" s="1">
        <v>2</v>
      </c>
      <c r="B44" s="1">
        <v>1</v>
      </c>
      <c r="C44" s="1">
        <v>211</v>
      </c>
      <c r="D44" s="1">
        <f>+D42</f>
        <v>8</v>
      </c>
      <c r="E44" s="1">
        <v>1</v>
      </c>
      <c r="F44" s="1">
        <v>15</v>
      </c>
      <c r="G44" s="3" t="str">
        <f>+G41</f>
        <v>JRE</v>
      </c>
      <c r="H44" s="3">
        <f>+H41</f>
        <v>31</v>
      </c>
      <c r="I44" s="3" t="str">
        <f>+I41</f>
        <v>DEC</v>
      </c>
      <c r="J44" s="7" t="str">
        <f>+J41</f>
        <v>PROMOCIÓN DE LA INVERSIÓN Y EL EMPELO E IMPULSO A LAS MICRO Y PEQUEÑAS EMPRESAS</v>
      </c>
      <c r="K44" s="5">
        <v>115000</v>
      </c>
    </row>
    <row r="45" spans="1:11" ht="26.25" x14ac:dyDescent="0.25">
      <c r="A45" s="1">
        <v>2</v>
      </c>
      <c r="B45" s="1">
        <v>1</v>
      </c>
      <c r="C45" s="1">
        <v>214</v>
      </c>
      <c r="D45" s="1"/>
      <c r="E45" s="1"/>
      <c r="F45" s="1"/>
      <c r="G45" s="1"/>
      <c r="H45" s="1"/>
      <c r="I45" s="1"/>
      <c r="J45" s="7" t="s">
        <v>109</v>
      </c>
      <c r="K45" s="5">
        <f>+K46+K49+K52</f>
        <v>125000</v>
      </c>
    </row>
    <row r="46" spans="1:11" x14ac:dyDescent="0.25">
      <c r="A46" s="1">
        <v>2</v>
      </c>
      <c r="B46" s="1">
        <v>1</v>
      </c>
      <c r="C46" s="1">
        <v>214</v>
      </c>
      <c r="D46" s="1">
        <v>1</v>
      </c>
      <c r="E46" s="1"/>
      <c r="F46" s="1"/>
      <c r="G46" s="1"/>
      <c r="H46" s="1"/>
      <c r="I46" s="1"/>
      <c r="J46" s="7" t="s">
        <v>94</v>
      </c>
      <c r="K46" s="64">
        <f>+K47</f>
        <v>125000</v>
      </c>
    </row>
    <row r="47" spans="1:11" x14ac:dyDescent="0.25">
      <c r="A47" s="1">
        <v>2</v>
      </c>
      <c r="B47" s="1">
        <v>1</v>
      </c>
      <c r="C47" s="1">
        <v>214</v>
      </c>
      <c r="D47" s="1">
        <v>1</v>
      </c>
      <c r="E47" s="1">
        <v>1</v>
      </c>
      <c r="F47" s="1"/>
      <c r="G47" s="1"/>
      <c r="H47" s="1"/>
      <c r="I47" s="1"/>
      <c r="J47" s="7" t="s">
        <v>110</v>
      </c>
      <c r="K47" s="64">
        <f>+K48</f>
        <v>125000</v>
      </c>
    </row>
    <row r="48" spans="1:11" ht="15" customHeight="1" x14ac:dyDescent="0.25">
      <c r="A48" s="1">
        <v>2</v>
      </c>
      <c r="B48" s="1">
        <v>1</v>
      </c>
      <c r="C48" s="1">
        <v>214</v>
      </c>
      <c r="D48" s="1">
        <v>1</v>
      </c>
      <c r="E48" s="1">
        <v>1</v>
      </c>
      <c r="F48" s="1">
        <v>15</v>
      </c>
      <c r="G48" s="3" t="str">
        <f>+G44</f>
        <v>JRE</v>
      </c>
      <c r="H48" s="3">
        <f>+H44</f>
        <v>31</v>
      </c>
      <c r="I48" s="3" t="str">
        <f>+I44</f>
        <v>DEC</v>
      </c>
      <c r="J48" s="7" t="str">
        <f>+J44</f>
        <v>PROMOCIÓN DE LA INVERSIÓN Y EL EMPELO E IMPULSO A LAS MICRO Y PEQUEÑAS EMPRESAS</v>
      </c>
      <c r="K48" s="64">
        <v>125000</v>
      </c>
    </row>
    <row r="49" spans="1:11" x14ac:dyDescent="0.25">
      <c r="A49" s="1">
        <v>2</v>
      </c>
      <c r="B49" s="1">
        <v>1</v>
      </c>
      <c r="C49" s="1">
        <v>214</v>
      </c>
      <c r="D49" s="1">
        <f>+D39</f>
        <v>7</v>
      </c>
      <c r="E49" s="1"/>
      <c r="F49" s="1"/>
      <c r="G49" s="1"/>
      <c r="H49" s="1"/>
      <c r="I49" s="1"/>
      <c r="J49" s="7" t="s">
        <v>107</v>
      </c>
      <c r="K49" s="64">
        <f>+K50</f>
        <v>0</v>
      </c>
    </row>
    <row r="50" spans="1:11" x14ac:dyDescent="0.25">
      <c r="A50" s="1">
        <v>2</v>
      </c>
      <c r="B50" s="1">
        <v>1</v>
      </c>
      <c r="C50" s="1">
        <v>214</v>
      </c>
      <c r="D50" s="1">
        <f>+D49</f>
        <v>7</v>
      </c>
      <c r="E50" s="1">
        <v>1</v>
      </c>
      <c r="F50" s="1"/>
      <c r="G50" s="1"/>
      <c r="H50" s="1"/>
      <c r="I50" s="1"/>
      <c r="J50" s="7" t="s">
        <v>110</v>
      </c>
      <c r="K50" s="64">
        <f>+K51</f>
        <v>0</v>
      </c>
    </row>
    <row r="51" spans="1:11" ht="21" customHeight="1" x14ac:dyDescent="0.25">
      <c r="A51" s="1">
        <v>2</v>
      </c>
      <c r="B51" s="1">
        <v>1</v>
      </c>
      <c r="C51" s="1">
        <v>214</v>
      </c>
      <c r="D51" s="1">
        <f>+D49</f>
        <v>7</v>
      </c>
      <c r="E51" s="1">
        <v>1</v>
      </c>
      <c r="F51" s="1">
        <v>11</v>
      </c>
      <c r="G51" s="3" t="str">
        <f>+G48</f>
        <v>JRE</v>
      </c>
      <c r="H51" s="3">
        <f>+H48</f>
        <v>31</v>
      </c>
      <c r="I51" s="3" t="str">
        <f>+I48</f>
        <v>DEC</v>
      </c>
      <c r="J51" s="7" t="str">
        <f>+J48</f>
        <v>PROMOCIÓN DE LA INVERSIÓN Y EL EMPELO E IMPULSO A LAS MICRO Y PEQUEÑAS EMPRESAS</v>
      </c>
      <c r="K51" s="64">
        <v>0</v>
      </c>
    </row>
    <row r="52" spans="1:11" x14ac:dyDescent="0.25">
      <c r="A52" s="1">
        <v>2</v>
      </c>
      <c r="B52" s="1">
        <v>1</v>
      </c>
      <c r="C52" s="1">
        <v>214</v>
      </c>
      <c r="D52" s="1">
        <f>+'PPTO BIENES. SOC'!D103</f>
        <v>8</v>
      </c>
      <c r="E52" s="1"/>
      <c r="F52" s="1"/>
      <c r="G52" s="1"/>
      <c r="H52" s="1"/>
      <c r="I52" s="1"/>
      <c r="J52" s="7" t="s">
        <v>108</v>
      </c>
      <c r="K52" s="5">
        <f>+K53</f>
        <v>0</v>
      </c>
    </row>
    <row r="53" spans="1:11" x14ac:dyDescent="0.25">
      <c r="A53" s="1">
        <v>2</v>
      </c>
      <c r="B53" s="1">
        <v>1</v>
      </c>
      <c r="C53" s="1">
        <v>214</v>
      </c>
      <c r="D53" s="1">
        <f>+D52</f>
        <v>8</v>
      </c>
      <c r="E53" s="1">
        <v>1</v>
      </c>
      <c r="F53" s="1"/>
      <c r="G53" s="1"/>
      <c r="H53" s="1"/>
      <c r="I53" s="1"/>
      <c r="J53" s="7" t="s">
        <v>110</v>
      </c>
      <c r="K53" s="5">
        <f>+K54</f>
        <v>0</v>
      </c>
    </row>
    <row r="54" spans="1:11" ht="18" customHeight="1" x14ac:dyDescent="0.25">
      <c r="A54" s="1">
        <v>2</v>
      </c>
      <c r="B54" s="1">
        <v>1</v>
      </c>
      <c r="C54" s="1">
        <v>214</v>
      </c>
      <c r="D54" s="1">
        <f>+D52</f>
        <v>8</v>
      </c>
      <c r="E54" s="1">
        <v>1</v>
      </c>
      <c r="F54" s="1">
        <v>15</v>
      </c>
      <c r="G54" s="3" t="str">
        <f>+G51</f>
        <v>JRE</v>
      </c>
      <c r="H54" s="3">
        <f>+H51</f>
        <v>31</v>
      </c>
      <c r="I54" s="3" t="str">
        <f>+I51</f>
        <v>DEC</v>
      </c>
      <c r="J54" s="7" t="str">
        <f>+J51</f>
        <v>PROMOCIÓN DE LA INVERSIÓN Y EL EMPELO E IMPULSO A LAS MICRO Y PEQUEÑAS EMPRESAS</v>
      </c>
      <c r="K54" s="5">
        <v>0</v>
      </c>
    </row>
    <row r="55" spans="1:11" x14ac:dyDescent="0.25">
      <c r="A55" s="1">
        <v>2</v>
      </c>
      <c r="B55" s="1">
        <v>2</v>
      </c>
      <c r="C55" s="1"/>
      <c r="D55" s="1"/>
      <c r="E55" s="1"/>
      <c r="F55" s="1"/>
      <c r="G55" s="1"/>
      <c r="H55" s="1"/>
      <c r="I55" s="1"/>
      <c r="J55" s="7" t="s">
        <v>111</v>
      </c>
      <c r="K55" s="64">
        <f>+K56</f>
        <v>0</v>
      </c>
    </row>
    <row r="56" spans="1:11" x14ac:dyDescent="0.25">
      <c r="A56" s="1">
        <v>2</v>
      </c>
      <c r="B56" s="1">
        <v>2</v>
      </c>
      <c r="C56" s="1">
        <v>221</v>
      </c>
      <c r="D56" s="1"/>
      <c r="E56" s="1"/>
      <c r="F56" s="1"/>
      <c r="G56" s="1"/>
      <c r="H56" s="1"/>
      <c r="I56" s="1"/>
      <c r="J56" s="7" t="s">
        <v>112</v>
      </c>
      <c r="K56" s="64">
        <f>+K57</f>
        <v>0</v>
      </c>
    </row>
    <row r="57" spans="1:11" x14ac:dyDescent="0.25">
      <c r="A57" s="1">
        <v>2</v>
      </c>
      <c r="B57" s="1">
        <v>2</v>
      </c>
      <c r="C57" s="1">
        <v>221</v>
      </c>
      <c r="D57" s="1">
        <v>1</v>
      </c>
      <c r="E57" s="1"/>
      <c r="F57" s="1"/>
      <c r="G57" s="1"/>
      <c r="H57" s="1"/>
      <c r="I57" s="1"/>
      <c r="J57" s="7" t="s">
        <v>94</v>
      </c>
      <c r="K57" s="64">
        <f>+K58</f>
        <v>0</v>
      </c>
    </row>
    <row r="58" spans="1:11" x14ac:dyDescent="0.25">
      <c r="A58" s="1">
        <v>2</v>
      </c>
      <c r="B58" s="1">
        <v>2</v>
      </c>
      <c r="C58" s="1">
        <v>221</v>
      </c>
      <c r="D58" s="1">
        <v>1</v>
      </c>
      <c r="E58" s="1">
        <v>1</v>
      </c>
      <c r="F58" s="1"/>
      <c r="G58" s="1"/>
      <c r="H58" s="1"/>
      <c r="I58" s="1"/>
      <c r="J58" s="7" t="s">
        <v>113</v>
      </c>
      <c r="K58" s="64">
        <f>+K59</f>
        <v>0</v>
      </c>
    </row>
    <row r="59" spans="1:11" ht="15.75" customHeight="1" x14ac:dyDescent="0.25">
      <c r="A59" s="1">
        <v>2</v>
      </c>
      <c r="B59" s="1">
        <v>2</v>
      </c>
      <c r="C59" s="1">
        <v>221</v>
      </c>
      <c r="D59" s="1">
        <v>1</v>
      </c>
      <c r="E59" s="1">
        <v>1</v>
      </c>
      <c r="F59" s="1">
        <v>15</v>
      </c>
      <c r="G59" s="3" t="str">
        <f>+G54</f>
        <v>JRE</v>
      </c>
      <c r="H59" s="3">
        <f>+H54</f>
        <v>31</v>
      </c>
      <c r="I59" s="3" t="str">
        <f>+I54</f>
        <v>DEC</v>
      </c>
      <c r="J59" s="7" t="str">
        <f>+J54</f>
        <v>PROMOCIÓN DE LA INVERSIÓN Y EL EMPELO E IMPULSO A LAS MICRO Y PEQUEÑAS EMPRESAS</v>
      </c>
      <c r="K59" s="64">
        <v>0</v>
      </c>
    </row>
    <row r="60" spans="1:11" x14ac:dyDescent="0.25">
      <c r="A60" s="1">
        <v>2</v>
      </c>
      <c r="B60" s="1">
        <v>6</v>
      </c>
      <c r="C60" s="1"/>
      <c r="D60" s="1"/>
      <c r="E60" s="1"/>
      <c r="F60" s="1"/>
      <c r="G60" s="1"/>
      <c r="H60" s="1"/>
      <c r="I60" s="1"/>
      <c r="J60" s="7" t="s">
        <v>114</v>
      </c>
      <c r="K60" s="64">
        <f>+K61</f>
        <v>0</v>
      </c>
    </row>
    <row r="61" spans="1:11" x14ac:dyDescent="0.25">
      <c r="A61" s="1">
        <v>2</v>
      </c>
      <c r="B61" s="1">
        <v>6</v>
      </c>
      <c r="C61" s="1">
        <v>261</v>
      </c>
      <c r="D61" s="1"/>
      <c r="E61" s="1"/>
      <c r="F61" s="1"/>
      <c r="G61" s="1"/>
      <c r="H61" s="1"/>
      <c r="I61" s="1"/>
      <c r="J61" s="7" t="s">
        <v>114</v>
      </c>
      <c r="K61" s="64">
        <f>+K62+K65</f>
        <v>0</v>
      </c>
    </row>
    <row r="62" spans="1:11" x14ac:dyDescent="0.25">
      <c r="A62" s="1">
        <v>2</v>
      </c>
      <c r="B62" s="1">
        <v>6</v>
      </c>
      <c r="C62" s="1">
        <v>261</v>
      </c>
      <c r="D62" s="1">
        <v>1</v>
      </c>
      <c r="E62" s="1"/>
      <c r="F62" s="1"/>
      <c r="G62" s="1"/>
      <c r="H62" s="1"/>
      <c r="I62" s="1"/>
      <c r="J62" s="7" t="s">
        <v>94</v>
      </c>
      <c r="K62" s="64">
        <f>+K63</f>
        <v>0</v>
      </c>
    </row>
    <row r="63" spans="1:11" x14ac:dyDescent="0.25">
      <c r="A63" s="1">
        <v>2</v>
      </c>
      <c r="B63" s="1">
        <v>6</v>
      </c>
      <c r="C63" s="1">
        <v>261</v>
      </c>
      <c r="D63" s="1">
        <v>1</v>
      </c>
      <c r="E63" s="1">
        <v>1</v>
      </c>
      <c r="F63" s="1"/>
      <c r="G63" s="1"/>
      <c r="H63" s="1"/>
      <c r="I63" s="1"/>
      <c r="J63" s="7" t="s">
        <v>115</v>
      </c>
      <c r="K63" s="64">
        <f>+K64</f>
        <v>0</v>
      </c>
    </row>
    <row r="64" spans="1:11" ht="15.75" customHeight="1" x14ac:dyDescent="0.25">
      <c r="A64" s="1">
        <v>2</v>
      </c>
      <c r="B64" s="1">
        <v>6</v>
      </c>
      <c r="C64" s="1">
        <v>261</v>
      </c>
      <c r="D64" s="1">
        <v>1</v>
      </c>
      <c r="E64" s="1">
        <v>1</v>
      </c>
      <c r="F64" s="1">
        <v>15</v>
      </c>
      <c r="G64" s="3" t="str">
        <f>+G59</f>
        <v>JRE</v>
      </c>
      <c r="H64" s="3">
        <f>+H59</f>
        <v>31</v>
      </c>
      <c r="I64" s="3" t="str">
        <f>+I59</f>
        <v>DEC</v>
      </c>
      <c r="J64" s="7" t="str">
        <f>+J59</f>
        <v>PROMOCIÓN DE LA INVERSIÓN Y EL EMPELO E IMPULSO A LAS MICRO Y PEQUEÑAS EMPRESAS</v>
      </c>
      <c r="K64" s="64">
        <v>0</v>
      </c>
    </row>
    <row r="65" spans="1:11" x14ac:dyDescent="0.25">
      <c r="A65" s="1">
        <v>2</v>
      </c>
      <c r="B65" s="1">
        <v>6</v>
      </c>
      <c r="C65" s="1">
        <v>261</v>
      </c>
      <c r="D65" s="1">
        <f>+'PPTO BIENES. SOC'!D100</f>
        <v>7</v>
      </c>
      <c r="E65" s="1"/>
      <c r="F65" s="1"/>
      <c r="G65" s="1"/>
      <c r="H65" s="1"/>
      <c r="I65" s="1"/>
      <c r="J65" s="7" t="s">
        <v>107</v>
      </c>
      <c r="K65" s="64">
        <f>+K66</f>
        <v>0</v>
      </c>
    </row>
    <row r="66" spans="1:11" x14ac:dyDescent="0.25">
      <c r="A66" s="1">
        <v>2</v>
      </c>
      <c r="B66" s="1">
        <v>6</v>
      </c>
      <c r="C66" s="1">
        <v>261</v>
      </c>
      <c r="D66" s="1">
        <f>+D65</f>
        <v>7</v>
      </c>
      <c r="E66" s="1">
        <v>1</v>
      </c>
      <c r="F66" s="1"/>
      <c r="G66" s="1"/>
      <c r="H66" s="1"/>
      <c r="I66" s="1"/>
      <c r="J66" s="7" t="s">
        <v>115</v>
      </c>
      <c r="K66" s="64">
        <f>+K67</f>
        <v>0</v>
      </c>
    </row>
    <row r="67" spans="1:11" ht="19.5" customHeight="1" x14ac:dyDescent="0.25">
      <c r="A67" s="1">
        <v>2</v>
      </c>
      <c r="B67" s="1">
        <v>6</v>
      </c>
      <c r="C67" s="1">
        <v>261</v>
      </c>
      <c r="D67" s="1">
        <f>+D65</f>
        <v>7</v>
      </c>
      <c r="E67" s="1">
        <v>1</v>
      </c>
      <c r="F67" s="1">
        <v>11</v>
      </c>
      <c r="G67" s="3" t="str">
        <f>+G64</f>
        <v>JRE</v>
      </c>
      <c r="H67" s="3">
        <f>+H64</f>
        <v>31</v>
      </c>
      <c r="I67" s="3" t="str">
        <f>+I64</f>
        <v>DEC</v>
      </c>
      <c r="J67" s="7" t="str">
        <f>+J64</f>
        <v>PROMOCIÓN DE LA INVERSIÓN Y EL EMPELO E IMPULSO A LAS MICRO Y PEQUEÑAS EMPRESAS</v>
      </c>
      <c r="K67" s="64">
        <v>0</v>
      </c>
    </row>
    <row r="68" spans="1:11" x14ac:dyDescent="0.25">
      <c r="A68" s="1">
        <v>2</v>
      </c>
      <c r="B68" s="1">
        <v>6</v>
      </c>
      <c r="C68" s="1">
        <v>261</v>
      </c>
      <c r="D68" s="1">
        <f>+D53</f>
        <v>8</v>
      </c>
      <c r="E68" s="1"/>
      <c r="F68" s="1"/>
      <c r="G68" s="1"/>
      <c r="H68" s="1"/>
      <c r="I68" s="1"/>
      <c r="J68" s="7" t="s">
        <v>108</v>
      </c>
      <c r="K68" s="64">
        <f>+K69</f>
        <v>0</v>
      </c>
    </row>
    <row r="69" spans="1:11" x14ac:dyDescent="0.25">
      <c r="A69" s="1">
        <v>2</v>
      </c>
      <c r="B69" s="1">
        <v>6</v>
      </c>
      <c r="C69" s="1">
        <v>261</v>
      </c>
      <c r="D69" s="1">
        <f>+D53</f>
        <v>8</v>
      </c>
      <c r="E69" s="1">
        <v>1</v>
      </c>
      <c r="F69" s="1"/>
      <c r="G69" s="1"/>
      <c r="H69" s="1"/>
      <c r="I69" s="1"/>
      <c r="J69" s="7" t="s">
        <v>115</v>
      </c>
      <c r="K69" s="64">
        <f>+K70</f>
        <v>0</v>
      </c>
    </row>
    <row r="70" spans="1:11" ht="21" customHeight="1" x14ac:dyDescent="0.25">
      <c r="A70" s="1">
        <v>2</v>
      </c>
      <c r="B70" s="1">
        <v>6</v>
      </c>
      <c r="C70" s="1">
        <v>261</v>
      </c>
      <c r="D70" s="1">
        <f>+D68</f>
        <v>8</v>
      </c>
      <c r="E70" s="1">
        <v>1</v>
      </c>
      <c r="F70" s="1">
        <v>15</v>
      </c>
      <c r="G70" s="3" t="str">
        <f>+G67</f>
        <v>JRE</v>
      </c>
      <c r="H70" s="3">
        <f>+H67</f>
        <v>31</v>
      </c>
      <c r="I70" s="3" t="str">
        <f>+I67</f>
        <v>DEC</v>
      </c>
      <c r="J70" s="7" t="str">
        <f>+J67</f>
        <v>PROMOCIÓN DE LA INVERSIÓN Y EL EMPELO E IMPULSO A LAS MICRO Y PEQUEÑAS EMPRESAS</v>
      </c>
      <c r="K70" s="64">
        <v>0</v>
      </c>
    </row>
    <row r="71" spans="1:11" x14ac:dyDescent="0.25">
      <c r="A71" s="1">
        <v>2</v>
      </c>
      <c r="B71" s="1">
        <v>9</v>
      </c>
      <c r="C71" s="1"/>
      <c r="D71" s="1"/>
      <c r="E71" s="1"/>
      <c r="F71" s="1"/>
      <c r="G71" s="1"/>
      <c r="H71" s="1"/>
      <c r="I71" s="1"/>
      <c r="J71" s="7" t="s">
        <v>116</v>
      </c>
      <c r="K71" s="64">
        <f>+K72+K76</f>
        <v>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+'PPTO BIENES. SOC'!D100</f>
        <v>7</v>
      </c>
      <c r="E73" s="1"/>
      <c r="F73" s="1"/>
      <c r="G73" s="1"/>
      <c r="H73" s="1"/>
      <c r="I73" s="1"/>
      <c r="J73" s="7" t="s">
        <v>107</v>
      </c>
      <c r="K73" s="64">
        <f>+K74</f>
        <v>0</v>
      </c>
    </row>
    <row r="74" spans="1:11" ht="26.25" x14ac:dyDescent="0.25">
      <c r="A74" s="1">
        <v>2</v>
      </c>
      <c r="B74" s="1">
        <v>9</v>
      </c>
      <c r="C74" s="1">
        <v>291</v>
      </c>
      <c r="D74" s="1">
        <f>+D73</f>
        <v>7</v>
      </c>
      <c r="E74" s="1">
        <v>1</v>
      </c>
      <c r="F74" s="1"/>
      <c r="G74" s="1"/>
      <c r="H74" s="1"/>
      <c r="I74" s="1"/>
      <c r="J74" s="7" t="s">
        <v>118</v>
      </c>
      <c r="K74" s="64">
        <f>+K75</f>
        <v>0</v>
      </c>
    </row>
    <row r="75" spans="1:11" ht="19.5" customHeight="1" x14ac:dyDescent="0.25">
      <c r="A75" s="1">
        <v>2</v>
      </c>
      <c r="B75" s="1">
        <v>9</v>
      </c>
      <c r="C75" s="1">
        <v>291</v>
      </c>
      <c r="D75" s="1">
        <f>+D73</f>
        <v>7</v>
      </c>
      <c r="E75" s="1">
        <v>1</v>
      </c>
      <c r="F75" s="1">
        <v>11</v>
      </c>
      <c r="G75" s="3" t="str">
        <f>+G70</f>
        <v>JRE</v>
      </c>
      <c r="H75" s="3">
        <f>+H70</f>
        <v>31</v>
      </c>
      <c r="I75" s="3" t="str">
        <f>+I70</f>
        <v>DEC</v>
      </c>
      <c r="J75" s="7" t="str">
        <f>+J70</f>
        <v>PROMOCIÓN DE LA INVERSIÓN Y EL EMPELO E IMPULSO A LAS MICRO Y PEQUEÑAS EMPRESAS</v>
      </c>
      <c r="K75" s="64">
        <v>0</v>
      </c>
    </row>
    <row r="76" spans="1:11" x14ac:dyDescent="0.25">
      <c r="A76" s="1">
        <v>2</v>
      </c>
      <c r="B76" s="1">
        <v>9</v>
      </c>
      <c r="C76" s="1">
        <v>296</v>
      </c>
      <c r="D76" s="1"/>
      <c r="E76" s="1"/>
      <c r="F76" s="1"/>
      <c r="G76" s="1"/>
      <c r="H76" s="1"/>
      <c r="I76" s="1"/>
      <c r="J76" s="7" t="s">
        <v>119</v>
      </c>
      <c r="K76" s="64">
        <v>0</v>
      </c>
    </row>
    <row r="77" spans="1:11" x14ac:dyDescent="0.25">
      <c r="A77" s="1">
        <v>2</v>
      </c>
      <c r="B77" s="1">
        <v>9</v>
      </c>
      <c r="C77" s="1">
        <v>296</v>
      </c>
      <c r="D77" s="1">
        <v>1</v>
      </c>
      <c r="E77" s="1"/>
      <c r="F77" s="1"/>
      <c r="G77" s="1"/>
      <c r="H77" s="1"/>
      <c r="I77" s="1"/>
      <c r="J77" s="7" t="s">
        <v>94</v>
      </c>
      <c r="K77" s="64">
        <f>+K78</f>
        <v>0</v>
      </c>
    </row>
    <row r="78" spans="1:11" x14ac:dyDescent="0.25">
      <c r="A78" s="1">
        <v>2</v>
      </c>
      <c r="B78" s="1">
        <v>9</v>
      </c>
      <c r="C78" s="1">
        <v>296</v>
      </c>
      <c r="D78" s="1">
        <v>1</v>
      </c>
      <c r="E78" s="1">
        <v>1</v>
      </c>
      <c r="F78" s="1"/>
      <c r="G78" s="1"/>
      <c r="H78" s="1"/>
      <c r="I78" s="1"/>
      <c r="J78" s="7" t="s">
        <v>120</v>
      </c>
      <c r="K78" s="64">
        <f>+K79</f>
        <v>0</v>
      </c>
    </row>
    <row r="79" spans="1:11" ht="15.75" customHeight="1" x14ac:dyDescent="0.25">
      <c r="A79" s="1">
        <v>2</v>
      </c>
      <c r="B79" s="1">
        <v>9</v>
      </c>
      <c r="C79" s="1">
        <v>296</v>
      </c>
      <c r="D79" s="1">
        <v>1</v>
      </c>
      <c r="E79" s="1">
        <v>1</v>
      </c>
      <c r="F79" s="1">
        <v>15</v>
      </c>
      <c r="G79" s="3" t="str">
        <f>+G75</f>
        <v>JRE</v>
      </c>
      <c r="H79" s="3">
        <f>+H75</f>
        <v>31</v>
      </c>
      <c r="I79" s="3" t="str">
        <f>+I75</f>
        <v>DEC</v>
      </c>
      <c r="J79" s="7" t="str">
        <f>+J75</f>
        <v>PROMOCIÓN DE LA INVERSIÓN Y EL EMPELO E IMPULSO A LAS MICRO Y PEQUEÑAS EMPRESAS</v>
      </c>
      <c r="K79" s="64">
        <v>0</v>
      </c>
    </row>
    <row r="80" spans="1:11" x14ac:dyDescent="0.25">
      <c r="A80" s="1">
        <v>2</v>
      </c>
      <c r="B80" s="1">
        <v>9</v>
      </c>
      <c r="C80" s="1">
        <v>296</v>
      </c>
      <c r="D80" s="1">
        <f>+D74</f>
        <v>7</v>
      </c>
      <c r="E80" s="1"/>
      <c r="F80" s="1"/>
      <c r="G80" s="1"/>
      <c r="H80" s="1"/>
      <c r="I80" s="1"/>
      <c r="J80" s="7" t="s">
        <v>107</v>
      </c>
      <c r="K80" s="64">
        <f>+K81</f>
        <v>0</v>
      </c>
    </row>
    <row r="81" spans="1:11" x14ac:dyDescent="0.25">
      <c r="A81" s="1">
        <v>2</v>
      </c>
      <c r="B81" s="1">
        <v>9</v>
      </c>
      <c r="C81" s="1">
        <v>296</v>
      </c>
      <c r="D81" s="1">
        <f>+D74</f>
        <v>7</v>
      </c>
      <c r="E81" s="1">
        <v>1</v>
      </c>
      <c r="F81" s="1"/>
      <c r="G81" s="1"/>
      <c r="H81" s="1"/>
      <c r="I81" s="1"/>
      <c r="J81" s="7" t="s">
        <v>120</v>
      </c>
      <c r="K81" s="64">
        <f>+K82</f>
        <v>0</v>
      </c>
    </row>
    <row r="82" spans="1:11" ht="15" customHeight="1" x14ac:dyDescent="0.25">
      <c r="A82" s="1">
        <v>2</v>
      </c>
      <c r="B82" s="1">
        <v>9</v>
      </c>
      <c r="C82" s="1">
        <v>296</v>
      </c>
      <c r="D82" s="1">
        <f>+D74</f>
        <v>7</v>
      </c>
      <c r="E82" s="1">
        <v>1</v>
      </c>
      <c r="F82" s="1">
        <v>11</v>
      </c>
      <c r="G82" s="3" t="str">
        <f>+G79</f>
        <v>JRE</v>
      </c>
      <c r="H82" s="3">
        <f>+H79</f>
        <v>31</v>
      </c>
      <c r="I82" s="3" t="str">
        <f>+I79</f>
        <v>DEC</v>
      </c>
      <c r="J82" s="7" t="str">
        <f>+J79</f>
        <v>PROMOCIÓN DE LA INVERSIÓN Y EL EMPELO E IMPULSO A LAS MICRO Y PEQUEÑAS EMPRESAS</v>
      </c>
      <c r="K82" s="64">
        <v>0</v>
      </c>
    </row>
    <row r="83" spans="1:11" x14ac:dyDescent="0.25">
      <c r="A83" s="1">
        <v>2</v>
      </c>
      <c r="B83" s="1">
        <v>9</v>
      </c>
      <c r="C83" s="1">
        <v>296</v>
      </c>
      <c r="D83" s="1">
        <f>+'PPTO BIENES. SOC'!D103</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ht="15.75" customHeight="1" x14ac:dyDescent="0.25">
      <c r="A85" s="1">
        <v>2</v>
      </c>
      <c r="B85" s="1">
        <v>9</v>
      </c>
      <c r="C85" s="1">
        <v>296</v>
      </c>
      <c r="D85" s="1">
        <f>+D83</f>
        <v>8</v>
      </c>
      <c r="E85" s="1">
        <v>1</v>
      </c>
      <c r="F85" s="1">
        <v>15</v>
      </c>
      <c r="G85" s="3" t="str">
        <f>+G82</f>
        <v>JRE</v>
      </c>
      <c r="H85" s="3">
        <f>+H82</f>
        <v>31</v>
      </c>
      <c r="I85" s="3" t="str">
        <f>+I82</f>
        <v>DEC</v>
      </c>
      <c r="J85" s="7" t="str">
        <f>+J82</f>
        <v>PROMOCIÓN DE LA INVERSIÓN Y EL EMPELO E IMPULSO A LAS MICRO Y PEQUEÑAS EMPRESAS</v>
      </c>
      <c r="K85" s="64">
        <v>0</v>
      </c>
    </row>
    <row r="86" spans="1:11" x14ac:dyDescent="0.25">
      <c r="A86" s="1">
        <v>3</v>
      </c>
      <c r="B86" s="1"/>
      <c r="C86" s="1"/>
      <c r="D86" s="1"/>
      <c r="E86" s="1"/>
      <c r="F86" s="1"/>
      <c r="G86" s="1"/>
      <c r="H86" s="1"/>
      <c r="I86" s="1"/>
      <c r="J86" s="7" t="s">
        <v>121</v>
      </c>
      <c r="K86" s="64">
        <f>+K87+K95+K111</f>
        <v>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ht="18" customHeight="1" x14ac:dyDescent="0.25">
      <c r="A91" s="1">
        <v>3</v>
      </c>
      <c r="B91" s="1">
        <v>1</v>
      </c>
      <c r="C91" s="1">
        <v>314</v>
      </c>
      <c r="D91" s="1">
        <v>1</v>
      </c>
      <c r="E91" s="1">
        <v>1</v>
      </c>
      <c r="F91" s="1">
        <v>15</v>
      </c>
      <c r="G91" s="3" t="str">
        <f>+G85</f>
        <v>JRE</v>
      </c>
      <c r="H91" s="3">
        <f>+H85</f>
        <v>31</v>
      </c>
      <c r="I91" s="3" t="str">
        <f>+I85</f>
        <v>DEC</v>
      </c>
      <c r="J91" s="7" t="str">
        <f>+J85</f>
        <v>PROMOCIÓN DE LA INVERSIÓN Y EL EMPELO E IMPULSO A LAS MICRO Y PEQUEÑAS EMPRESAS</v>
      </c>
      <c r="K91" s="64">
        <v>0</v>
      </c>
    </row>
    <row r="92" spans="1:11" x14ac:dyDescent="0.25">
      <c r="A92" s="1">
        <v>3</v>
      </c>
      <c r="B92" s="1">
        <v>1</v>
      </c>
      <c r="C92" s="1">
        <v>314</v>
      </c>
      <c r="D92" s="1">
        <f>+'PPTO BIENES. SOC'!D100</f>
        <v>7</v>
      </c>
      <c r="E92" s="1"/>
      <c r="F92" s="1"/>
      <c r="G92" s="1"/>
      <c r="H92" s="1"/>
      <c r="I92" s="1"/>
      <c r="J92" s="7" t="s">
        <v>107</v>
      </c>
      <c r="K92" s="64">
        <f>+K93</f>
        <v>0</v>
      </c>
    </row>
    <row r="93" spans="1:11" x14ac:dyDescent="0.25">
      <c r="A93" s="1">
        <v>3</v>
      </c>
      <c r="B93" s="1">
        <v>1</v>
      </c>
      <c r="C93" s="1">
        <v>314</v>
      </c>
      <c r="D93" s="1">
        <f>+D92</f>
        <v>7</v>
      </c>
      <c r="E93" s="1">
        <v>1</v>
      </c>
      <c r="F93" s="1"/>
      <c r="G93" s="1"/>
      <c r="H93" s="1"/>
      <c r="I93" s="1"/>
      <c r="J93" s="7" t="s">
        <v>124</v>
      </c>
      <c r="K93" s="64">
        <f>+K94</f>
        <v>0</v>
      </c>
    </row>
    <row r="94" spans="1:11" ht="21.75" customHeight="1" x14ac:dyDescent="0.25">
      <c r="A94" s="1">
        <v>3</v>
      </c>
      <c r="B94" s="1">
        <v>1</v>
      </c>
      <c r="C94" s="1">
        <v>314</v>
      </c>
      <c r="D94" s="1">
        <f>+D92</f>
        <v>7</v>
      </c>
      <c r="E94" s="1">
        <v>1</v>
      </c>
      <c r="F94" s="1">
        <v>11</v>
      </c>
      <c r="G94" s="3" t="str">
        <f>+G91</f>
        <v>JRE</v>
      </c>
      <c r="H94" s="3">
        <f>+H91</f>
        <v>31</v>
      </c>
      <c r="I94" s="3" t="str">
        <f>+I91</f>
        <v>DEC</v>
      </c>
      <c r="J94" s="7" t="str">
        <f>+J91</f>
        <v>PROMOCIÓN DE LA INVERSIÓN Y EL EMPELO E IMPULSO A LAS MICRO Y PEQUEÑAS EMPRESAS</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ht="18" customHeight="1" x14ac:dyDescent="0.25">
      <c r="A99" s="1">
        <v>3</v>
      </c>
      <c r="B99" s="1">
        <v>4</v>
      </c>
      <c r="C99" s="1">
        <v>341</v>
      </c>
      <c r="D99" s="1">
        <v>1</v>
      </c>
      <c r="E99" s="1">
        <v>1</v>
      </c>
      <c r="F99" s="1">
        <v>15</v>
      </c>
      <c r="G99" s="3" t="str">
        <f>+G94</f>
        <v>JRE</v>
      </c>
      <c r="H99" s="3">
        <f>+H94</f>
        <v>31</v>
      </c>
      <c r="I99" s="3" t="str">
        <f>+I94</f>
        <v>DEC</v>
      </c>
      <c r="J99" s="7" t="str">
        <f>+J94</f>
        <v>PROMOCIÓN DE LA INVERSIÓN Y EL EMPELO E IMPULSO A LAS MICRO Y PEQUEÑAS EMPRESAS</v>
      </c>
      <c r="K99" s="64">
        <v>0</v>
      </c>
    </row>
    <row r="100" spans="1:11" x14ac:dyDescent="0.25">
      <c r="A100" s="1">
        <v>3</v>
      </c>
      <c r="B100" s="1">
        <v>4</v>
      </c>
      <c r="C100" s="1">
        <v>341</v>
      </c>
      <c r="D100" s="1">
        <f>+'PPTO BIENES. SOC'!D100</f>
        <v>7</v>
      </c>
      <c r="E100" s="1"/>
      <c r="F100" s="1"/>
      <c r="G100" s="1"/>
      <c r="H100" s="1"/>
      <c r="I100" s="1"/>
      <c r="J100" s="7" t="s">
        <v>107</v>
      </c>
      <c r="K100" s="64">
        <f>+K101</f>
        <v>0</v>
      </c>
    </row>
    <row r="101" spans="1:11" x14ac:dyDescent="0.25">
      <c r="A101" s="1">
        <v>3</v>
      </c>
      <c r="B101" s="1">
        <v>4</v>
      </c>
      <c r="C101" s="1">
        <v>341</v>
      </c>
      <c r="D101" s="1">
        <f>+D100</f>
        <v>7</v>
      </c>
      <c r="E101" s="1">
        <v>1</v>
      </c>
      <c r="F101" s="1"/>
      <c r="G101" s="1"/>
      <c r="H101" s="1"/>
      <c r="I101" s="1"/>
      <c r="J101" s="7" t="s">
        <v>127</v>
      </c>
      <c r="K101" s="64">
        <f>+K102</f>
        <v>0</v>
      </c>
    </row>
    <row r="102" spans="1:11" ht="16.5" customHeight="1" x14ac:dyDescent="0.25">
      <c r="A102" s="1">
        <v>3</v>
      </c>
      <c r="B102" s="1">
        <v>4</v>
      </c>
      <c r="C102" s="1">
        <v>341</v>
      </c>
      <c r="D102" s="1">
        <f>+D100</f>
        <v>7</v>
      </c>
      <c r="E102" s="1">
        <v>1</v>
      </c>
      <c r="F102" s="1">
        <v>11</v>
      </c>
      <c r="G102" s="3" t="str">
        <f>+G99</f>
        <v>JRE</v>
      </c>
      <c r="H102" s="3">
        <f>+H99</f>
        <v>31</v>
      </c>
      <c r="I102" s="3" t="str">
        <f>+I99</f>
        <v>DEC</v>
      </c>
      <c r="J102" s="7" t="str">
        <f>+J99</f>
        <v>PROMOCIÓN DE LA INVERSIÓN Y EL EMPELO E IMPULSO A LAS MICRO Y PEQUEÑAS EMPRESAS</v>
      </c>
      <c r="K102" s="64">
        <v>0</v>
      </c>
    </row>
    <row r="103" spans="1:11" x14ac:dyDescent="0.25">
      <c r="A103" s="1">
        <v>3</v>
      </c>
      <c r="B103" s="1">
        <v>4</v>
      </c>
      <c r="C103" s="1">
        <v>341</v>
      </c>
      <c r="D103" s="1">
        <f>+'PPTO BIENES. SOC'!D103</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ht="18" customHeight="1" x14ac:dyDescent="0.25">
      <c r="A105" s="1">
        <v>3</v>
      </c>
      <c r="B105" s="1">
        <v>4</v>
      </c>
      <c r="C105" s="1">
        <v>341</v>
      </c>
      <c r="D105" s="1">
        <f>+D103</f>
        <v>8</v>
      </c>
      <c r="E105" s="1">
        <v>1</v>
      </c>
      <c r="F105" s="1">
        <v>15</v>
      </c>
      <c r="G105" s="3" t="str">
        <f>+G102</f>
        <v>JRE</v>
      </c>
      <c r="H105" s="3">
        <f>+H102</f>
        <v>31</v>
      </c>
      <c r="I105" s="3" t="str">
        <f>+I102</f>
        <v>DEC</v>
      </c>
      <c r="J105" s="7" t="str">
        <f>+J102</f>
        <v>PROMOCIÓN DE LA INVERSIÓN Y EL EMPELO E IMPULSO A LAS MICRO Y PEQUEÑAS EMPRESAS</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+'PPTO BIENES. SOC'!D108</f>
        <v>7</v>
      </c>
      <c r="E108" s="1"/>
      <c r="F108" s="1"/>
      <c r="G108" s="1"/>
      <c r="H108" s="1"/>
      <c r="I108" s="1"/>
      <c r="J108" s="7" t="s">
        <v>107</v>
      </c>
      <c r="K108" s="64">
        <f>+K109</f>
        <v>0</v>
      </c>
    </row>
    <row r="109" spans="1:11" x14ac:dyDescent="0.25">
      <c r="A109" s="1">
        <v>3</v>
      </c>
      <c r="B109" s="1">
        <v>5</v>
      </c>
      <c r="C109" s="1">
        <v>353</v>
      </c>
      <c r="D109" s="1">
        <f>+D108</f>
        <v>7</v>
      </c>
      <c r="E109" s="1">
        <v>1</v>
      </c>
      <c r="F109" s="1"/>
      <c r="G109" s="1"/>
      <c r="H109" s="1"/>
      <c r="I109" s="1"/>
      <c r="J109" s="7" t="s">
        <v>130</v>
      </c>
      <c r="K109" s="64">
        <f>+K110</f>
        <v>0</v>
      </c>
    </row>
    <row r="110" spans="1:11" ht="15" customHeight="1" x14ac:dyDescent="0.25">
      <c r="A110" s="1">
        <v>3</v>
      </c>
      <c r="B110" s="1">
        <v>5</v>
      </c>
      <c r="C110" s="1">
        <v>353</v>
      </c>
      <c r="D110" s="1">
        <f>+D108</f>
        <v>7</v>
      </c>
      <c r="E110" s="1">
        <v>1</v>
      </c>
      <c r="F110" s="1">
        <v>11</v>
      </c>
      <c r="G110" s="3" t="str">
        <f>+G105</f>
        <v>JRE</v>
      </c>
      <c r="H110" s="3">
        <f>+H105</f>
        <v>31</v>
      </c>
      <c r="I110" s="3" t="str">
        <f>+I105</f>
        <v>DEC</v>
      </c>
      <c r="J110" s="7" t="str">
        <f>+J105</f>
        <v>PROMOCIÓN DE LA INVERSIÓN Y EL EMPELO E IMPULSO A LAS MICRO Y PEQUEÑAS EMPRESAS</v>
      </c>
      <c r="K110" s="64">
        <v>0</v>
      </c>
    </row>
    <row r="111" spans="1:11" x14ac:dyDescent="0.25">
      <c r="A111" s="1">
        <v>3</v>
      </c>
      <c r="B111" s="1">
        <v>9</v>
      </c>
      <c r="C111" s="1"/>
      <c r="D111" s="1"/>
      <c r="E111" s="1"/>
      <c r="F111" s="1"/>
      <c r="G111" s="1"/>
      <c r="H111" s="1"/>
      <c r="I111" s="1"/>
      <c r="J111" s="7" t="s">
        <v>131</v>
      </c>
      <c r="K111" s="64">
        <f>+K112</f>
        <v>0</v>
      </c>
    </row>
    <row r="112" spans="1:11" x14ac:dyDescent="0.25">
      <c r="A112" s="1">
        <v>3</v>
      </c>
      <c r="B112" s="1">
        <v>9</v>
      </c>
      <c r="C112" s="1">
        <v>395</v>
      </c>
      <c r="D112" s="1"/>
      <c r="E112" s="1"/>
      <c r="F112" s="1"/>
      <c r="G112" s="1"/>
      <c r="H112" s="1"/>
      <c r="I112" s="1"/>
      <c r="J112" s="7" t="s">
        <v>132</v>
      </c>
      <c r="K112" s="64">
        <f>+K113+K116</f>
        <v>0</v>
      </c>
    </row>
    <row r="113" spans="1:11" x14ac:dyDescent="0.25">
      <c r="A113" s="1">
        <v>3</v>
      </c>
      <c r="B113" s="1">
        <v>9</v>
      </c>
      <c r="C113" s="1">
        <v>395</v>
      </c>
      <c r="D113" s="1">
        <v>1</v>
      </c>
      <c r="E113" s="1"/>
      <c r="F113" s="1"/>
      <c r="G113" s="1"/>
      <c r="H113" s="1"/>
      <c r="I113" s="1"/>
      <c r="J113" s="7" t="s">
        <v>94</v>
      </c>
      <c r="K113" s="64">
        <f>+K114</f>
        <v>0</v>
      </c>
    </row>
    <row r="114" spans="1:11" x14ac:dyDescent="0.25">
      <c r="A114" s="1">
        <v>3</v>
      </c>
      <c r="B114" s="1">
        <v>9</v>
      </c>
      <c r="C114" s="1">
        <v>395</v>
      </c>
      <c r="D114" s="1">
        <v>1</v>
      </c>
      <c r="E114" s="1">
        <v>1</v>
      </c>
      <c r="F114" s="1"/>
      <c r="G114" s="1"/>
      <c r="H114" s="1"/>
      <c r="I114" s="1"/>
      <c r="J114" s="7" t="s">
        <v>133</v>
      </c>
      <c r="K114" s="64">
        <f>+K115</f>
        <v>0</v>
      </c>
    </row>
    <row r="115" spans="1:11" ht="24" customHeight="1" x14ac:dyDescent="0.25">
      <c r="A115" s="1">
        <v>3</v>
      </c>
      <c r="B115" s="1">
        <v>9</v>
      </c>
      <c r="C115" s="1">
        <v>395</v>
      </c>
      <c r="D115" s="1">
        <v>1</v>
      </c>
      <c r="E115" s="1">
        <v>1</v>
      </c>
      <c r="F115" s="1">
        <v>15</v>
      </c>
      <c r="G115" s="3" t="str">
        <f>+G110</f>
        <v>JRE</v>
      </c>
      <c r="H115" s="3">
        <f>+H110</f>
        <v>31</v>
      </c>
      <c r="I115" s="3" t="str">
        <f>+I110</f>
        <v>DEC</v>
      </c>
      <c r="J115" s="7" t="str">
        <f>+J110</f>
        <v>PROMOCIÓN DE LA INVERSIÓN Y EL EMPELO E IMPULSO A LAS MICRO Y PEQUEÑAS EMPRESAS</v>
      </c>
      <c r="K115" s="64">
        <v>0</v>
      </c>
    </row>
    <row r="116" spans="1:11" x14ac:dyDescent="0.25">
      <c r="A116" s="1">
        <v>3</v>
      </c>
      <c r="B116" s="1">
        <v>9</v>
      </c>
      <c r="C116" s="1">
        <v>395</v>
      </c>
      <c r="D116" s="1">
        <v>1</v>
      </c>
      <c r="E116" s="1">
        <v>2</v>
      </c>
      <c r="F116" s="1"/>
      <c r="G116" s="1"/>
      <c r="H116" s="1"/>
      <c r="I116" s="1"/>
      <c r="J116" s="7" t="s">
        <v>134</v>
      </c>
      <c r="K116" s="64">
        <f>+K117</f>
        <v>0</v>
      </c>
    </row>
    <row r="117" spans="1:11" ht="21" customHeight="1" x14ac:dyDescent="0.25">
      <c r="A117" s="1">
        <v>3</v>
      </c>
      <c r="B117" s="1">
        <v>9</v>
      </c>
      <c r="C117" s="1">
        <v>395</v>
      </c>
      <c r="D117" s="1">
        <v>1</v>
      </c>
      <c r="E117" s="1">
        <v>2</v>
      </c>
      <c r="F117" s="1">
        <v>15</v>
      </c>
      <c r="G117" s="3" t="str">
        <f>+G115</f>
        <v>JRE</v>
      </c>
      <c r="H117" s="3">
        <f>+H115</f>
        <v>31</v>
      </c>
      <c r="I117" s="3" t="str">
        <f>+I115</f>
        <v>DEC</v>
      </c>
      <c r="J117" s="7" t="str">
        <f>+J115</f>
        <v>PROMOCIÓN DE LA INVERSIÓN Y EL EMPELO E IMPULSO A LAS MICRO Y PEQUEÑAS EMPRESAS</v>
      </c>
      <c r="K117" s="64">
        <v>0</v>
      </c>
    </row>
    <row r="118" spans="1:11" x14ac:dyDescent="0.25">
      <c r="A118" s="1">
        <v>4</v>
      </c>
      <c r="B118" s="1"/>
      <c r="C118" s="1"/>
      <c r="D118" s="1"/>
      <c r="E118" s="1"/>
      <c r="F118" s="1"/>
      <c r="G118" s="1"/>
      <c r="H118" s="1"/>
      <c r="I118" s="1"/>
      <c r="J118" s="7" t="s">
        <v>135</v>
      </c>
      <c r="K118" s="64">
        <f>+K119</f>
        <v>0</v>
      </c>
    </row>
    <row r="119" spans="1:11" x14ac:dyDescent="0.25">
      <c r="A119" s="1">
        <v>4</v>
      </c>
      <c r="B119" s="1">
        <v>3</v>
      </c>
      <c r="C119" s="1"/>
      <c r="D119" s="1"/>
      <c r="E119" s="1"/>
      <c r="F119" s="1"/>
      <c r="G119" s="1"/>
      <c r="H119" s="1"/>
      <c r="I119" s="1"/>
      <c r="J119" s="7" t="s">
        <v>136</v>
      </c>
      <c r="K119" s="64">
        <f>+K120</f>
        <v>0</v>
      </c>
    </row>
    <row r="120" spans="1:11" x14ac:dyDescent="0.25">
      <c r="A120" s="1">
        <v>4</v>
      </c>
      <c r="B120" s="1">
        <v>3</v>
      </c>
      <c r="C120" s="1">
        <v>438</v>
      </c>
      <c r="D120" s="1"/>
      <c r="E120" s="1"/>
      <c r="F120" s="1"/>
      <c r="G120" s="1"/>
      <c r="H120" s="1"/>
      <c r="I120" s="1"/>
      <c r="J120" s="7" t="s">
        <v>137</v>
      </c>
      <c r="K120" s="64">
        <f>+K121</f>
        <v>0</v>
      </c>
    </row>
    <row r="121" spans="1:11" x14ac:dyDescent="0.25">
      <c r="A121" s="1">
        <v>4</v>
      </c>
      <c r="B121" s="1">
        <v>3</v>
      </c>
      <c r="C121" s="1">
        <v>438</v>
      </c>
      <c r="D121" s="1">
        <v>1</v>
      </c>
      <c r="E121" s="1"/>
      <c r="F121" s="1"/>
      <c r="G121" s="1"/>
      <c r="H121" s="1"/>
      <c r="I121" s="1"/>
      <c r="J121" s="7" t="s">
        <v>94</v>
      </c>
      <c r="K121" s="64">
        <f>+K122</f>
        <v>0</v>
      </c>
    </row>
    <row r="122" spans="1:11" x14ac:dyDescent="0.25">
      <c r="A122" s="1">
        <v>4</v>
      </c>
      <c r="B122" s="1">
        <v>3</v>
      </c>
      <c r="C122" s="1">
        <v>438</v>
      </c>
      <c r="D122" s="1">
        <v>1</v>
      </c>
      <c r="E122" s="1">
        <v>1</v>
      </c>
      <c r="F122" s="1"/>
      <c r="G122" s="1"/>
      <c r="H122" s="1"/>
      <c r="I122" s="1"/>
      <c r="J122" s="7" t="s">
        <v>138</v>
      </c>
      <c r="K122" s="64">
        <f>+K123</f>
        <v>0</v>
      </c>
    </row>
    <row r="123" spans="1:11" ht="18" customHeight="1" x14ac:dyDescent="0.25">
      <c r="A123" s="1">
        <v>4</v>
      </c>
      <c r="B123" s="1">
        <v>3</v>
      </c>
      <c r="C123" s="1">
        <v>438</v>
      </c>
      <c r="D123" s="1">
        <v>1</v>
      </c>
      <c r="E123" s="1">
        <v>1</v>
      </c>
      <c r="F123" s="1">
        <v>15</v>
      </c>
      <c r="G123" s="3" t="str">
        <f>+G117</f>
        <v>JRE</v>
      </c>
      <c r="H123" s="3">
        <f>+H117</f>
        <v>31</v>
      </c>
      <c r="I123" s="3" t="str">
        <f>+I117</f>
        <v>DEC</v>
      </c>
      <c r="J123" s="7" t="str">
        <f>+J117</f>
        <v>PROMOCIÓN DE LA INVERSIÓN Y EL EMPELO E IMPULSO A LAS MICRO Y PEQUEÑAS EMPRESAS</v>
      </c>
      <c r="K123" s="64">
        <v>0</v>
      </c>
    </row>
    <row r="124" spans="1:11" x14ac:dyDescent="0.25">
      <c r="A124" s="1">
        <v>5</v>
      </c>
      <c r="B124" s="1"/>
      <c r="C124" s="1"/>
      <c r="D124" s="1"/>
      <c r="E124" s="1"/>
      <c r="F124" s="1"/>
      <c r="G124" s="3"/>
      <c r="H124" s="3"/>
      <c r="I124" s="3"/>
      <c r="J124" s="7" t="s">
        <v>162</v>
      </c>
      <c r="K124" s="64">
        <f>+K125+K130+K135</f>
        <v>0</v>
      </c>
    </row>
    <row r="125" spans="1:11" x14ac:dyDescent="0.25">
      <c r="A125" s="1">
        <v>5</v>
      </c>
      <c r="B125" s="1">
        <v>1</v>
      </c>
      <c r="C125" s="1"/>
      <c r="D125" s="1"/>
      <c r="E125" s="1"/>
      <c r="F125" s="1"/>
      <c r="G125" s="3"/>
      <c r="H125" s="3"/>
      <c r="I125" s="3"/>
      <c r="J125" s="7" t="s">
        <v>163</v>
      </c>
      <c r="K125" s="64">
        <f>+K126</f>
        <v>0</v>
      </c>
    </row>
    <row r="126" spans="1:11" x14ac:dyDescent="0.25">
      <c r="A126" s="1">
        <v>5</v>
      </c>
      <c r="B126" s="1">
        <v>1</v>
      </c>
      <c r="C126" s="1">
        <v>515</v>
      </c>
      <c r="D126" s="1"/>
      <c r="E126" s="1"/>
      <c r="F126" s="1"/>
      <c r="G126" s="3"/>
      <c r="H126" s="3"/>
      <c r="I126" s="3"/>
      <c r="J126" s="7" t="s">
        <v>164</v>
      </c>
      <c r="K126" s="64">
        <f>+K127</f>
        <v>0</v>
      </c>
    </row>
    <row r="127" spans="1:11" x14ac:dyDescent="0.25">
      <c r="A127" s="1">
        <v>5</v>
      </c>
      <c r="B127" s="1">
        <v>1</v>
      </c>
      <c r="C127" s="1">
        <v>515</v>
      </c>
      <c r="D127" s="1">
        <v>3</v>
      </c>
      <c r="E127" s="1"/>
      <c r="F127" s="1"/>
      <c r="G127" s="3"/>
      <c r="H127" s="3"/>
      <c r="I127" s="3"/>
      <c r="J127" s="7" t="s">
        <v>165</v>
      </c>
      <c r="K127" s="64">
        <f>+K128</f>
        <v>0</v>
      </c>
    </row>
    <row r="128" spans="1:11" x14ac:dyDescent="0.25">
      <c r="A128" s="1">
        <v>5</v>
      </c>
      <c r="B128" s="1">
        <v>1</v>
      </c>
      <c r="C128" s="1">
        <v>515</v>
      </c>
      <c r="D128" s="1">
        <v>3</v>
      </c>
      <c r="E128" s="1">
        <v>1</v>
      </c>
      <c r="F128" s="1"/>
      <c r="G128" s="3"/>
      <c r="H128" s="3"/>
      <c r="I128" s="3"/>
      <c r="J128" s="7" t="s">
        <v>166</v>
      </c>
      <c r="K128" s="64">
        <f>+K129</f>
        <v>0</v>
      </c>
    </row>
    <row r="129" spans="1:11" ht="15.75" customHeight="1" x14ac:dyDescent="0.25">
      <c r="A129" s="1">
        <v>5</v>
      </c>
      <c r="B129" s="1">
        <v>1</v>
      </c>
      <c r="C129" s="1">
        <v>515</v>
      </c>
      <c r="D129" s="1">
        <v>3</v>
      </c>
      <c r="E129" s="1">
        <v>1</v>
      </c>
      <c r="F129" s="1">
        <v>25</v>
      </c>
      <c r="G129" s="3" t="str">
        <f>+G123</f>
        <v>JRE</v>
      </c>
      <c r="H129" s="3">
        <f>+H123</f>
        <v>31</v>
      </c>
      <c r="I129" s="3" t="str">
        <f>+I123</f>
        <v>DEC</v>
      </c>
      <c r="J129" s="7" t="str">
        <f>+J123</f>
        <v>PROMOCIÓN DE LA INVERSIÓN Y EL EMPELO E IMPULSO A LAS MICRO Y PEQUEÑAS EMPRESAS</v>
      </c>
      <c r="K129" s="64">
        <v>0</v>
      </c>
    </row>
    <row r="130" spans="1:11" x14ac:dyDescent="0.25">
      <c r="A130" s="1">
        <v>5</v>
      </c>
      <c r="B130" s="1">
        <v>4</v>
      </c>
      <c r="C130" s="1"/>
      <c r="D130" s="1"/>
      <c r="E130" s="1"/>
      <c r="F130" s="1"/>
      <c r="G130" s="3"/>
      <c r="H130" s="3"/>
      <c r="I130" s="3"/>
      <c r="J130" s="7" t="s">
        <v>168</v>
      </c>
      <c r="K130" s="64">
        <f>+K131</f>
        <v>0</v>
      </c>
    </row>
    <row r="131" spans="1:11" x14ac:dyDescent="0.25">
      <c r="A131" s="1">
        <v>5</v>
      </c>
      <c r="B131" s="1">
        <v>4</v>
      </c>
      <c r="C131" s="1">
        <v>541</v>
      </c>
      <c r="D131" s="1"/>
      <c r="E131" s="1"/>
      <c r="F131" s="1"/>
      <c r="G131" s="3"/>
      <c r="H131" s="3"/>
      <c r="I131" s="3"/>
      <c r="J131" s="7" t="s">
        <v>169</v>
      </c>
      <c r="K131" s="64">
        <f>+K132</f>
        <v>0</v>
      </c>
    </row>
    <row r="132" spans="1:11" x14ac:dyDescent="0.25">
      <c r="A132" s="1">
        <v>5</v>
      </c>
      <c r="B132" s="1">
        <v>4</v>
      </c>
      <c r="C132" s="1">
        <v>541</v>
      </c>
      <c r="D132" s="1">
        <v>3</v>
      </c>
      <c r="E132" s="1"/>
      <c r="F132" s="1"/>
      <c r="G132" s="3"/>
      <c r="H132" s="3"/>
      <c r="I132" s="3"/>
      <c r="J132" s="7" t="s">
        <v>165</v>
      </c>
      <c r="K132" s="64">
        <f>+K133</f>
        <v>0</v>
      </c>
    </row>
    <row r="133" spans="1:11" x14ac:dyDescent="0.25">
      <c r="A133" s="1">
        <v>5</v>
      </c>
      <c r="B133" s="1">
        <v>4</v>
      </c>
      <c r="C133" s="1">
        <v>541</v>
      </c>
      <c r="D133" s="1">
        <v>3</v>
      </c>
      <c r="E133" s="1">
        <v>1</v>
      </c>
      <c r="F133" s="1"/>
      <c r="G133" s="3"/>
      <c r="H133" s="3"/>
      <c r="I133" s="3"/>
      <c r="J133" s="7" t="s">
        <v>169</v>
      </c>
      <c r="K133" s="64">
        <f>+K134</f>
        <v>0</v>
      </c>
    </row>
    <row r="134" spans="1:11" ht="23.25" customHeight="1" x14ac:dyDescent="0.25">
      <c r="A134" s="1">
        <v>5</v>
      </c>
      <c r="B134" s="1">
        <v>4</v>
      </c>
      <c r="C134" s="1">
        <v>541</v>
      </c>
      <c r="D134" s="1">
        <v>3</v>
      </c>
      <c r="E134" s="1">
        <v>1</v>
      </c>
      <c r="F134" s="1">
        <v>25</v>
      </c>
      <c r="G134" s="3" t="str">
        <f>+G129</f>
        <v>JRE</v>
      </c>
      <c r="H134" s="3">
        <f>+H129</f>
        <v>31</v>
      </c>
      <c r="I134" s="3" t="str">
        <f>+I129</f>
        <v>DEC</v>
      </c>
      <c r="J134" s="7" t="str">
        <f>+J129</f>
        <v>PROMOCIÓN DE LA INVERSIÓN Y EL EMPELO E IMPULSO A LAS MICRO Y PEQUEÑAS EMPRESAS</v>
      </c>
      <c r="K134" s="64">
        <v>0</v>
      </c>
    </row>
    <row r="135" spans="1:11" x14ac:dyDescent="0.25">
      <c r="A135" s="1">
        <v>5</v>
      </c>
      <c r="B135" s="1">
        <v>6</v>
      </c>
      <c r="C135" s="1"/>
      <c r="D135" s="1"/>
      <c r="E135" s="1"/>
      <c r="F135" s="1"/>
      <c r="G135" s="3"/>
      <c r="H135" s="3"/>
      <c r="I135" s="3"/>
      <c r="J135" s="7" t="s">
        <v>171</v>
      </c>
      <c r="K135" s="64">
        <f>+K136</f>
        <v>0</v>
      </c>
    </row>
    <row r="136" spans="1:11" x14ac:dyDescent="0.25">
      <c r="A136" s="1">
        <v>5</v>
      </c>
      <c r="B136" s="1">
        <v>6</v>
      </c>
      <c r="C136" s="1">
        <v>565</v>
      </c>
      <c r="D136" s="1"/>
      <c r="E136" s="1"/>
      <c r="F136" s="1"/>
      <c r="G136" s="3"/>
      <c r="H136" s="3"/>
      <c r="I136" s="3"/>
      <c r="J136" s="7" t="s">
        <v>172</v>
      </c>
      <c r="K136" s="64">
        <f>+K137</f>
        <v>0</v>
      </c>
    </row>
    <row r="137" spans="1:11" x14ac:dyDescent="0.25">
      <c r="A137" s="1">
        <v>5</v>
      </c>
      <c r="B137" s="1">
        <v>6</v>
      </c>
      <c r="C137" s="1">
        <v>565</v>
      </c>
      <c r="D137" s="1">
        <v>3</v>
      </c>
      <c r="E137" s="1"/>
      <c r="F137" s="1"/>
      <c r="G137" s="3"/>
      <c r="H137" s="3"/>
      <c r="I137" s="3"/>
      <c r="J137" s="7" t="s">
        <v>165</v>
      </c>
      <c r="K137" s="64">
        <f>+K138</f>
        <v>0</v>
      </c>
    </row>
    <row r="138" spans="1:11" x14ac:dyDescent="0.25">
      <c r="A138" s="1">
        <v>5</v>
      </c>
      <c r="B138" s="1">
        <v>6</v>
      </c>
      <c r="C138" s="1">
        <v>565</v>
      </c>
      <c r="D138" s="1">
        <v>3</v>
      </c>
      <c r="E138" s="1">
        <v>1</v>
      </c>
      <c r="F138" s="1"/>
      <c r="G138" s="3"/>
      <c r="H138" s="3"/>
      <c r="I138" s="3"/>
      <c r="J138" s="7" t="s">
        <v>172</v>
      </c>
      <c r="K138" s="64">
        <f>+K139</f>
        <v>0</v>
      </c>
    </row>
    <row r="139" spans="1:11" ht="24" customHeight="1" x14ac:dyDescent="0.25">
      <c r="A139" s="1">
        <v>5</v>
      </c>
      <c r="B139" s="1">
        <v>6</v>
      </c>
      <c r="C139" s="1">
        <v>565</v>
      </c>
      <c r="D139" s="1">
        <v>3</v>
      </c>
      <c r="E139" s="1">
        <v>1</v>
      </c>
      <c r="F139" s="1">
        <v>25</v>
      </c>
      <c r="G139" s="3" t="str">
        <f>+G134</f>
        <v>JRE</v>
      </c>
      <c r="H139" s="3">
        <f>+H134</f>
        <v>31</v>
      </c>
      <c r="I139" s="3" t="str">
        <f>+I134</f>
        <v>DEC</v>
      </c>
      <c r="J139" s="7" t="str">
        <f>+J134</f>
        <v>PROMOCIÓN DE LA INVERSIÓN Y EL EMPELO E IMPULSO A LAS MICRO Y PEQUEÑAS EMPRESAS</v>
      </c>
      <c r="K139" s="64">
        <v>0</v>
      </c>
    </row>
    <row r="140" spans="1:11" x14ac:dyDescent="0.25">
      <c r="A140" s="1">
        <v>6</v>
      </c>
      <c r="B140" s="1"/>
      <c r="C140" s="1"/>
      <c r="D140" s="1"/>
      <c r="E140" s="1"/>
      <c r="F140" s="1"/>
      <c r="G140" s="3"/>
      <c r="H140" s="3"/>
      <c r="I140" s="3"/>
      <c r="J140" s="7" t="s">
        <v>143</v>
      </c>
      <c r="K140" s="64">
        <v>0</v>
      </c>
    </row>
    <row r="141" spans="1:11" x14ac:dyDescent="0.25">
      <c r="A141" s="1">
        <v>6</v>
      </c>
      <c r="B141" s="1">
        <v>1</v>
      </c>
      <c r="C141" s="1"/>
      <c r="D141" s="1"/>
      <c r="E141" s="1"/>
      <c r="F141" s="1"/>
      <c r="G141" s="3"/>
      <c r="H141" s="3"/>
      <c r="I141" s="3"/>
      <c r="J141" s="7" t="s">
        <v>144</v>
      </c>
      <c r="K141" s="64">
        <v>0</v>
      </c>
    </row>
    <row r="142" spans="1:11" x14ac:dyDescent="0.25">
      <c r="A142" s="1">
        <v>6</v>
      </c>
      <c r="B142" s="1">
        <v>1</v>
      </c>
      <c r="C142" s="1">
        <v>612</v>
      </c>
      <c r="D142" s="1"/>
      <c r="E142" s="1"/>
      <c r="F142" s="1"/>
      <c r="G142" s="3"/>
      <c r="H142" s="3"/>
      <c r="I142" s="3"/>
      <c r="J142" s="7" t="s">
        <v>145</v>
      </c>
      <c r="K142" s="64">
        <v>0</v>
      </c>
    </row>
    <row r="143" spans="1:11" x14ac:dyDescent="0.25">
      <c r="A143" s="1">
        <v>6</v>
      </c>
      <c r="B143" s="1">
        <v>1</v>
      </c>
      <c r="C143" s="1">
        <v>612</v>
      </c>
      <c r="D143" s="1">
        <v>2</v>
      </c>
      <c r="E143" s="1"/>
      <c r="F143" s="1"/>
      <c r="G143" s="3"/>
      <c r="H143" s="3"/>
      <c r="I143" s="3"/>
      <c r="J143" s="7" t="s">
        <v>146</v>
      </c>
      <c r="K143" s="64">
        <v>0</v>
      </c>
    </row>
    <row r="144" spans="1:11" x14ac:dyDescent="0.25">
      <c r="A144" s="1">
        <v>6</v>
      </c>
      <c r="B144" s="1">
        <v>1</v>
      </c>
      <c r="C144" s="1">
        <v>612</v>
      </c>
      <c r="D144" s="1">
        <v>2</v>
      </c>
      <c r="E144" s="1">
        <v>1</v>
      </c>
      <c r="F144" s="1"/>
      <c r="G144" s="3"/>
      <c r="H144" s="3"/>
      <c r="I144" s="3"/>
      <c r="J144" s="7" t="s">
        <v>147</v>
      </c>
      <c r="K144" s="64">
        <v>0</v>
      </c>
    </row>
    <row r="145" spans="1:11" x14ac:dyDescent="0.25">
      <c r="A145" s="1">
        <v>6</v>
      </c>
      <c r="B145" s="1">
        <v>1</v>
      </c>
      <c r="C145" s="1">
        <v>612</v>
      </c>
      <c r="D145" s="1">
        <v>2</v>
      </c>
      <c r="E145" s="1">
        <v>1</v>
      </c>
      <c r="F145" s="1">
        <v>25</v>
      </c>
      <c r="G145" s="3"/>
      <c r="H145" s="3"/>
      <c r="I145" s="3"/>
      <c r="J145" s="7" t="s">
        <v>148</v>
      </c>
      <c r="K145" s="64">
        <v>0</v>
      </c>
    </row>
    <row r="146" spans="1:11" x14ac:dyDescent="0.25">
      <c r="A146" s="1">
        <v>6</v>
      </c>
      <c r="B146" s="1">
        <v>1</v>
      </c>
      <c r="C146" s="1">
        <v>612</v>
      </c>
      <c r="D146" s="1">
        <v>2</v>
      </c>
      <c r="E146" s="1">
        <v>1</v>
      </c>
      <c r="F146" s="1"/>
      <c r="G146" s="3"/>
      <c r="H146" s="3"/>
      <c r="I146" s="3"/>
      <c r="J146" s="7" t="s">
        <v>149</v>
      </c>
      <c r="K146" s="64">
        <v>0</v>
      </c>
    </row>
    <row r="147" spans="1:11" x14ac:dyDescent="0.25">
      <c r="A147" s="1">
        <v>6</v>
      </c>
      <c r="B147" s="1">
        <v>1</v>
      </c>
      <c r="C147" s="1">
        <v>612</v>
      </c>
      <c r="D147" s="1">
        <v>2</v>
      </c>
      <c r="E147" s="1">
        <v>1</v>
      </c>
      <c r="F147" s="1"/>
      <c r="G147" s="3"/>
      <c r="H147" s="3"/>
      <c r="I147" s="3"/>
      <c r="J147" s="7" t="s">
        <v>150</v>
      </c>
      <c r="K147" s="64">
        <v>0</v>
      </c>
    </row>
    <row r="148" spans="1:11" x14ac:dyDescent="0.25">
      <c r="A148" s="1">
        <v>6</v>
      </c>
      <c r="B148" s="1">
        <v>1</v>
      </c>
      <c r="C148" s="1">
        <v>612</v>
      </c>
      <c r="D148" s="1">
        <v>2</v>
      </c>
      <c r="E148" s="1">
        <v>1</v>
      </c>
      <c r="F148" s="1"/>
      <c r="G148" s="3"/>
      <c r="H148" s="3"/>
      <c r="I148" s="3"/>
      <c r="J148" s="7" t="s">
        <v>151</v>
      </c>
      <c r="K148" s="64">
        <v>0</v>
      </c>
    </row>
    <row r="149" spans="1:11" x14ac:dyDescent="0.25">
      <c r="A149" s="1">
        <v>6</v>
      </c>
      <c r="B149" s="1">
        <v>1</v>
      </c>
      <c r="C149" s="1">
        <v>612</v>
      </c>
      <c r="D149" s="1">
        <v>2</v>
      </c>
      <c r="E149" s="1">
        <v>1</v>
      </c>
      <c r="F149" s="1"/>
      <c r="G149" s="3"/>
      <c r="H149" s="3"/>
      <c r="I149" s="3"/>
      <c r="J149" s="7" t="s">
        <v>152</v>
      </c>
      <c r="K149" s="64">
        <v>0</v>
      </c>
    </row>
    <row r="150" spans="1:11" x14ac:dyDescent="0.25">
      <c r="A150" s="1">
        <v>6</v>
      </c>
      <c r="B150" s="1">
        <v>1</v>
      </c>
      <c r="C150" s="1">
        <v>612</v>
      </c>
      <c r="D150" s="1">
        <v>2</v>
      </c>
      <c r="E150" s="1">
        <v>1</v>
      </c>
      <c r="F150" s="1"/>
      <c r="G150" s="3"/>
      <c r="H150" s="3"/>
      <c r="I150" s="3"/>
      <c r="J150" s="7" t="s">
        <v>153</v>
      </c>
      <c r="K150" s="64">
        <v>0</v>
      </c>
    </row>
    <row r="151" spans="1:11" x14ac:dyDescent="0.25">
      <c r="A151" s="1">
        <v>6</v>
      </c>
      <c r="B151" s="1">
        <v>1</v>
      </c>
      <c r="C151" s="1">
        <v>612</v>
      </c>
      <c r="D151" s="1">
        <v>2</v>
      </c>
      <c r="E151" s="1">
        <v>1</v>
      </c>
      <c r="F151" s="1"/>
      <c r="G151" s="3"/>
      <c r="H151" s="3"/>
      <c r="I151" s="3"/>
      <c r="J151" s="7" t="s">
        <v>154</v>
      </c>
      <c r="K151" s="64">
        <v>0</v>
      </c>
    </row>
    <row r="152" spans="1:11" x14ac:dyDescent="0.25">
      <c r="A152" s="1">
        <v>6</v>
      </c>
      <c r="B152" s="1">
        <v>1</v>
      </c>
      <c r="C152" s="1">
        <v>612</v>
      </c>
      <c r="D152" s="1">
        <v>2</v>
      </c>
      <c r="E152" s="1">
        <v>1</v>
      </c>
      <c r="F152" s="1">
        <v>25</v>
      </c>
      <c r="G152" s="3"/>
      <c r="H152" s="3"/>
      <c r="I152" s="3"/>
      <c r="J152" s="7" t="s">
        <v>148</v>
      </c>
      <c r="K152" s="64">
        <v>0</v>
      </c>
    </row>
    <row r="153" spans="1:11" x14ac:dyDescent="0.25">
      <c r="A153" s="1">
        <v>6</v>
      </c>
      <c r="B153" s="1">
        <v>1</v>
      </c>
      <c r="C153" s="1">
        <v>612</v>
      </c>
      <c r="D153" s="1">
        <v>2</v>
      </c>
      <c r="E153" s="1">
        <v>1</v>
      </c>
      <c r="F153" s="1"/>
      <c r="G153" s="3"/>
      <c r="H153" s="3"/>
      <c r="I153" s="3"/>
      <c r="J153" s="7" t="s">
        <v>155</v>
      </c>
      <c r="K153" s="64">
        <v>0</v>
      </c>
    </row>
    <row r="154" spans="1:11" x14ac:dyDescent="0.25">
      <c r="A154" s="1">
        <v>6</v>
      </c>
      <c r="B154" s="1">
        <v>1</v>
      </c>
      <c r="C154" s="1">
        <v>612</v>
      </c>
      <c r="D154" s="1">
        <v>2</v>
      </c>
      <c r="E154" s="1">
        <v>1</v>
      </c>
      <c r="F154" s="1">
        <v>25</v>
      </c>
      <c r="G154" s="3"/>
      <c r="H154" s="3"/>
      <c r="I154" s="3"/>
      <c r="J154" s="7" t="s">
        <v>148</v>
      </c>
      <c r="K154" s="64">
        <v>0</v>
      </c>
    </row>
    <row r="155" spans="1:11" x14ac:dyDescent="0.25">
      <c r="A155" s="1">
        <v>6</v>
      </c>
      <c r="B155" s="1">
        <v>1</v>
      </c>
      <c r="C155" s="1">
        <v>612</v>
      </c>
      <c r="D155" s="1">
        <v>2</v>
      </c>
      <c r="E155" s="1">
        <v>1</v>
      </c>
      <c r="F155" s="1"/>
      <c r="G155" s="3"/>
      <c r="H155" s="3"/>
      <c r="I155" s="3"/>
      <c r="J155" s="7" t="s">
        <v>156</v>
      </c>
      <c r="K155" s="64">
        <v>0</v>
      </c>
    </row>
    <row r="156" spans="1:11" x14ac:dyDescent="0.25">
      <c r="A156" s="1">
        <v>6</v>
      </c>
      <c r="B156" s="1">
        <v>1</v>
      </c>
      <c r="C156" s="1">
        <v>612</v>
      </c>
      <c r="D156" s="1">
        <v>2</v>
      </c>
      <c r="E156" s="1">
        <v>1</v>
      </c>
      <c r="F156" s="1">
        <v>25</v>
      </c>
      <c r="G156" s="3"/>
      <c r="H156" s="3"/>
      <c r="I156" s="3"/>
      <c r="J156" s="7" t="s">
        <v>148</v>
      </c>
      <c r="K156" s="64">
        <v>0</v>
      </c>
    </row>
    <row r="157" spans="1:11" x14ac:dyDescent="0.25">
      <c r="A157" s="1">
        <v>6</v>
      </c>
      <c r="B157" s="1">
        <v>1</v>
      </c>
      <c r="C157" s="1">
        <v>612</v>
      </c>
      <c r="D157" s="1">
        <v>2</v>
      </c>
      <c r="E157" s="1">
        <v>1</v>
      </c>
      <c r="F157" s="1"/>
      <c r="G157" s="3"/>
      <c r="H157" s="3"/>
      <c r="I157" s="3"/>
      <c r="J157" s="7" t="s">
        <v>157</v>
      </c>
      <c r="K157" s="64">
        <v>0</v>
      </c>
    </row>
    <row r="158" spans="1:11" x14ac:dyDescent="0.25">
      <c r="A158" s="1">
        <v>6</v>
      </c>
      <c r="B158" s="1">
        <v>1</v>
      </c>
      <c r="C158" s="1">
        <v>612</v>
      </c>
      <c r="D158" s="1">
        <v>2</v>
      </c>
      <c r="E158" s="1">
        <v>1</v>
      </c>
      <c r="F158" s="1">
        <v>25</v>
      </c>
      <c r="G158" s="3"/>
      <c r="H158" s="3"/>
      <c r="I158" s="3"/>
      <c r="J158" s="7" t="s">
        <v>148</v>
      </c>
      <c r="K158" s="64">
        <v>0</v>
      </c>
    </row>
    <row r="159" spans="1:11" x14ac:dyDescent="0.25">
      <c r="A159" s="1">
        <v>6</v>
      </c>
      <c r="B159" s="1">
        <v>1</v>
      </c>
      <c r="C159" s="1">
        <v>612</v>
      </c>
      <c r="D159" s="1">
        <v>2</v>
      </c>
      <c r="E159" s="1">
        <v>2</v>
      </c>
      <c r="F159" s="1"/>
      <c r="G159" s="3"/>
      <c r="H159" s="3"/>
      <c r="I159" s="3"/>
      <c r="J159" s="7" t="s">
        <v>158</v>
      </c>
      <c r="K159" s="64">
        <v>0</v>
      </c>
    </row>
    <row r="160" spans="1:11" x14ac:dyDescent="0.25">
      <c r="A160" s="1">
        <v>6</v>
      </c>
      <c r="B160" s="1">
        <v>1</v>
      </c>
      <c r="C160" s="1">
        <v>612</v>
      </c>
      <c r="D160" s="1">
        <v>2</v>
      </c>
      <c r="E160" s="1">
        <v>2</v>
      </c>
      <c r="F160" s="1"/>
      <c r="G160" s="3"/>
      <c r="H160" s="3"/>
      <c r="I160" s="3"/>
      <c r="J160" s="7" t="s">
        <v>159</v>
      </c>
      <c r="K160" s="64">
        <v>0</v>
      </c>
    </row>
    <row r="161" spans="1:11" x14ac:dyDescent="0.25">
      <c r="A161" s="1">
        <v>6</v>
      </c>
      <c r="B161" s="1">
        <v>1</v>
      </c>
      <c r="C161" s="1">
        <v>612</v>
      </c>
      <c r="D161" s="1">
        <v>2</v>
      </c>
      <c r="E161" s="1">
        <v>2</v>
      </c>
      <c r="F161" s="1">
        <v>25</v>
      </c>
      <c r="G161" s="3"/>
      <c r="H161" s="3"/>
      <c r="I161" s="3"/>
      <c r="J161" s="7" t="s">
        <v>160</v>
      </c>
      <c r="K161" s="64">
        <v>0</v>
      </c>
    </row>
    <row r="162" spans="1:11" x14ac:dyDescent="0.25">
      <c r="A162" s="1">
        <v>6</v>
      </c>
      <c r="B162" s="1">
        <v>1</v>
      </c>
      <c r="C162" s="1">
        <v>614</v>
      </c>
      <c r="D162" s="1"/>
      <c r="E162" s="1"/>
      <c r="F162" s="1"/>
      <c r="G162" s="3"/>
      <c r="H162" s="3"/>
      <c r="I162" s="3"/>
      <c r="J162" s="7" t="s">
        <v>161</v>
      </c>
      <c r="K162" s="64">
        <v>0</v>
      </c>
    </row>
    <row r="163" spans="1:11" x14ac:dyDescent="0.25">
      <c r="A163" s="1">
        <v>6</v>
      </c>
      <c r="B163" s="1">
        <v>1</v>
      </c>
      <c r="C163" s="1">
        <v>614</v>
      </c>
      <c r="D163" s="1">
        <v>2</v>
      </c>
      <c r="E163" s="1"/>
      <c r="F163" s="1"/>
      <c r="G163" s="3"/>
      <c r="H163" s="3"/>
      <c r="I163" s="3"/>
      <c r="J163" s="7" t="s">
        <v>146</v>
      </c>
      <c r="K163" s="64">
        <v>0</v>
      </c>
    </row>
    <row r="164" spans="1:11" x14ac:dyDescent="0.25">
      <c r="A164" s="1">
        <v>6</v>
      </c>
      <c r="B164" s="1">
        <v>1</v>
      </c>
      <c r="C164" s="1">
        <v>614</v>
      </c>
      <c r="D164" s="1">
        <v>2</v>
      </c>
      <c r="E164" s="1">
        <v>1</v>
      </c>
      <c r="F164" s="1"/>
      <c r="G164" s="3"/>
      <c r="H164" s="3"/>
      <c r="I164" s="3"/>
      <c r="J164" s="7" t="s">
        <v>174</v>
      </c>
      <c r="K164" s="64">
        <v>0</v>
      </c>
    </row>
    <row r="165" spans="1:11" x14ac:dyDescent="0.25">
      <c r="A165" s="1">
        <v>6</v>
      </c>
      <c r="B165" s="1">
        <v>1</v>
      </c>
      <c r="C165" s="1">
        <v>614</v>
      </c>
      <c r="D165" s="1">
        <v>2</v>
      </c>
      <c r="E165" s="1">
        <v>1</v>
      </c>
      <c r="F165" s="1"/>
      <c r="G165" s="3"/>
      <c r="H165" s="3"/>
      <c r="I165" s="3"/>
      <c r="J165" s="7" t="s">
        <v>175</v>
      </c>
      <c r="K165" s="64">
        <v>0</v>
      </c>
    </row>
    <row r="166" spans="1:11" x14ac:dyDescent="0.25">
      <c r="A166" s="1">
        <v>6</v>
      </c>
      <c r="B166" s="1">
        <v>1</v>
      </c>
      <c r="C166" s="1">
        <v>614</v>
      </c>
      <c r="D166" s="1">
        <v>2</v>
      </c>
      <c r="E166" s="1">
        <v>1</v>
      </c>
      <c r="F166" s="1">
        <v>25</v>
      </c>
      <c r="G166" s="3"/>
      <c r="H166" s="3"/>
      <c r="I166" s="3"/>
      <c r="J166" s="7" t="s">
        <v>176</v>
      </c>
      <c r="K166" s="64">
        <v>0</v>
      </c>
    </row>
    <row r="167" spans="1:11" x14ac:dyDescent="0.25">
      <c r="A167" s="1">
        <v>6</v>
      </c>
      <c r="B167" s="1">
        <v>1</v>
      </c>
      <c r="C167" s="1">
        <v>614</v>
      </c>
      <c r="D167" s="1">
        <v>2</v>
      </c>
      <c r="E167" s="1">
        <v>2</v>
      </c>
      <c r="F167" s="1"/>
      <c r="G167" s="3"/>
      <c r="H167" s="3"/>
      <c r="I167" s="3"/>
      <c r="J167" s="7" t="s">
        <v>177</v>
      </c>
      <c r="K167" s="64">
        <v>0</v>
      </c>
    </row>
    <row r="168" spans="1:11" x14ac:dyDescent="0.25">
      <c r="A168" s="1">
        <v>6</v>
      </c>
      <c r="B168" s="1">
        <v>1</v>
      </c>
      <c r="C168" s="1">
        <v>614</v>
      </c>
      <c r="D168" s="1">
        <v>2</v>
      </c>
      <c r="E168" s="1">
        <v>2</v>
      </c>
      <c r="F168" s="1">
        <v>25</v>
      </c>
      <c r="G168" s="3"/>
      <c r="H168" s="3"/>
      <c r="I168" s="3"/>
      <c r="J168" s="7" t="s">
        <v>178</v>
      </c>
      <c r="K168" s="64">
        <v>0</v>
      </c>
    </row>
    <row r="169" spans="1:11" x14ac:dyDescent="0.25">
      <c r="A169" s="1">
        <v>6</v>
      </c>
      <c r="B169" s="1">
        <v>1</v>
      </c>
      <c r="C169" s="1">
        <v>614</v>
      </c>
      <c r="D169" s="1">
        <v>2</v>
      </c>
      <c r="E169" s="1">
        <v>2</v>
      </c>
      <c r="F169" s="1"/>
      <c r="G169" s="3"/>
      <c r="H169" s="3"/>
      <c r="I169" s="3"/>
      <c r="J169" s="7" t="s">
        <v>179</v>
      </c>
      <c r="K169" s="64">
        <v>0</v>
      </c>
    </row>
    <row r="170" spans="1:11" x14ac:dyDescent="0.25">
      <c r="A170" s="1">
        <v>6</v>
      </c>
      <c r="B170" s="1">
        <v>1</v>
      </c>
      <c r="C170" s="1">
        <v>614</v>
      </c>
      <c r="D170" s="1">
        <v>2</v>
      </c>
      <c r="E170" s="1">
        <v>2</v>
      </c>
      <c r="F170" s="1">
        <v>25</v>
      </c>
      <c r="G170" s="3"/>
      <c r="H170" s="3"/>
      <c r="I170" s="3"/>
      <c r="J170" s="7" t="s">
        <v>178</v>
      </c>
      <c r="K170" s="64">
        <v>0</v>
      </c>
    </row>
    <row r="171" spans="1:11" x14ac:dyDescent="0.25">
      <c r="A171" s="1">
        <v>6</v>
      </c>
      <c r="B171" s="1">
        <v>1</v>
      </c>
      <c r="C171" s="1">
        <v>614</v>
      </c>
      <c r="D171" s="1">
        <v>2</v>
      </c>
      <c r="E171" s="1">
        <v>2</v>
      </c>
      <c r="F171" s="1"/>
      <c r="G171" s="3"/>
      <c r="H171" s="3"/>
      <c r="I171" s="3"/>
      <c r="J171" s="7" t="s">
        <v>180</v>
      </c>
      <c r="K171" s="64">
        <v>0</v>
      </c>
    </row>
    <row r="172" spans="1:11" x14ac:dyDescent="0.25">
      <c r="A172" s="1">
        <v>6</v>
      </c>
      <c r="B172" s="1">
        <v>1</v>
      </c>
      <c r="C172" s="1">
        <v>614</v>
      </c>
      <c r="D172" s="1">
        <v>2</v>
      </c>
      <c r="E172" s="1">
        <v>2</v>
      </c>
      <c r="F172" s="1">
        <v>25</v>
      </c>
      <c r="G172" s="3"/>
      <c r="H172" s="3"/>
      <c r="I172" s="3"/>
      <c r="J172" s="7" t="s">
        <v>178</v>
      </c>
      <c r="K172" s="64">
        <v>0</v>
      </c>
    </row>
  </sheetData>
  <mergeCells count="5">
    <mergeCell ref="A1:K1"/>
    <mergeCell ref="A2:K2"/>
    <mergeCell ref="A3:K3"/>
    <mergeCell ref="A5:J5"/>
    <mergeCell ref="G6:I6"/>
  </mergeCells>
  <pageMargins left="0.39370078740157483" right="0.35433070866141736" top="0.47244094488188981" bottom="0.59055118110236227" header="0.31496062992125984" footer="0.31496062992125984"/>
  <pageSetup orientation="landscape" r:id="rId1"/>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37EA52-DD8D-4035-B961-D244C0B9E0EB}">
  <sheetPr>
    <tabColor theme="9" tint="0.39997558519241921"/>
    <pageSetUpPr fitToPage="1"/>
  </sheetPr>
  <dimension ref="A1:M27"/>
  <sheetViews>
    <sheetView view="pageLayout" topLeftCell="A4" zoomScaleNormal="100" workbookViewId="0">
      <selection activeCell="H32" sqref="H32"/>
    </sheetView>
  </sheetViews>
  <sheetFormatPr baseColWidth="10" defaultRowHeight="15" x14ac:dyDescent="0.25"/>
  <cols>
    <col min="1" max="1" width="24.7109375" customWidth="1"/>
    <col min="2" max="3" width="9.7109375" customWidth="1"/>
    <col min="4" max="4" width="4.7109375" customWidth="1"/>
    <col min="5" max="5" width="13.5703125" customWidth="1"/>
    <col min="6" max="6" width="10.5703125" customWidth="1"/>
    <col min="7" max="7" width="10.28515625" customWidth="1"/>
    <col min="8" max="8" width="11.28515625" customWidth="1"/>
    <col min="9" max="9" width="10.85546875" customWidth="1"/>
    <col min="10" max="10" width="12.140625" customWidth="1"/>
    <col min="11" max="11" width="14.28515625" customWidth="1"/>
    <col min="12" max="12" width="12.28515625" customWidth="1"/>
    <col min="13" max="13" width="14.28515625" customWidth="1"/>
  </cols>
  <sheetData>
    <row r="1" spans="1:13" x14ac:dyDescent="0.25">
      <c r="A1" s="347" t="str">
        <f>+'PLANT. OBRAS PUB.'!A1</f>
        <v>MUNICIPIO DE JUAN R. ESCUDERO, GRO.</v>
      </c>
      <c r="B1" s="347"/>
      <c r="C1" s="347"/>
      <c r="D1" s="347"/>
      <c r="E1" s="347"/>
      <c r="F1" s="347"/>
      <c r="G1" s="347"/>
      <c r="H1" s="347"/>
      <c r="I1" s="347"/>
      <c r="J1" s="347"/>
      <c r="K1" s="347"/>
      <c r="L1" s="347"/>
      <c r="M1" s="347"/>
    </row>
    <row r="2" spans="1:13" x14ac:dyDescent="0.25">
      <c r="A2" s="347" t="str">
        <f>+'PLANT. OBRAS PUB.'!A2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996</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22</v>
      </c>
      <c r="B9" s="2">
        <v>0</v>
      </c>
      <c r="C9" s="2">
        <v>1</v>
      </c>
      <c r="D9" s="2">
        <f>SUM(B9:C9)</f>
        <v>1</v>
      </c>
      <c r="E9" s="30">
        <v>12053.36</v>
      </c>
      <c r="F9" s="30">
        <v>0</v>
      </c>
      <c r="G9" s="30">
        <v>0</v>
      </c>
      <c r="H9" s="30">
        <f>+D9*E9*12</f>
        <v>144640.32000000001</v>
      </c>
      <c r="I9" s="30">
        <f>+F9*12*D9</f>
        <v>0</v>
      </c>
      <c r="J9" s="30">
        <f>+D9*G9*12</f>
        <v>0</v>
      </c>
      <c r="K9" s="30">
        <f>SUM(H9:J9)</f>
        <v>144640.32000000001</v>
      </c>
      <c r="L9" s="30">
        <v>0</v>
      </c>
      <c r="M9" s="30">
        <f>+K9/360*'RESUMEN POR AREA'!Z83</f>
        <v>12053.36</v>
      </c>
    </row>
    <row r="10" spans="1:13" x14ac:dyDescent="0.25">
      <c r="A10" s="7" t="s">
        <v>949</v>
      </c>
      <c r="B10" s="3">
        <v>0</v>
      </c>
      <c r="C10" s="3">
        <v>1</v>
      </c>
      <c r="D10" s="2">
        <f>SUM(B10:C10)</f>
        <v>1</v>
      </c>
      <c r="E10" s="17">
        <v>7000</v>
      </c>
      <c r="F10" s="17">
        <v>0</v>
      </c>
      <c r="G10" s="30">
        <v>0</v>
      </c>
      <c r="H10" s="30">
        <f>+D10*E10*12</f>
        <v>84000</v>
      </c>
      <c r="I10" s="30">
        <f>+F10*12*D10</f>
        <v>0</v>
      </c>
      <c r="J10" s="30">
        <f>+D10*G10*12</f>
        <v>0</v>
      </c>
      <c r="K10" s="30">
        <f>SUM(H10:J10)</f>
        <v>84000</v>
      </c>
      <c r="L10" s="30">
        <v>0</v>
      </c>
      <c r="M10" s="30">
        <f>+K10/360*'RESUMEN POR AREA'!Z83</f>
        <v>7000</v>
      </c>
    </row>
    <row r="11" spans="1:13" x14ac:dyDescent="0.25">
      <c r="A11" s="7"/>
      <c r="B11" s="3"/>
      <c r="C11" s="3"/>
      <c r="D11" s="2"/>
      <c r="E11" s="17"/>
      <c r="F11" s="17"/>
      <c r="G11" s="30"/>
      <c r="H11" s="30"/>
      <c r="I11" s="30"/>
      <c r="J11" s="30"/>
      <c r="K11" s="30"/>
      <c r="L11" s="30"/>
      <c r="M11" s="30"/>
    </row>
    <row r="12" spans="1:13" x14ac:dyDescent="0.25">
      <c r="A12" s="7"/>
      <c r="B12" s="3"/>
      <c r="C12" s="3"/>
      <c r="D12" s="3"/>
      <c r="E12" s="17"/>
      <c r="F12" s="17"/>
      <c r="G12" s="30"/>
      <c r="H12" s="30"/>
      <c r="I12" s="30"/>
      <c r="J12" s="30"/>
      <c r="K12" s="30"/>
      <c r="L12" s="30"/>
      <c r="M12" s="30"/>
    </row>
    <row r="13" spans="1:13" x14ac:dyDescent="0.25">
      <c r="A13" s="7"/>
      <c r="B13" s="3"/>
      <c r="C13" s="3"/>
      <c r="D13" s="2"/>
      <c r="E13" s="17"/>
      <c r="F13" s="17"/>
      <c r="G13" s="30"/>
      <c r="H13" s="30"/>
      <c r="I13" s="30"/>
      <c r="J13" s="30"/>
      <c r="K13" s="30"/>
      <c r="L13" s="30"/>
      <c r="M13" s="30"/>
    </row>
    <row r="14" spans="1:13" x14ac:dyDescent="0.25">
      <c r="A14" s="7"/>
      <c r="B14" s="3"/>
      <c r="C14" s="3"/>
      <c r="D14" s="2"/>
      <c r="E14" s="17"/>
      <c r="F14" s="17"/>
      <c r="G14" s="30"/>
      <c r="H14" s="30"/>
      <c r="I14" s="30"/>
      <c r="J14" s="30"/>
      <c r="K14" s="30"/>
      <c r="L14" s="30"/>
      <c r="M14" s="30"/>
    </row>
    <row r="15" spans="1:13" x14ac:dyDescent="0.25">
      <c r="A15" s="7"/>
      <c r="B15" s="3"/>
      <c r="C15" s="3"/>
      <c r="D15" s="2"/>
      <c r="E15" s="17"/>
      <c r="F15" s="17"/>
      <c r="G15" s="17"/>
      <c r="H15" s="17"/>
      <c r="I15" s="17"/>
      <c r="J15" s="30"/>
      <c r="K15" s="30"/>
      <c r="L15" s="17"/>
      <c r="M15" s="30"/>
    </row>
    <row r="16" spans="1:13" ht="32.450000000000003" customHeight="1" x14ac:dyDescent="0.25">
      <c r="A16" s="7"/>
      <c r="B16" s="3"/>
      <c r="C16" s="3"/>
      <c r="D16" s="2"/>
      <c r="E16" s="17"/>
      <c r="F16" s="17"/>
      <c r="G16" s="17"/>
      <c r="H16" s="17"/>
      <c r="I16" s="17"/>
      <c r="J16" s="30"/>
      <c r="K16" s="30"/>
      <c r="L16" s="17"/>
      <c r="M16" s="30"/>
    </row>
    <row r="17" spans="1:13" x14ac:dyDescent="0.25">
      <c r="A17" s="1"/>
      <c r="B17" s="3"/>
      <c r="C17" s="3"/>
      <c r="D17" s="3"/>
      <c r="E17" s="17"/>
      <c r="F17" s="17"/>
      <c r="G17" s="17"/>
      <c r="H17" s="17"/>
      <c r="I17" s="17"/>
      <c r="J17" s="17"/>
      <c r="K17" s="17"/>
      <c r="L17" s="17"/>
      <c r="M17" s="17"/>
    </row>
    <row r="18" spans="1:13" x14ac:dyDescent="0.25">
      <c r="A18" s="1"/>
      <c r="B18" s="3">
        <f>SUM(B9:B17)</f>
        <v>0</v>
      </c>
      <c r="C18" s="3">
        <f>SUM(C9:C17)</f>
        <v>2</v>
      </c>
      <c r="D18" s="3">
        <f>SUM(D9:D17)</f>
        <v>2</v>
      </c>
      <c r="E18" s="17">
        <f t="shared" ref="E18:M18" si="0">SUM(E9:E16)</f>
        <v>19053.36</v>
      </c>
      <c r="F18" s="17">
        <f t="shared" si="0"/>
        <v>0</v>
      </c>
      <c r="G18" s="17">
        <f t="shared" si="0"/>
        <v>0</v>
      </c>
      <c r="H18" s="17">
        <f t="shared" si="0"/>
        <v>228640.32</v>
      </c>
      <c r="I18" s="17">
        <f t="shared" si="0"/>
        <v>0</v>
      </c>
      <c r="J18" s="17">
        <f t="shared" si="0"/>
        <v>0</v>
      </c>
      <c r="K18" s="17">
        <f t="shared" si="0"/>
        <v>228640.32</v>
      </c>
      <c r="L18" s="17">
        <f t="shared" si="0"/>
        <v>0</v>
      </c>
      <c r="M18" s="17">
        <f t="shared" si="0"/>
        <v>19053.36</v>
      </c>
    </row>
    <row r="22" spans="1:13" x14ac:dyDescent="0.25">
      <c r="A22" s="348"/>
      <c r="B22" s="348"/>
      <c r="C22" s="348"/>
      <c r="D22" s="348"/>
      <c r="E22" s="348"/>
      <c r="F22" s="348"/>
      <c r="G22" s="348"/>
      <c r="H22" s="348"/>
      <c r="I22" s="348"/>
      <c r="J22" s="348"/>
      <c r="K22" s="348"/>
      <c r="L22" s="348"/>
      <c r="M22" s="348"/>
    </row>
    <row r="25" spans="1:13" x14ac:dyDescent="0.25">
      <c r="A25" s="348"/>
      <c r="B25" s="348"/>
      <c r="C25" s="348"/>
      <c r="D25" s="348"/>
      <c r="E25" s="348"/>
      <c r="F25" s="348"/>
      <c r="G25" s="348"/>
      <c r="H25" s="348"/>
      <c r="I25" s="348"/>
      <c r="J25" s="348"/>
      <c r="K25" s="348"/>
      <c r="L25" s="348"/>
      <c r="M25" s="348"/>
    </row>
    <row r="26" spans="1:13" x14ac:dyDescent="0.25">
      <c r="A26" s="348"/>
      <c r="B26" s="348"/>
      <c r="C26" s="348"/>
      <c r="D26" s="348"/>
      <c r="E26" s="348"/>
      <c r="F26" s="348"/>
      <c r="G26" s="348"/>
      <c r="H26" s="348"/>
      <c r="I26" s="348"/>
      <c r="J26" s="348"/>
      <c r="K26" s="348"/>
      <c r="L26" s="348"/>
      <c r="M26" s="348"/>
    </row>
    <row r="27" spans="1:13" x14ac:dyDescent="0.25">
      <c r="A27" s="348"/>
      <c r="B27" s="348"/>
      <c r="C27" s="348"/>
      <c r="D27" s="348"/>
      <c r="E27" s="348"/>
      <c r="F27" s="348"/>
      <c r="G27" s="348"/>
      <c r="H27" s="348"/>
      <c r="I27" s="348"/>
      <c r="J27" s="348"/>
      <c r="K27" s="348"/>
      <c r="L27" s="348"/>
      <c r="M27" s="348"/>
    </row>
  </sheetData>
  <mergeCells count="23">
    <mergeCell ref="A26:D26"/>
    <mergeCell ref="E26:J26"/>
    <mergeCell ref="K26:M26"/>
    <mergeCell ref="A27:D27"/>
    <mergeCell ref="E27:J27"/>
    <mergeCell ref="K27:M27"/>
    <mergeCell ref="A22:D22"/>
    <mergeCell ref="E22:J22"/>
    <mergeCell ref="K22:M22"/>
    <mergeCell ref="A25:D25"/>
    <mergeCell ref="E25:J25"/>
    <mergeCell ref="K25:M25"/>
    <mergeCell ref="M7:M8"/>
    <mergeCell ref="A1:M1"/>
    <mergeCell ref="A2:M2"/>
    <mergeCell ref="A3:M3"/>
    <mergeCell ref="A4:M4"/>
    <mergeCell ref="A5:M5"/>
    <mergeCell ref="A7:A8"/>
    <mergeCell ref="B7:D7"/>
    <mergeCell ref="E7:G7"/>
    <mergeCell ref="L7:L8"/>
    <mergeCell ref="H7:K7"/>
  </mergeCells>
  <pageMargins left="0.41666666666666669" right="0.41666666666666669" top="0.48958333333333331" bottom="0.61458333333333337" header="0.3" footer="0.3"/>
  <pageSetup paperSize="121" scale="81" fitToHeight="0" orientation="landscape" r:id="rId1"/>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80299C-21F0-4E6C-96FD-132D83E0D07F}">
  <dimension ref="A1:K176"/>
  <sheetViews>
    <sheetView showRuler="0" view="pageLayout" topLeftCell="A59" zoomScale="136" zoomScaleNormal="100" zoomScalePageLayoutView="136" workbookViewId="0">
      <selection activeCell="J99" sqref="J99"/>
    </sheetView>
  </sheetViews>
  <sheetFormatPr baseColWidth="10" defaultRowHeight="15" x14ac:dyDescent="0.25"/>
  <cols>
    <col min="1" max="2" width="4.28515625" customWidth="1"/>
    <col min="3" max="5" width="4.7109375" customWidth="1"/>
    <col min="6" max="6" width="4.42578125" customWidth="1"/>
    <col min="7" max="7" width="3.5703125" customWidth="1"/>
    <col min="8" max="8" width="3.42578125" customWidth="1"/>
    <col min="9" max="9" width="4.28515625" customWidth="1"/>
    <col min="10" max="10" width="69.28515625" customWidth="1"/>
    <col min="11" max="11" width="16.8554687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TESORERIA'!A2</f>
        <v>PRESUPUESTO DE EGRESOS PARA EL EJERCICIO FISCAL 2025</v>
      </c>
      <c r="B2" s="347"/>
      <c r="C2" s="347"/>
      <c r="D2" s="347"/>
      <c r="E2" s="347"/>
      <c r="F2" s="347"/>
      <c r="G2" s="347"/>
      <c r="H2" s="347"/>
      <c r="I2" s="347"/>
      <c r="J2" s="347"/>
      <c r="K2" s="347"/>
    </row>
    <row r="3" spans="1:11" x14ac:dyDescent="0.25">
      <c r="A3" s="347" t="str">
        <f>+'PPTO TESORERIA'!A3</f>
        <v>PRESUPUESTO DE EGRESOS CLASIFICADO POR OBJETO DEL GASTO</v>
      </c>
      <c r="B3" s="347"/>
      <c r="C3" s="347"/>
      <c r="D3" s="347"/>
      <c r="E3" s="347"/>
      <c r="F3" s="347"/>
      <c r="G3" s="347"/>
      <c r="H3" s="347"/>
      <c r="I3" s="347"/>
      <c r="J3" s="347"/>
      <c r="K3" s="347"/>
    </row>
    <row r="5" spans="1:11" x14ac:dyDescent="0.25">
      <c r="A5" s="449" t="str">
        <f>+'PLANT. DIF MUNICIPAL'!A5:M5</f>
        <v>UNIDAD ADMINISTRATIVA: DIF MUNICIPAL</v>
      </c>
      <c r="B5" s="449"/>
      <c r="C5" s="449"/>
      <c r="D5" s="449"/>
      <c r="E5" s="449"/>
      <c r="F5" s="449"/>
      <c r="G5" s="449"/>
      <c r="H5" s="449"/>
      <c r="I5" s="449"/>
      <c r="J5" s="449"/>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+K8+K33+K86+K122+K128+K144</f>
        <v>2134117.84</v>
      </c>
    </row>
    <row r="8" spans="1:11" x14ac:dyDescent="0.25">
      <c r="A8" s="15">
        <v>1</v>
      </c>
      <c r="B8" s="15"/>
      <c r="C8" s="15"/>
      <c r="D8" s="15"/>
      <c r="E8" s="15"/>
      <c r="F8" s="15"/>
      <c r="G8" s="15"/>
      <c r="H8" s="15"/>
      <c r="I8" s="15"/>
      <c r="J8" s="6" t="s">
        <v>91</v>
      </c>
      <c r="K8" s="4">
        <f>+K9+K14+K19+K28</f>
        <v>728517.84000000008</v>
      </c>
    </row>
    <row r="9" spans="1:11" x14ac:dyDescent="0.25">
      <c r="A9" s="1">
        <v>1</v>
      </c>
      <c r="B9" s="1">
        <v>1</v>
      </c>
      <c r="C9" s="1"/>
      <c r="D9" s="1"/>
      <c r="E9" s="1"/>
      <c r="F9" s="1"/>
      <c r="G9" s="1"/>
      <c r="H9" s="1"/>
      <c r="I9" s="1"/>
      <c r="J9" s="7" t="s">
        <v>92</v>
      </c>
      <c r="K9" s="5">
        <f>+K10</f>
        <v>626324.16</v>
      </c>
    </row>
    <row r="10" spans="1:11" x14ac:dyDescent="0.25">
      <c r="A10" s="1">
        <v>1</v>
      </c>
      <c r="B10" s="1">
        <v>1</v>
      </c>
      <c r="C10" s="1">
        <v>113</v>
      </c>
      <c r="D10" s="1"/>
      <c r="E10" s="1"/>
      <c r="F10" s="1"/>
      <c r="G10" s="1"/>
      <c r="H10" s="1"/>
      <c r="I10" s="1"/>
      <c r="J10" s="7" t="s">
        <v>93</v>
      </c>
      <c r="K10" s="5">
        <f>+K11</f>
        <v>626324.16</v>
      </c>
    </row>
    <row r="11" spans="1:11" x14ac:dyDescent="0.25">
      <c r="A11" s="1">
        <v>1</v>
      </c>
      <c r="B11" s="1">
        <v>1</v>
      </c>
      <c r="C11" s="1">
        <v>113</v>
      </c>
      <c r="D11" s="1">
        <v>1</v>
      </c>
      <c r="E11" s="1"/>
      <c r="F11" s="1"/>
      <c r="G11" s="1"/>
      <c r="H11" s="1"/>
      <c r="I11" s="1"/>
      <c r="J11" s="7" t="s">
        <v>94</v>
      </c>
      <c r="K11" s="5">
        <f>+K12</f>
        <v>626324.16</v>
      </c>
    </row>
    <row r="12" spans="1:11" x14ac:dyDescent="0.25">
      <c r="A12" s="1">
        <v>1</v>
      </c>
      <c r="B12" s="1">
        <v>1</v>
      </c>
      <c r="C12" s="1">
        <v>113</v>
      </c>
      <c r="D12" s="1">
        <v>1</v>
      </c>
      <c r="E12" s="1">
        <v>1</v>
      </c>
      <c r="F12" s="1"/>
      <c r="G12" s="1"/>
      <c r="H12" s="1"/>
      <c r="I12" s="1"/>
      <c r="J12" s="7" t="s">
        <v>95</v>
      </c>
      <c r="K12" s="5">
        <f>SUM(K13:K13)</f>
        <v>626324.16</v>
      </c>
    </row>
    <row r="13" spans="1:11" ht="30" x14ac:dyDescent="0.25">
      <c r="A13" s="1">
        <v>1</v>
      </c>
      <c r="B13" s="1">
        <v>1</v>
      </c>
      <c r="C13" s="1">
        <v>113</v>
      </c>
      <c r="D13" s="1">
        <v>1</v>
      </c>
      <c r="E13" s="1">
        <v>1</v>
      </c>
      <c r="F13" s="1">
        <v>15</v>
      </c>
      <c r="G13" s="3" t="s">
        <v>1003</v>
      </c>
      <c r="H13" s="25" t="s">
        <v>693</v>
      </c>
      <c r="I13" s="3" t="s">
        <v>1026</v>
      </c>
      <c r="J13" s="232" t="s">
        <v>1027</v>
      </c>
      <c r="K13" s="5">
        <f>+'PLANT. DIF MUNICIPAL'!$K$18</f>
        <v>626324.16</v>
      </c>
    </row>
    <row r="14" spans="1:11" x14ac:dyDescent="0.25">
      <c r="A14" s="1">
        <v>1</v>
      </c>
      <c r="B14" s="1">
        <v>3</v>
      </c>
      <c r="C14" s="1"/>
      <c r="D14" s="1"/>
      <c r="E14" s="1"/>
      <c r="F14" s="1"/>
      <c r="G14" s="1"/>
      <c r="H14" s="1"/>
      <c r="I14" s="1"/>
      <c r="J14" s="7" t="s">
        <v>96</v>
      </c>
      <c r="K14" s="5">
        <f>+K15</f>
        <v>52193.68</v>
      </c>
    </row>
    <row r="15" spans="1:11" x14ac:dyDescent="0.25">
      <c r="A15" s="1">
        <v>1</v>
      </c>
      <c r="B15" s="1">
        <v>3</v>
      </c>
      <c r="C15" s="1">
        <v>132</v>
      </c>
      <c r="D15" s="1"/>
      <c r="E15" s="1"/>
      <c r="F15" s="1"/>
      <c r="G15" s="1"/>
      <c r="H15" s="1"/>
      <c r="I15" s="1"/>
      <c r="J15" s="7" t="s">
        <v>97</v>
      </c>
      <c r="K15" s="5">
        <f>+K16</f>
        <v>52193.68</v>
      </c>
    </row>
    <row r="16" spans="1:11" x14ac:dyDescent="0.25">
      <c r="A16" s="1">
        <v>1</v>
      </c>
      <c r="B16" s="1">
        <v>3</v>
      </c>
      <c r="C16" s="1">
        <v>132</v>
      </c>
      <c r="D16" s="1">
        <v>1</v>
      </c>
      <c r="E16" s="1"/>
      <c r="F16" s="1"/>
      <c r="G16" s="1"/>
      <c r="H16" s="1"/>
      <c r="I16" s="1"/>
      <c r="J16" s="7" t="s">
        <v>94</v>
      </c>
      <c r="K16" s="5">
        <f>+K17</f>
        <v>52193.68</v>
      </c>
    </row>
    <row r="17" spans="1:11" x14ac:dyDescent="0.25">
      <c r="A17" s="1">
        <v>1</v>
      </c>
      <c r="B17" s="1">
        <v>3</v>
      </c>
      <c r="C17" s="1">
        <v>132</v>
      </c>
      <c r="D17" s="1">
        <v>1</v>
      </c>
      <c r="E17" s="1">
        <v>1</v>
      </c>
      <c r="F17" s="1"/>
      <c r="G17" s="1"/>
      <c r="H17" s="1"/>
      <c r="I17" s="1"/>
      <c r="J17" s="7" t="s">
        <v>5</v>
      </c>
      <c r="K17" s="5">
        <f>SUM(K18:K18)</f>
        <v>52193.68</v>
      </c>
    </row>
    <row r="18" spans="1:11" ht="28.5" customHeight="1" x14ac:dyDescent="0.25">
      <c r="A18" s="1">
        <v>1</v>
      </c>
      <c r="B18" s="1">
        <v>3</v>
      </c>
      <c r="C18" s="1">
        <v>132</v>
      </c>
      <c r="D18" s="1">
        <v>1</v>
      </c>
      <c r="E18" s="1">
        <v>1</v>
      </c>
      <c r="F18" s="1">
        <v>15</v>
      </c>
      <c r="G18" s="3" t="str">
        <f>+G13</f>
        <v>JRE</v>
      </c>
      <c r="H18" s="3" t="str">
        <f>+H13</f>
        <v>07</v>
      </c>
      <c r="I18" s="3" t="str">
        <f>+I13</f>
        <v>DIF</v>
      </c>
      <c r="J18" s="7" t="str">
        <f>+J13</f>
        <v>PROTECCIÓN A PERSONAS SUCEPTIBLES O EN SITUACIÓN DE VULNERABILIDAD Y REHABILITACIÓN PARA PERSONAS CON DISCAPACIDAD</v>
      </c>
      <c r="K18" s="5">
        <f>+'PLANT. DIF MUNICIPAL'!$M$18</f>
        <v>52193.68</v>
      </c>
    </row>
    <row r="19" spans="1:11" x14ac:dyDescent="0.25">
      <c r="A19" s="1">
        <v>1</v>
      </c>
      <c r="B19" s="1">
        <v>5</v>
      </c>
      <c r="C19" s="1"/>
      <c r="D19" s="1"/>
      <c r="E19" s="1"/>
      <c r="F19" s="1"/>
      <c r="G19" s="1"/>
      <c r="H19" s="1"/>
      <c r="I19" s="1"/>
      <c r="J19" s="7" t="s">
        <v>98</v>
      </c>
      <c r="K19" s="64">
        <f>+K20</f>
        <v>25000</v>
      </c>
    </row>
    <row r="20" spans="1:11" x14ac:dyDescent="0.25">
      <c r="A20" s="1">
        <v>1</v>
      </c>
      <c r="B20" s="1">
        <v>5</v>
      </c>
      <c r="C20" s="1">
        <v>152</v>
      </c>
      <c r="D20" s="1"/>
      <c r="E20" s="1"/>
      <c r="F20" s="1"/>
      <c r="G20" s="1"/>
      <c r="H20" s="1"/>
      <c r="I20" s="1"/>
      <c r="J20" s="7" t="s">
        <v>99</v>
      </c>
      <c r="K20" s="64">
        <f>+K21</f>
        <v>25000</v>
      </c>
    </row>
    <row r="21" spans="1:11" x14ac:dyDescent="0.25">
      <c r="A21" s="1">
        <v>1</v>
      </c>
      <c r="B21" s="1">
        <v>5</v>
      </c>
      <c r="C21" s="1">
        <v>152</v>
      </c>
      <c r="D21" s="1">
        <v>1</v>
      </c>
      <c r="E21" s="1"/>
      <c r="F21" s="1"/>
      <c r="G21" s="1"/>
      <c r="H21" s="1"/>
      <c r="I21" s="1"/>
      <c r="J21" s="7" t="s">
        <v>94</v>
      </c>
      <c r="K21" s="64">
        <f>+K22</f>
        <v>25000</v>
      </c>
    </row>
    <row r="22" spans="1:11" x14ac:dyDescent="0.25">
      <c r="A22" s="1">
        <v>1</v>
      </c>
      <c r="B22" s="1">
        <v>5</v>
      </c>
      <c r="C22" s="1">
        <v>152</v>
      </c>
      <c r="D22" s="1">
        <v>1</v>
      </c>
      <c r="E22" s="1">
        <v>1</v>
      </c>
      <c r="F22" s="1"/>
      <c r="G22" s="1"/>
      <c r="H22" s="1"/>
      <c r="I22" s="1"/>
      <c r="J22" s="7" t="s">
        <v>100</v>
      </c>
      <c r="K22" s="64">
        <f>+K23</f>
        <v>25000</v>
      </c>
    </row>
    <row r="23" spans="1:11" ht="30" customHeight="1" x14ac:dyDescent="0.25">
      <c r="A23" s="1">
        <v>1</v>
      </c>
      <c r="B23" s="1">
        <v>5</v>
      </c>
      <c r="C23" s="1">
        <v>152</v>
      </c>
      <c r="D23" s="1">
        <v>1</v>
      </c>
      <c r="E23" s="1">
        <v>1</v>
      </c>
      <c r="F23" s="1">
        <f>+F18</f>
        <v>15</v>
      </c>
      <c r="G23" s="3" t="str">
        <f>+G18</f>
        <v>JRE</v>
      </c>
      <c r="H23" s="3" t="str">
        <f>+H18</f>
        <v>07</v>
      </c>
      <c r="I23" s="3" t="str">
        <f>+I18</f>
        <v>DIF</v>
      </c>
      <c r="J23" s="7" t="str">
        <f>+J18</f>
        <v>PROTECCIÓN A PERSONAS SUCEPTIBLES O EN SITUACIÓN DE VULNERABILIDAD Y REHABILITACIÓN PARA PERSONAS CON DISCAPACIDAD</v>
      </c>
      <c r="K23" s="64">
        <v>25000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ht="30" customHeight="1" x14ac:dyDescent="0.25">
      <c r="A27" s="1">
        <v>1</v>
      </c>
      <c r="B27" s="1">
        <v>5</v>
      </c>
      <c r="C27" s="1">
        <v>159</v>
      </c>
      <c r="D27" s="1">
        <v>1</v>
      </c>
      <c r="E27" s="1">
        <v>1</v>
      </c>
      <c r="F27" s="1">
        <v>15</v>
      </c>
      <c r="G27" s="3" t="str">
        <f>+G23</f>
        <v>JRE</v>
      </c>
      <c r="H27" s="3" t="str">
        <f>+H23</f>
        <v>07</v>
      </c>
      <c r="I27" s="3" t="str">
        <f>+I23</f>
        <v>DIF</v>
      </c>
      <c r="J27" s="7" t="str">
        <f>+J23</f>
        <v>PROTECCIÓN A PERSONAS SUCEPTIBLES O EN SITUACIÓN DE VULNERABILIDAD Y REHABILITACIÓN PARA PERSONAS CON DISCAPACIDAD</v>
      </c>
      <c r="K27" s="64">
        <v>0</v>
      </c>
    </row>
    <row r="28" spans="1:11" x14ac:dyDescent="0.25">
      <c r="A28" s="1">
        <v>1</v>
      </c>
      <c r="B28" s="1">
        <v>6</v>
      </c>
      <c r="C28" s="1"/>
      <c r="D28" s="1"/>
      <c r="E28" s="1"/>
      <c r="F28" s="1"/>
      <c r="G28" s="1"/>
      <c r="H28" s="1"/>
      <c r="I28" s="1"/>
      <c r="J28" s="7" t="s">
        <v>101</v>
      </c>
      <c r="K28" s="64">
        <f>+K29</f>
        <v>25000</v>
      </c>
    </row>
    <row r="29" spans="1:11" x14ac:dyDescent="0.25">
      <c r="A29" s="1">
        <v>1</v>
      </c>
      <c r="B29" s="1">
        <v>6</v>
      </c>
      <c r="C29" s="1">
        <v>161</v>
      </c>
      <c r="D29" s="1"/>
      <c r="E29" s="1"/>
      <c r="F29" s="1"/>
      <c r="G29" s="1"/>
      <c r="H29" s="1"/>
      <c r="I29" s="1"/>
      <c r="J29" s="7" t="s">
        <v>102</v>
      </c>
      <c r="K29" s="64">
        <f>+K30</f>
        <v>25000</v>
      </c>
    </row>
    <row r="30" spans="1:11" x14ac:dyDescent="0.25">
      <c r="A30" s="1">
        <v>1</v>
      </c>
      <c r="B30" s="1">
        <v>6</v>
      </c>
      <c r="C30" s="1">
        <v>161</v>
      </c>
      <c r="D30" s="1">
        <v>1</v>
      </c>
      <c r="E30" s="1"/>
      <c r="F30" s="1"/>
      <c r="G30" s="1"/>
      <c r="H30" s="1"/>
      <c r="I30" s="1"/>
      <c r="J30" s="7" t="s">
        <v>94</v>
      </c>
      <c r="K30" s="64">
        <f>+K31</f>
        <v>25000</v>
      </c>
    </row>
    <row r="31" spans="1:11" x14ac:dyDescent="0.25">
      <c r="A31" s="1">
        <v>1</v>
      </c>
      <c r="B31" s="1">
        <v>6</v>
      </c>
      <c r="C31" s="1">
        <v>161</v>
      </c>
      <c r="D31" s="1">
        <v>1</v>
      </c>
      <c r="E31" s="1">
        <v>1</v>
      </c>
      <c r="F31" s="1"/>
      <c r="G31" s="1"/>
      <c r="H31" s="1"/>
      <c r="I31" s="1"/>
      <c r="J31" s="7" t="s">
        <v>102</v>
      </c>
      <c r="K31" s="64">
        <f>+K32</f>
        <v>25000</v>
      </c>
    </row>
    <row r="32" spans="1:11" ht="29.25" customHeight="1" x14ac:dyDescent="0.25">
      <c r="A32" s="1">
        <v>1</v>
      </c>
      <c r="B32" s="1">
        <v>6</v>
      </c>
      <c r="C32" s="1">
        <v>161</v>
      </c>
      <c r="D32" s="1">
        <v>1</v>
      </c>
      <c r="E32" s="1">
        <v>1</v>
      </c>
      <c r="F32" s="1">
        <v>15</v>
      </c>
      <c r="G32" s="3" t="str">
        <f>+G27</f>
        <v>JRE</v>
      </c>
      <c r="H32" s="3" t="str">
        <f>+H27</f>
        <v>07</v>
      </c>
      <c r="I32" s="3" t="str">
        <f>+I27</f>
        <v>DIF</v>
      </c>
      <c r="J32" s="7" t="str">
        <f>+J27</f>
        <v>PROTECCIÓN A PERSONAS SUCEPTIBLES O EN SITUACIÓN DE VULNERABILIDAD Y REHABILITACIÓN PARA PERSONAS CON DISCAPACIDAD</v>
      </c>
      <c r="K32" s="64">
        <v>25000</v>
      </c>
    </row>
    <row r="33" spans="1:11" x14ac:dyDescent="0.25">
      <c r="A33" s="1">
        <v>2</v>
      </c>
      <c r="B33" s="1"/>
      <c r="C33" s="1"/>
      <c r="D33" s="1"/>
      <c r="E33" s="1"/>
      <c r="F33" s="1"/>
      <c r="G33" s="1"/>
      <c r="H33" s="1"/>
      <c r="I33" s="1"/>
      <c r="J33" s="7" t="s">
        <v>103</v>
      </c>
      <c r="K33" s="5">
        <f>+K34+K55+K60+K71</f>
        <v>1150600</v>
      </c>
    </row>
    <row r="34" spans="1:11" x14ac:dyDescent="0.25">
      <c r="A34" s="1">
        <v>2</v>
      </c>
      <c r="B34" s="1">
        <v>1</v>
      </c>
      <c r="C34" s="1"/>
      <c r="D34" s="1"/>
      <c r="E34" s="1"/>
      <c r="F34" s="1"/>
      <c r="G34" s="1"/>
      <c r="H34" s="1"/>
      <c r="I34" s="1"/>
      <c r="J34" s="7" t="s">
        <v>104</v>
      </c>
      <c r="K34" s="5">
        <f>+K35+K45</f>
        <v>375000</v>
      </c>
    </row>
    <row r="35" spans="1:11" x14ac:dyDescent="0.25">
      <c r="A35" s="1">
        <v>2</v>
      </c>
      <c r="B35" s="1">
        <v>1</v>
      </c>
      <c r="C35" s="1">
        <v>211</v>
      </c>
      <c r="D35" s="1"/>
      <c r="E35" s="1"/>
      <c r="F35" s="1"/>
      <c r="G35" s="1"/>
      <c r="H35" s="1"/>
      <c r="I35" s="1"/>
      <c r="J35" s="7" t="s">
        <v>105</v>
      </c>
      <c r="K35" s="5">
        <f>+K36+K39+K42</f>
        <v>250000</v>
      </c>
    </row>
    <row r="36" spans="1:11" x14ac:dyDescent="0.25">
      <c r="A36" s="1">
        <v>2</v>
      </c>
      <c r="B36" s="1">
        <v>1</v>
      </c>
      <c r="C36" s="1">
        <v>211</v>
      </c>
      <c r="D36" s="1">
        <v>1</v>
      </c>
      <c r="E36" s="1"/>
      <c r="F36" s="1"/>
      <c r="G36" s="1"/>
      <c r="H36" s="1"/>
      <c r="I36" s="1"/>
      <c r="J36" s="7" t="s">
        <v>94</v>
      </c>
      <c r="K36" s="64">
        <f>+K37</f>
        <v>135000</v>
      </c>
    </row>
    <row r="37" spans="1:11" x14ac:dyDescent="0.25">
      <c r="A37" s="1">
        <v>2</v>
      </c>
      <c r="B37" s="1">
        <v>1</v>
      </c>
      <c r="C37" s="1">
        <v>211</v>
      </c>
      <c r="D37" s="1">
        <v>1</v>
      </c>
      <c r="E37" s="1">
        <v>1</v>
      </c>
      <c r="F37" s="1"/>
      <c r="G37" s="1"/>
      <c r="H37" s="1"/>
      <c r="I37" s="1"/>
      <c r="J37" s="7" t="s">
        <v>106</v>
      </c>
      <c r="K37" s="64">
        <f>+K38</f>
        <v>135000</v>
      </c>
    </row>
    <row r="38" spans="1:11" ht="26.25" customHeight="1" x14ac:dyDescent="0.25">
      <c r="A38" s="1">
        <v>2</v>
      </c>
      <c r="B38" s="1">
        <v>1</v>
      </c>
      <c r="C38" s="1">
        <v>211</v>
      </c>
      <c r="D38" s="1">
        <v>1</v>
      </c>
      <c r="E38" s="1">
        <v>1</v>
      </c>
      <c r="F38" s="1">
        <v>15</v>
      </c>
      <c r="G38" s="3" t="str">
        <f>+G32</f>
        <v>JRE</v>
      </c>
      <c r="H38" s="3" t="str">
        <f>+H32</f>
        <v>07</v>
      </c>
      <c r="I38" s="3" t="str">
        <f>+I32</f>
        <v>DIF</v>
      </c>
      <c r="J38" s="7" t="str">
        <f>+J32</f>
        <v>PROTECCIÓN A PERSONAS SUCEPTIBLES O EN SITUACIÓN DE VULNERABILIDAD Y REHABILITACIÓN PARA PERSONAS CON DISCAPACIDAD</v>
      </c>
      <c r="K38" s="64">
        <v>135000</v>
      </c>
    </row>
    <row r="39" spans="1:11" x14ac:dyDescent="0.25">
      <c r="A39" s="1">
        <v>2</v>
      </c>
      <c r="B39" s="1">
        <v>1</v>
      </c>
      <c r="C39" s="1">
        <v>211</v>
      </c>
      <c r="D39" s="1">
        <f>+'PPTO DES. ECON.'!D100</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SUM(K41:K41)</f>
        <v>0</v>
      </c>
    </row>
    <row r="41" spans="1:11" ht="28.5" customHeight="1" x14ac:dyDescent="0.25">
      <c r="A41" s="1">
        <v>2</v>
      </c>
      <c r="B41" s="1">
        <v>1</v>
      </c>
      <c r="C41" s="1">
        <v>211</v>
      </c>
      <c r="D41" s="1">
        <f>+D39</f>
        <v>7</v>
      </c>
      <c r="E41" s="1">
        <v>1</v>
      </c>
      <c r="F41" s="1">
        <v>11</v>
      </c>
      <c r="G41" s="3" t="str">
        <f>+G38</f>
        <v>JRE</v>
      </c>
      <c r="H41" s="3" t="str">
        <f>+H38</f>
        <v>07</v>
      </c>
      <c r="I41" s="3" t="str">
        <f>+I38</f>
        <v>DIF</v>
      </c>
      <c r="J41" s="7" t="str">
        <f>+J38</f>
        <v>PROTECCIÓN A PERSONAS SUCEPTIBLES O EN SITUACIÓN DE VULNERABILIDAD Y REHABILITACIÓN PARA PERSONAS CON DISCAPACIDAD</v>
      </c>
      <c r="K41" s="5">
        <v>0</v>
      </c>
    </row>
    <row r="42" spans="1:11" x14ac:dyDescent="0.25">
      <c r="A42" s="1">
        <v>2</v>
      </c>
      <c r="B42" s="1">
        <v>1</v>
      </c>
      <c r="C42" s="1">
        <v>211</v>
      </c>
      <c r="D42" s="1">
        <f>+'PPTO DES. ECON.'!D103</f>
        <v>8</v>
      </c>
      <c r="E42" s="1"/>
      <c r="F42" s="1"/>
      <c r="G42" s="1"/>
      <c r="H42" s="1"/>
      <c r="I42" s="1"/>
      <c r="J42" s="7" t="s">
        <v>108</v>
      </c>
      <c r="K42" s="5">
        <f>+K43</f>
        <v>115000</v>
      </c>
    </row>
    <row r="43" spans="1:11" x14ac:dyDescent="0.25">
      <c r="A43" s="1">
        <v>2</v>
      </c>
      <c r="B43" s="1">
        <v>1</v>
      </c>
      <c r="C43" s="1">
        <v>211</v>
      </c>
      <c r="D43" s="1">
        <f>+D42</f>
        <v>8</v>
      </c>
      <c r="E43" s="1">
        <v>1</v>
      </c>
      <c r="F43" s="1"/>
      <c r="G43" s="1"/>
      <c r="H43" s="1"/>
      <c r="I43" s="1"/>
      <c r="J43" s="7" t="s">
        <v>106</v>
      </c>
      <c r="K43" s="5">
        <f>SUM(K44:K44)</f>
        <v>115000</v>
      </c>
    </row>
    <row r="44" spans="1:11" ht="24" customHeight="1" x14ac:dyDescent="0.25">
      <c r="A44" s="1">
        <v>2</v>
      </c>
      <c r="B44" s="1">
        <v>1</v>
      </c>
      <c r="C44" s="1">
        <v>211</v>
      </c>
      <c r="D44" s="1">
        <f>+D42</f>
        <v>8</v>
      </c>
      <c r="E44" s="1">
        <v>1</v>
      </c>
      <c r="F44" s="1">
        <v>15</v>
      </c>
      <c r="G44" s="3" t="str">
        <f>+G41</f>
        <v>JRE</v>
      </c>
      <c r="H44" s="3" t="str">
        <f>+H41</f>
        <v>07</v>
      </c>
      <c r="I44" s="3" t="str">
        <f>+I41</f>
        <v>DIF</v>
      </c>
      <c r="J44" s="7" t="str">
        <f>+J41</f>
        <v>PROTECCIÓN A PERSONAS SUCEPTIBLES O EN SITUACIÓN DE VULNERABILIDAD Y REHABILITACIÓN PARA PERSONAS CON DISCAPACIDAD</v>
      </c>
      <c r="K44" s="5">
        <v>115000</v>
      </c>
    </row>
    <row r="45" spans="1:11" ht="26.25" x14ac:dyDescent="0.25">
      <c r="A45" s="1">
        <v>2</v>
      </c>
      <c r="B45" s="1">
        <v>1</v>
      </c>
      <c r="C45" s="1">
        <v>214</v>
      </c>
      <c r="D45" s="1"/>
      <c r="E45" s="1"/>
      <c r="F45" s="1"/>
      <c r="G45" s="1"/>
      <c r="H45" s="1"/>
      <c r="I45" s="1"/>
      <c r="J45" s="7" t="s">
        <v>109</v>
      </c>
      <c r="K45" s="5">
        <f>+K46+K49+K52</f>
        <v>125000</v>
      </c>
    </row>
    <row r="46" spans="1:11" x14ac:dyDescent="0.25">
      <c r="A46" s="1">
        <v>2</v>
      </c>
      <c r="B46" s="1">
        <v>1</v>
      </c>
      <c r="C46" s="1">
        <v>214</v>
      </c>
      <c r="D46" s="1">
        <v>1</v>
      </c>
      <c r="E46" s="1"/>
      <c r="F46" s="1"/>
      <c r="G46" s="1"/>
      <c r="H46" s="1"/>
      <c r="I46" s="1"/>
      <c r="J46" s="7" t="s">
        <v>94</v>
      </c>
      <c r="K46" s="64">
        <f>+K47</f>
        <v>125000</v>
      </c>
    </row>
    <row r="47" spans="1:11" x14ac:dyDescent="0.25">
      <c r="A47" s="1">
        <v>2</v>
      </c>
      <c r="B47" s="1">
        <v>1</v>
      </c>
      <c r="C47" s="1">
        <v>214</v>
      </c>
      <c r="D47" s="1">
        <v>1</v>
      </c>
      <c r="E47" s="1">
        <v>1</v>
      </c>
      <c r="F47" s="1"/>
      <c r="G47" s="1"/>
      <c r="H47" s="1"/>
      <c r="I47" s="1"/>
      <c r="J47" s="7" t="s">
        <v>110</v>
      </c>
      <c r="K47" s="64">
        <f>+K48</f>
        <v>125000</v>
      </c>
    </row>
    <row r="48" spans="1:11" ht="25.5" customHeight="1" x14ac:dyDescent="0.25">
      <c r="A48" s="1">
        <v>2</v>
      </c>
      <c r="B48" s="1">
        <v>1</v>
      </c>
      <c r="C48" s="1">
        <v>214</v>
      </c>
      <c r="D48" s="1">
        <v>1</v>
      </c>
      <c r="E48" s="1">
        <v>1</v>
      </c>
      <c r="F48" s="1">
        <v>15</v>
      </c>
      <c r="G48" s="3" t="str">
        <f>+G44</f>
        <v>JRE</v>
      </c>
      <c r="H48" s="3" t="str">
        <f>+H44</f>
        <v>07</v>
      </c>
      <c r="I48" s="3" t="str">
        <f>+I44</f>
        <v>DIF</v>
      </c>
      <c r="J48" s="7" t="str">
        <f>+J44</f>
        <v>PROTECCIÓN A PERSONAS SUCEPTIBLES O EN SITUACIÓN DE VULNERABILIDAD Y REHABILITACIÓN PARA PERSONAS CON DISCAPACIDAD</v>
      </c>
      <c r="K48" s="64">
        <v>125000</v>
      </c>
    </row>
    <row r="49" spans="1:11" x14ac:dyDescent="0.25">
      <c r="A49" s="1">
        <v>2</v>
      </c>
      <c r="B49" s="1">
        <v>1</v>
      </c>
      <c r="C49" s="1">
        <v>214</v>
      </c>
      <c r="D49" s="1">
        <f>+'PPTO DES. ECON.'!D100</f>
        <v>7</v>
      </c>
      <c r="E49" s="1"/>
      <c r="F49" s="1"/>
      <c r="G49" s="1"/>
      <c r="H49" s="1"/>
      <c r="I49" s="1"/>
      <c r="J49" s="7" t="s">
        <v>107</v>
      </c>
      <c r="K49" s="64">
        <f>+K50</f>
        <v>0</v>
      </c>
    </row>
    <row r="50" spans="1:11" x14ac:dyDescent="0.25">
      <c r="A50" s="1">
        <v>2</v>
      </c>
      <c r="B50" s="1">
        <v>1</v>
      </c>
      <c r="C50" s="1">
        <v>214</v>
      </c>
      <c r="D50" s="1">
        <f>+D49</f>
        <v>7</v>
      </c>
      <c r="E50" s="1">
        <v>1</v>
      </c>
      <c r="F50" s="1"/>
      <c r="G50" s="1"/>
      <c r="H50" s="1"/>
      <c r="I50" s="1"/>
      <c r="J50" s="7" t="s">
        <v>110</v>
      </c>
      <c r="K50" s="64">
        <f>+K51</f>
        <v>0</v>
      </c>
    </row>
    <row r="51" spans="1:11" ht="31.5" customHeight="1" x14ac:dyDescent="0.25">
      <c r="A51" s="1">
        <v>2</v>
      </c>
      <c r="B51" s="1">
        <v>1</v>
      </c>
      <c r="C51" s="1">
        <v>214</v>
      </c>
      <c r="D51" s="1">
        <f>+D49</f>
        <v>7</v>
      </c>
      <c r="E51" s="1">
        <v>1</v>
      </c>
      <c r="F51" s="1">
        <v>11</v>
      </c>
      <c r="G51" s="3" t="str">
        <f>+G48</f>
        <v>JRE</v>
      </c>
      <c r="H51" s="3" t="str">
        <f>+H48</f>
        <v>07</v>
      </c>
      <c r="I51" s="3" t="str">
        <f>+I48</f>
        <v>DIF</v>
      </c>
      <c r="J51" s="7" t="str">
        <f>+J48</f>
        <v>PROTECCIÓN A PERSONAS SUCEPTIBLES O EN SITUACIÓN DE VULNERABILIDAD Y REHABILITACIÓN PARA PERSONAS CON DISCAPACIDAD</v>
      </c>
      <c r="K51" s="64">
        <v>0</v>
      </c>
    </row>
    <row r="52" spans="1:11" x14ac:dyDescent="0.25">
      <c r="A52" s="1">
        <v>2</v>
      </c>
      <c r="B52" s="1">
        <v>1</v>
      </c>
      <c r="C52" s="1">
        <v>214</v>
      </c>
      <c r="D52" s="1">
        <f>+'PPTO DES. ECON.'!D103</f>
        <v>8</v>
      </c>
      <c r="E52" s="1"/>
      <c r="F52" s="1"/>
      <c r="G52" s="1"/>
      <c r="H52" s="1"/>
      <c r="I52" s="1"/>
      <c r="J52" s="7" t="s">
        <v>108</v>
      </c>
      <c r="K52" s="5">
        <f>+K53</f>
        <v>0</v>
      </c>
    </row>
    <row r="53" spans="1:11" x14ac:dyDescent="0.25">
      <c r="A53" s="1">
        <v>2</v>
      </c>
      <c r="B53" s="1">
        <v>1</v>
      </c>
      <c r="C53" s="1">
        <v>214</v>
      </c>
      <c r="D53" s="1">
        <f>+D52</f>
        <v>8</v>
      </c>
      <c r="E53" s="1">
        <v>1</v>
      </c>
      <c r="F53" s="1"/>
      <c r="G53" s="1"/>
      <c r="H53" s="1"/>
      <c r="I53" s="1"/>
      <c r="J53" s="7" t="s">
        <v>110</v>
      </c>
      <c r="K53" s="5">
        <f>SUM(K54:K54)</f>
        <v>0</v>
      </c>
    </row>
    <row r="54" spans="1:11" ht="29.25" customHeight="1" x14ac:dyDescent="0.25">
      <c r="A54" s="1">
        <v>2</v>
      </c>
      <c r="B54" s="1">
        <v>1</v>
      </c>
      <c r="C54" s="1">
        <v>214</v>
      </c>
      <c r="D54" s="1">
        <f>+D52</f>
        <v>8</v>
      </c>
      <c r="E54" s="1">
        <v>1</v>
      </c>
      <c r="F54" s="1">
        <v>15</v>
      </c>
      <c r="G54" s="3" t="str">
        <f>+G51</f>
        <v>JRE</v>
      </c>
      <c r="H54" s="3" t="str">
        <f>+H51</f>
        <v>07</v>
      </c>
      <c r="I54" s="3" t="str">
        <f>+I51</f>
        <v>DIF</v>
      </c>
      <c r="J54" s="7" t="str">
        <f>+J51</f>
        <v>PROTECCIÓN A PERSONAS SUCEPTIBLES O EN SITUACIÓN DE VULNERABILIDAD Y REHABILITACIÓN PARA PERSONAS CON DISCAPACIDAD</v>
      </c>
      <c r="K54" s="5">
        <v>0</v>
      </c>
    </row>
    <row r="55" spans="1:11" x14ac:dyDescent="0.25">
      <c r="A55" s="1">
        <v>2</v>
      </c>
      <c r="B55" s="1">
        <v>2</v>
      </c>
      <c r="C55" s="1"/>
      <c r="D55" s="1"/>
      <c r="E55" s="1"/>
      <c r="F55" s="1"/>
      <c r="G55" s="1"/>
      <c r="H55" s="1"/>
      <c r="I55" s="1"/>
      <c r="J55" s="7" t="s">
        <v>111</v>
      </c>
      <c r="K55" s="64">
        <f>+K56</f>
        <v>0</v>
      </c>
    </row>
    <row r="56" spans="1:11" x14ac:dyDescent="0.25">
      <c r="A56" s="1">
        <v>2</v>
      </c>
      <c r="B56" s="1">
        <v>2</v>
      </c>
      <c r="C56" s="1">
        <v>221</v>
      </c>
      <c r="D56" s="1"/>
      <c r="E56" s="1"/>
      <c r="F56" s="1"/>
      <c r="G56" s="1"/>
      <c r="H56" s="1"/>
      <c r="I56" s="1"/>
      <c r="J56" s="7" t="s">
        <v>112</v>
      </c>
      <c r="K56" s="64">
        <f>+K57</f>
        <v>0</v>
      </c>
    </row>
    <row r="57" spans="1:11" x14ac:dyDescent="0.25">
      <c r="A57" s="1">
        <v>2</v>
      </c>
      <c r="B57" s="1">
        <v>2</v>
      </c>
      <c r="C57" s="1">
        <v>221</v>
      </c>
      <c r="D57" s="1">
        <v>1</v>
      </c>
      <c r="E57" s="1"/>
      <c r="F57" s="1"/>
      <c r="G57" s="1"/>
      <c r="H57" s="1"/>
      <c r="I57" s="1"/>
      <c r="J57" s="7" t="s">
        <v>94</v>
      </c>
      <c r="K57" s="64">
        <f>+K58</f>
        <v>0</v>
      </c>
    </row>
    <row r="58" spans="1:11" x14ac:dyDescent="0.25">
      <c r="A58" s="1">
        <v>2</v>
      </c>
      <c r="B58" s="1">
        <v>2</v>
      </c>
      <c r="C58" s="1">
        <v>221</v>
      </c>
      <c r="D58" s="1">
        <v>1</v>
      </c>
      <c r="E58" s="1">
        <v>1</v>
      </c>
      <c r="F58" s="1"/>
      <c r="G58" s="1"/>
      <c r="H58" s="1"/>
      <c r="I58" s="1"/>
      <c r="J58" s="7" t="s">
        <v>113</v>
      </c>
      <c r="K58" s="64">
        <f>+K59</f>
        <v>0</v>
      </c>
    </row>
    <row r="59" spans="1:11" ht="31.5" customHeight="1" x14ac:dyDescent="0.25">
      <c r="A59" s="1">
        <v>2</v>
      </c>
      <c r="B59" s="1">
        <v>2</v>
      </c>
      <c r="C59" s="1">
        <v>221</v>
      </c>
      <c r="D59" s="1">
        <v>1</v>
      </c>
      <c r="E59" s="1">
        <v>1</v>
      </c>
      <c r="F59" s="1">
        <v>15</v>
      </c>
      <c r="G59" s="3" t="str">
        <f>+G54</f>
        <v>JRE</v>
      </c>
      <c r="H59" s="3" t="str">
        <f>+H54</f>
        <v>07</v>
      </c>
      <c r="I59" s="3" t="str">
        <f>+I54</f>
        <v>DIF</v>
      </c>
      <c r="J59" s="7" t="str">
        <f>+J54</f>
        <v>PROTECCIÓN A PERSONAS SUCEPTIBLES O EN SITUACIÓN DE VULNERABILIDAD Y REHABILITACIÓN PARA PERSONAS CON DISCAPACIDAD</v>
      </c>
      <c r="K59" s="64">
        <v>0</v>
      </c>
    </row>
    <row r="60" spans="1:11" x14ac:dyDescent="0.25">
      <c r="A60" s="1">
        <v>2</v>
      </c>
      <c r="B60" s="1">
        <v>6</v>
      </c>
      <c r="C60" s="1"/>
      <c r="D60" s="1"/>
      <c r="E60" s="1"/>
      <c r="F60" s="1"/>
      <c r="G60" s="1"/>
      <c r="H60" s="1"/>
      <c r="I60" s="1"/>
      <c r="J60" s="7" t="s">
        <v>114</v>
      </c>
      <c r="K60" s="64">
        <f>+K61</f>
        <v>510600</v>
      </c>
    </row>
    <row r="61" spans="1:11" x14ac:dyDescent="0.25">
      <c r="A61" s="1">
        <v>2</v>
      </c>
      <c r="B61" s="1">
        <v>6</v>
      </c>
      <c r="C61" s="1">
        <v>261</v>
      </c>
      <c r="D61" s="1"/>
      <c r="E61" s="1"/>
      <c r="F61" s="1"/>
      <c r="G61" s="1"/>
      <c r="H61" s="1"/>
      <c r="I61" s="1"/>
      <c r="J61" s="7" t="s">
        <v>114</v>
      </c>
      <c r="K61" s="64">
        <f>+K62+K65+K68</f>
        <v>510600</v>
      </c>
    </row>
    <row r="62" spans="1:11" x14ac:dyDescent="0.25">
      <c r="A62" s="1">
        <v>2</v>
      </c>
      <c r="B62" s="1">
        <v>6</v>
      </c>
      <c r="C62" s="1">
        <v>261</v>
      </c>
      <c r="D62" s="1">
        <v>1</v>
      </c>
      <c r="E62" s="1"/>
      <c r="F62" s="1"/>
      <c r="G62" s="1"/>
      <c r="H62" s="1"/>
      <c r="I62" s="1"/>
      <c r="J62" s="7" t="s">
        <v>94</v>
      </c>
      <c r="K62" s="64">
        <f>+K63</f>
        <v>315000</v>
      </c>
    </row>
    <row r="63" spans="1:11" x14ac:dyDescent="0.25">
      <c r="A63" s="1">
        <v>2</v>
      </c>
      <c r="B63" s="1">
        <v>6</v>
      </c>
      <c r="C63" s="1">
        <v>261</v>
      </c>
      <c r="D63" s="1">
        <v>1</v>
      </c>
      <c r="E63" s="1">
        <v>1</v>
      </c>
      <c r="F63" s="1"/>
      <c r="G63" s="1"/>
      <c r="H63" s="1"/>
      <c r="I63" s="1"/>
      <c r="J63" s="7" t="s">
        <v>115</v>
      </c>
      <c r="K63" s="64">
        <f>+K64</f>
        <v>315000</v>
      </c>
    </row>
    <row r="64" spans="1:11" ht="27" customHeight="1" x14ac:dyDescent="0.25">
      <c r="A64" s="1">
        <v>2</v>
      </c>
      <c r="B64" s="1">
        <v>6</v>
      </c>
      <c r="C64" s="1">
        <v>261</v>
      </c>
      <c r="D64" s="1">
        <v>1</v>
      </c>
      <c r="E64" s="1">
        <v>1</v>
      </c>
      <c r="F64" s="1">
        <v>15</v>
      </c>
      <c r="G64" s="3" t="str">
        <f>+G59</f>
        <v>JRE</v>
      </c>
      <c r="H64" s="3" t="str">
        <f>+H59</f>
        <v>07</v>
      </c>
      <c r="I64" s="3" t="str">
        <f>+I59</f>
        <v>DIF</v>
      </c>
      <c r="J64" s="7" t="str">
        <f>+J59</f>
        <v>PROTECCIÓN A PERSONAS SUCEPTIBLES O EN SITUACIÓN DE VULNERABILIDAD Y REHABILITACIÓN PARA PERSONAS CON DISCAPACIDAD</v>
      </c>
      <c r="K64" s="64">
        <v>315000</v>
      </c>
    </row>
    <row r="65" spans="1:11" x14ac:dyDescent="0.25">
      <c r="A65" s="1">
        <v>2</v>
      </c>
      <c r="B65" s="1">
        <v>6</v>
      </c>
      <c r="C65" s="1">
        <v>261</v>
      </c>
      <c r="D65" s="1">
        <f>+'PPTO DES. ECON.'!D100</f>
        <v>7</v>
      </c>
      <c r="E65" s="1"/>
      <c r="F65" s="1"/>
      <c r="G65" s="1"/>
      <c r="H65" s="1"/>
      <c r="I65" s="1"/>
      <c r="J65" s="7" t="s">
        <v>107</v>
      </c>
      <c r="K65" s="64">
        <f>+K66</f>
        <v>195600</v>
      </c>
    </row>
    <row r="66" spans="1:11" x14ac:dyDescent="0.25">
      <c r="A66" s="1">
        <v>2</v>
      </c>
      <c r="B66" s="1">
        <v>6</v>
      </c>
      <c r="C66" s="1">
        <v>261</v>
      </c>
      <c r="D66" s="1">
        <f>+D65</f>
        <v>7</v>
      </c>
      <c r="E66" s="1">
        <v>1</v>
      </c>
      <c r="F66" s="1"/>
      <c r="G66" s="1"/>
      <c r="H66" s="1"/>
      <c r="I66" s="1"/>
      <c r="J66" s="7" t="s">
        <v>115</v>
      </c>
      <c r="K66" s="64">
        <f>+K67</f>
        <v>195600</v>
      </c>
    </row>
    <row r="67" spans="1:11" ht="27.75" customHeight="1" x14ac:dyDescent="0.25">
      <c r="A67" s="1">
        <v>2</v>
      </c>
      <c r="B67" s="1">
        <v>6</v>
      </c>
      <c r="C67" s="1">
        <v>261</v>
      </c>
      <c r="D67" s="1">
        <f>+D66</f>
        <v>7</v>
      </c>
      <c r="E67" s="1">
        <v>1</v>
      </c>
      <c r="F67" s="1">
        <v>11</v>
      </c>
      <c r="G67" s="3" t="str">
        <f>+G64</f>
        <v>JRE</v>
      </c>
      <c r="H67" s="3" t="str">
        <f>+H64</f>
        <v>07</v>
      </c>
      <c r="I67" s="3" t="str">
        <f>+I64</f>
        <v>DIF</v>
      </c>
      <c r="J67" s="7" t="str">
        <f>+J64</f>
        <v>PROTECCIÓN A PERSONAS SUCEPTIBLES O EN SITUACIÓN DE VULNERABILIDAD Y REHABILITACIÓN PARA PERSONAS CON DISCAPACIDAD</v>
      </c>
      <c r="K67" s="64">
        <v>195600</v>
      </c>
    </row>
    <row r="68" spans="1:11" x14ac:dyDescent="0.25">
      <c r="A68" s="1">
        <v>2</v>
      </c>
      <c r="B68" s="1">
        <v>6</v>
      </c>
      <c r="C68" s="1">
        <v>261</v>
      </c>
      <c r="D68" s="1">
        <f>+'PPTO DES. ECON.'!D103</f>
        <v>8</v>
      </c>
      <c r="E68" s="1"/>
      <c r="F68" s="1"/>
      <c r="G68" s="1"/>
      <c r="H68" s="1"/>
      <c r="I68" s="1"/>
      <c r="J68" s="7" t="s">
        <v>108</v>
      </c>
      <c r="K68" s="64">
        <f>+K69</f>
        <v>0</v>
      </c>
    </row>
    <row r="69" spans="1:11" x14ac:dyDescent="0.25">
      <c r="A69" s="1">
        <v>2</v>
      </c>
      <c r="B69" s="1">
        <v>6</v>
      </c>
      <c r="C69" s="1">
        <v>261</v>
      </c>
      <c r="D69" s="1">
        <f>+D68</f>
        <v>8</v>
      </c>
      <c r="E69" s="1">
        <v>1</v>
      </c>
      <c r="F69" s="1"/>
      <c r="G69" s="1"/>
      <c r="H69" s="1"/>
      <c r="I69" s="1"/>
      <c r="J69" s="7" t="s">
        <v>115</v>
      </c>
      <c r="K69" s="64">
        <f>+K70</f>
        <v>0</v>
      </c>
    </row>
    <row r="70" spans="1:11" ht="26.25" customHeight="1" x14ac:dyDescent="0.25">
      <c r="A70" s="1">
        <v>2</v>
      </c>
      <c r="B70" s="1">
        <v>6</v>
      </c>
      <c r="C70" s="1">
        <v>261</v>
      </c>
      <c r="D70" s="1">
        <f>+D68</f>
        <v>8</v>
      </c>
      <c r="E70" s="1">
        <v>1</v>
      </c>
      <c r="F70" s="1">
        <v>15</v>
      </c>
      <c r="G70" s="3" t="str">
        <f>+G67</f>
        <v>JRE</v>
      </c>
      <c r="H70" s="3" t="str">
        <f>+H67</f>
        <v>07</v>
      </c>
      <c r="I70" s="3" t="str">
        <f>+I67</f>
        <v>DIF</v>
      </c>
      <c r="J70" s="7" t="str">
        <f>+J67</f>
        <v>PROTECCIÓN A PERSONAS SUCEPTIBLES O EN SITUACIÓN DE VULNERABILIDAD Y REHABILITACIÓN PARA PERSONAS CON DISCAPACIDAD</v>
      </c>
      <c r="K70" s="64">
        <v>0</v>
      </c>
    </row>
    <row r="71" spans="1:11" x14ac:dyDescent="0.25">
      <c r="A71" s="1">
        <v>2</v>
      </c>
      <c r="B71" s="1">
        <v>9</v>
      </c>
      <c r="C71" s="1"/>
      <c r="D71" s="1"/>
      <c r="E71" s="1"/>
      <c r="F71" s="1"/>
      <c r="G71" s="1"/>
      <c r="H71" s="1"/>
      <c r="I71" s="1"/>
      <c r="J71" s="7" t="s">
        <v>116</v>
      </c>
      <c r="K71" s="64">
        <f>+K72+K76</f>
        <v>265000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+D65</f>
        <v>7</v>
      </c>
      <c r="E73" s="1"/>
      <c r="F73" s="1"/>
      <c r="G73" s="1"/>
      <c r="H73" s="1"/>
      <c r="I73" s="1"/>
      <c r="J73" s="7" t="s">
        <v>107</v>
      </c>
      <c r="K73" s="64">
        <f>+K74</f>
        <v>0</v>
      </c>
    </row>
    <row r="74" spans="1:11" ht="26.25" x14ac:dyDescent="0.25">
      <c r="A74" s="1">
        <v>2</v>
      </c>
      <c r="B74" s="1">
        <v>9</v>
      </c>
      <c r="C74" s="1">
        <v>291</v>
      </c>
      <c r="D74" s="1">
        <f>+D65</f>
        <v>7</v>
      </c>
      <c r="E74" s="1">
        <v>1</v>
      </c>
      <c r="F74" s="1"/>
      <c r="G74" s="1"/>
      <c r="H74" s="1"/>
      <c r="I74" s="1"/>
      <c r="J74" s="7" t="s">
        <v>118</v>
      </c>
      <c r="K74" s="64">
        <f>+K75</f>
        <v>0</v>
      </c>
    </row>
    <row r="75" spans="1:11" ht="26.25" customHeight="1" x14ac:dyDescent="0.25">
      <c r="A75" s="1">
        <v>2</v>
      </c>
      <c r="B75" s="1">
        <v>9</v>
      </c>
      <c r="C75" s="1">
        <v>291</v>
      </c>
      <c r="D75" s="1">
        <f>+D65</f>
        <v>7</v>
      </c>
      <c r="E75" s="1">
        <v>1</v>
      </c>
      <c r="F75" s="1">
        <v>11</v>
      </c>
      <c r="G75" s="3" t="str">
        <f>+G70</f>
        <v>JRE</v>
      </c>
      <c r="H75" s="3" t="str">
        <f>+H70</f>
        <v>07</v>
      </c>
      <c r="I75" s="3" t="str">
        <f>+I70</f>
        <v>DIF</v>
      </c>
      <c r="J75" s="7" t="str">
        <f>+J70</f>
        <v>PROTECCIÓN A PERSONAS SUCEPTIBLES O EN SITUACIÓN DE VULNERABILIDAD Y REHABILITACIÓN PARA PERSONAS CON DISCAPACIDAD</v>
      </c>
      <c r="K75" s="64">
        <v>0</v>
      </c>
    </row>
    <row r="76" spans="1:11" x14ac:dyDescent="0.25">
      <c r="A76" s="1">
        <v>2</v>
      </c>
      <c r="B76" s="1">
        <v>9</v>
      </c>
      <c r="C76" s="1">
        <v>296</v>
      </c>
      <c r="D76" s="1"/>
      <c r="E76" s="1"/>
      <c r="F76" s="1"/>
      <c r="G76" s="1"/>
      <c r="H76" s="1"/>
      <c r="I76" s="1"/>
      <c r="J76" s="7" t="s">
        <v>119</v>
      </c>
      <c r="K76" s="64">
        <f>+K77+K80+K83</f>
        <v>265000</v>
      </c>
    </row>
    <row r="77" spans="1:11" x14ac:dyDescent="0.25">
      <c r="A77" s="1">
        <v>2</v>
      </c>
      <c r="B77" s="1">
        <v>9</v>
      </c>
      <c r="C77" s="1">
        <v>296</v>
      </c>
      <c r="D77" s="1">
        <v>1</v>
      </c>
      <c r="E77" s="1"/>
      <c r="F77" s="1"/>
      <c r="G77" s="1"/>
      <c r="H77" s="1"/>
      <c r="I77" s="1"/>
      <c r="J77" s="7" t="s">
        <v>94</v>
      </c>
      <c r="K77" s="64">
        <f>+K78</f>
        <v>265000</v>
      </c>
    </row>
    <row r="78" spans="1:11" x14ac:dyDescent="0.25">
      <c r="A78" s="1">
        <v>2</v>
      </c>
      <c r="B78" s="1">
        <v>9</v>
      </c>
      <c r="C78" s="1">
        <v>296</v>
      </c>
      <c r="D78" s="1">
        <v>1</v>
      </c>
      <c r="E78" s="1">
        <v>1</v>
      </c>
      <c r="F78" s="1"/>
      <c r="G78" s="1"/>
      <c r="H78" s="1"/>
      <c r="I78" s="1"/>
      <c r="J78" s="7" t="s">
        <v>120</v>
      </c>
      <c r="K78" s="64">
        <f>+K79</f>
        <v>265000</v>
      </c>
    </row>
    <row r="79" spans="1:11" ht="24" customHeight="1" x14ac:dyDescent="0.25">
      <c r="A79" s="1">
        <v>2</v>
      </c>
      <c r="B79" s="1">
        <v>9</v>
      </c>
      <c r="C79" s="1">
        <v>296</v>
      </c>
      <c r="D79" s="1">
        <v>1</v>
      </c>
      <c r="E79" s="1">
        <v>1</v>
      </c>
      <c r="F79" s="1">
        <v>15</v>
      </c>
      <c r="G79" s="3" t="str">
        <f>+G75</f>
        <v>JRE</v>
      </c>
      <c r="H79" s="3" t="str">
        <f>+H75</f>
        <v>07</v>
      </c>
      <c r="I79" s="3" t="str">
        <f>+I75</f>
        <v>DIF</v>
      </c>
      <c r="J79" s="7" t="str">
        <f>+J75</f>
        <v>PROTECCIÓN A PERSONAS SUCEPTIBLES O EN SITUACIÓN DE VULNERABILIDAD Y REHABILITACIÓN PARA PERSONAS CON DISCAPACIDAD</v>
      </c>
      <c r="K79" s="64">
        <v>265000</v>
      </c>
    </row>
    <row r="80" spans="1:11" x14ac:dyDescent="0.25">
      <c r="A80" s="1">
        <v>2</v>
      </c>
      <c r="B80" s="1">
        <v>9</v>
      </c>
      <c r="C80" s="1">
        <v>296</v>
      </c>
      <c r="D80" s="1">
        <f>+D65</f>
        <v>7</v>
      </c>
      <c r="E80" s="1"/>
      <c r="F80" s="1"/>
      <c r="G80" s="1"/>
      <c r="H80" s="1"/>
      <c r="I80" s="1"/>
      <c r="J80" s="7" t="s">
        <v>107</v>
      </c>
      <c r="K80" s="64">
        <f>+K81</f>
        <v>0</v>
      </c>
    </row>
    <row r="81" spans="1:11" x14ac:dyDescent="0.25">
      <c r="A81" s="1">
        <v>2</v>
      </c>
      <c r="B81" s="1">
        <v>9</v>
      </c>
      <c r="C81" s="1">
        <v>296</v>
      </c>
      <c r="D81" s="1">
        <f>+D80</f>
        <v>7</v>
      </c>
      <c r="E81" s="1">
        <v>1</v>
      </c>
      <c r="F81" s="1"/>
      <c r="G81" s="1"/>
      <c r="H81" s="1"/>
      <c r="I81" s="1"/>
      <c r="J81" s="7" t="s">
        <v>120</v>
      </c>
      <c r="K81" s="64">
        <f>+K82</f>
        <v>0</v>
      </c>
    </row>
    <row r="82" spans="1:11" ht="30" customHeight="1" x14ac:dyDescent="0.25">
      <c r="A82" s="1">
        <v>2</v>
      </c>
      <c r="B82" s="1">
        <v>9</v>
      </c>
      <c r="C82" s="1">
        <v>296</v>
      </c>
      <c r="D82" s="1">
        <f>+D80</f>
        <v>7</v>
      </c>
      <c r="E82" s="1">
        <v>1</v>
      </c>
      <c r="F82" s="1">
        <v>11</v>
      </c>
      <c r="G82" s="3" t="str">
        <f>+G79</f>
        <v>JRE</v>
      </c>
      <c r="H82" s="3" t="str">
        <f>+H79</f>
        <v>07</v>
      </c>
      <c r="I82" s="3" t="str">
        <f>+I79</f>
        <v>DIF</v>
      </c>
      <c r="J82" s="7" t="str">
        <f>+J79</f>
        <v>PROTECCIÓN A PERSONAS SUCEPTIBLES O EN SITUACIÓN DE VULNERABILIDAD Y REHABILITACIÓN PARA PERSONAS CON DISCAPACIDAD</v>
      </c>
      <c r="K82" s="64">
        <v>0</v>
      </c>
    </row>
    <row r="83" spans="1:11" x14ac:dyDescent="0.25">
      <c r="A83" s="1">
        <v>2</v>
      </c>
      <c r="B83" s="1">
        <v>9</v>
      </c>
      <c r="C83" s="1">
        <v>296</v>
      </c>
      <c r="D83" s="1">
        <f>+'PPTO DES. ECON.'!D103</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ht="24.75" customHeight="1" x14ac:dyDescent="0.25">
      <c r="A85" s="1">
        <v>2</v>
      </c>
      <c r="B85" s="1">
        <v>9</v>
      </c>
      <c r="C85" s="1">
        <v>296</v>
      </c>
      <c r="D85" s="1">
        <f>+D83</f>
        <v>8</v>
      </c>
      <c r="E85" s="1">
        <v>1</v>
      </c>
      <c r="F85" s="1">
        <v>15</v>
      </c>
      <c r="G85" s="3" t="str">
        <f>+G82</f>
        <v>JRE</v>
      </c>
      <c r="H85" s="3" t="str">
        <f>+H82</f>
        <v>07</v>
      </c>
      <c r="I85" s="3" t="str">
        <f>+I82</f>
        <v>DIF</v>
      </c>
      <c r="J85" s="7" t="str">
        <f>+J82</f>
        <v>PROTECCIÓN A PERSONAS SUCEPTIBLES O EN SITUACIÓN DE VULNERABILIDAD Y REHABILITACIÓN PARA PERSONAS CON DISCAPACIDAD</v>
      </c>
      <c r="K85" s="64">
        <v>0</v>
      </c>
    </row>
    <row r="86" spans="1:11" x14ac:dyDescent="0.25">
      <c r="A86" s="1">
        <v>3</v>
      </c>
      <c r="B86" s="1"/>
      <c r="C86" s="1"/>
      <c r="D86" s="1"/>
      <c r="E86" s="1"/>
      <c r="F86" s="1"/>
      <c r="G86" s="1"/>
      <c r="H86" s="1"/>
      <c r="I86" s="1"/>
      <c r="J86" s="7" t="s">
        <v>121</v>
      </c>
      <c r="K86" s="64">
        <f>+K87+K95+K106</f>
        <v>255000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ht="25.5" customHeight="1" x14ac:dyDescent="0.25">
      <c r="A91" s="1">
        <v>3</v>
      </c>
      <c r="B91" s="1">
        <v>1</v>
      </c>
      <c r="C91" s="1">
        <v>314</v>
      </c>
      <c r="D91" s="1">
        <v>1</v>
      </c>
      <c r="E91" s="1">
        <v>1</v>
      </c>
      <c r="F91" s="1">
        <v>15</v>
      </c>
      <c r="G91" s="3" t="str">
        <f>+G85</f>
        <v>JRE</v>
      </c>
      <c r="H91" s="3" t="str">
        <f>+H85</f>
        <v>07</v>
      </c>
      <c r="I91" s="3" t="str">
        <f>+I85</f>
        <v>DIF</v>
      </c>
      <c r="J91" s="7" t="str">
        <f>+J85</f>
        <v>PROTECCIÓN A PERSONAS SUCEPTIBLES O EN SITUACIÓN DE VULNERABILIDAD Y REHABILITACIÓN PARA PERSONAS CON DISCAPACIDAD</v>
      </c>
      <c r="K91" s="64">
        <v>0</v>
      </c>
    </row>
    <row r="92" spans="1:11" x14ac:dyDescent="0.25">
      <c r="A92" s="1">
        <v>3</v>
      </c>
      <c r="B92" s="1">
        <v>1</v>
      </c>
      <c r="C92" s="1">
        <v>314</v>
      </c>
      <c r="D92" s="1">
        <f>+'PPTO DES. ECON.'!D100</f>
        <v>7</v>
      </c>
      <c r="E92" s="1"/>
      <c r="F92" s="1"/>
      <c r="G92" s="1"/>
      <c r="H92" s="1"/>
      <c r="I92" s="1"/>
      <c r="J92" s="7" t="s">
        <v>107</v>
      </c>
      <c r="K92" s="64">
        <f>+K93</f>
        <v>0</v>
      </c>
    </row>
    <row r="93" spans="1:11" x14ac:dyDescent="0.25">
      <c r="A93" s="1">
        <v>3</v>
      </c>
      <c r="B93" s="1">
        <v>1</v>
      </c>
      <c r="C93" s="1">
        <v>314</v>
      </c>
      <c r="D93" s="1">
        <f>+D92</f>
        <v>7</v>
      </c>
      <c r="E93" s="1">
        <v>1</v>
      </c>
      <c r="F93" s="1"/>
      <c r="G93" s="1"/>
      <c r="H93" s="1"/>
      <c r="I93" s="1"/>
      <c r="J93" s="7" t="s">
        <v>124</v>
      </c>
      <c r="K93" s="64">
        <f>+K94</f>
        <v>0</v>
      </c>
    </row>
    <row r="94" spans="1:11" ht="24.75" customHeight="1" x14ac:dyDescent="0.25">
      <c r="A94" s="1">
        <v>3</v>
      </c>
      <c r="B94" s="1">
        <v>1</v>
      </c>
      <c r="C94" s="1">
        <v>314</v>
      </c>
      <c r="D94" s="1">
        <f>+D92</f>
        <v>7</v>
      </c>
      <c r="E94" s="1">
        <v>1</v>
      </c>
      <c r="F94" s="1">
        <v>11</v>
      </c>
      <c r="G94" s="3" t="str">
        <f>+G91</f>
        <v>JRE</v>
      </c>
      <c r="H94" s="3" t="str">
        <f>+H91</f>
        <v>07</v>
      </c>
      <c r="I94" s="3" t="str">
        <f>+I91</f>
        <v>DIF</v>
      </c>
      <c r="J94" s="7" t="str">
        <f>+J91</f>
        <v>PROTECCIÓN A PERSONAS SUCEPTIBLES O EN SITUACIÓN DE VULNERABILIDAD Y REHABILITACIÓN PARA PERSONAS CON DISCAPACIDAD</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ht="24" customHeight="1" x14ac:dyDescent="0.25">
      <c r="A99" s="1">
        <v>3</v>
      </c>
      <c r="B99" s="1">
        <v>4</v>
      </c>
      <c r="C99" s="1">
        <v>341</v>
      </c>
      <c r="D99" s="1">
        <v>1</v>
      </c>
      <c r="E99" s="1">
        <v>1</v>
      </c>
      <c r="F99" s="1">
        <v>15</v>
      </c>
      <c r="G99" s="3" t="str">
        <f>+G94</f>
        <v>JRE</v>
      </c>
      <c r="H99" s="3" t="str">
        <f>+H94</f>
        <v>07</v>
      </c>
      <c r="I99" s="3" t="str">
        <f>+I94</f>
        <v>DIF</v>
      </c>
      <c r="J99" s="7" t="str">
        <f>+J94</f>
        <v>PROTECCIÓN A PERSONAS SUCEPTIBLES O EN SITUACIÓN DE VULNERABILIDAD Y REHABILITACIÓN PARA PERSONAS CON DISCAPACIDAD</v>
      </c>
      <c r="K99" s="64">
        <v>0</v>
      </c>
    </row>
    <row r="100" spans="1:11" x14ac:dyDescent="0.25">
      <c r="A100" s="1">
        <v>3</v>
      </c>
      <c r="B100" s="1">
        <v>4</v>
      </c>
      <c r="C100" s="1">
        <v>341</v>
      </c>
      <c r="D100" s="1">
        <f>+'PPTO DES. ECON.'!D100</f>
        <v>7</v>
      </c>
      <c r="E100" s="1"/>
      <c r="F100" s="1"/>
      <c r="G100" s="1"/>
      <c r="H100" s="1"/>
      <c r="I100" s="1"/>
      <c r="J100" s="7" t="s">
        <v>107</v>
      </c>
      <c r="K100" s="64">
        <f>+K101</f>
        <v>0</v>
      </c>
    </row>
    <row r="101" spans="1:11" x14ac:dyDescent="0.25">
      <c r="A101" s="1">
        <v>3</v>
      </c>
      <c r="B101" s="1">
        <v>4</v>
      </c>
      <c r="C101" s="1">
        <v>341</v>
      </c>
      <c r="D101" s="1">
        <f>+D100</f>
        <v>7</v>
      </c>
      <c r="E101" s="1">
        <v>1</v>
      </c>
      <c r="F101" s="1"/>
      <c r="G101" s="1"/>
      <c r="H101" s="1"/>
      <c r="I101" s="1"/>
      <c r="J101" s="7" t="s">
        <v>127</v>
      </c>
      <c r="K101" s="64">
        <f>+K102</f>
        <v>0</v>
      </c>
    </row>
    <row r="102" spans="1:11" ht="26.25" customHeight="1" x14ac:dyDescent="0.25">
      <c r="A102" s="1">
        <v>3</v>
      </c>
      <c r="B102" s="1">
        <v>4</v>
      </c>
      <c r="C102" s="1">
        <v>341</v>
      </c>
      <c r="D102" s="1">
        <f>+D100</f>
        <v>7</v>
      </c>
      <c r="E102" s="1">
        <v>1</v>
      </c>
      <c r="F102" s="1">
        <v>11</v>
      </c>
      <c r="G102" s="3" t="str">
        <f>+G99</f>
        <v>JRE</v>
      </c>
      <c r="H102" s="3" t="str">
        <f>+H99</f>
        <v>07</v>
      </c>
      <c r="I102" s="3" t="str">
        <f>+I99</f>
        <v>DIF</v>
      </c>
      <c r="J102" s="7" t="str">
        <f>+J99</f>
        <v>PROTECCIÓN A PERSONAS SUCEPTIBLES O EN SITUACIÓN DE VULNERABILIDAD Y REHABILITACIÓN PARA PERSONAS CON DISCAPACIDAD</v>
      </c>
      <c r="K102" s="64">
        <v>0</v>
      </c>
    </row>
    <row r="103" spans="1:11" x14ac:dyDescent="0.25">
      <c r="A103" s="1">
        <v>3</v>
      </c>
      <c r="B103" s="1">
        <v>4</v>
      </c>
      <c r="C103" s="1">
        <v>341</v>
      </c>
      <c r="D103" s="1">
        <f>+'PPTO DES. ECON.'!D103</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ht="24.75" customHeight="1" x14ac:dyDescent="0.25">
      <c r="A105" s="1">
        <v>3</v>
      </c>
      <c r="B105" s="1">
        <v>4</v>
      </c>
      <c r="C105" s="1">
        <v>341</v>
      </c>
      <c r="D105" s="1">
        <f>+D103</f>
        <v>8</v>
      </c>
      <c r="E105" s="1">
        <v>1</v>
      </c>
      <c r="F105" s="1">
        <v>15</v>
      </c>
      <c r="G105" s="3" t="str">
        <f>+G102</f>
        <v>JRE</v>
      </c>
      <c r="H105" s="3" t="str">
        <f>+H102</f>
        <v>07</v>
      </c>
      <c r="I105" s="3" t="str">
        <f>+I102</f>
        <v>DIF</v>
      </c>
      <c r="J105" s="7" t="str">
        <f>+J102</f>
        <v>PROTECCIÓN A PERSONAS SUCEPTIBLES O EN SITUACIÓN DE VULNERABILIDAD Y REHABILITACIÓN PARA PERSONAS CON DISCAPACIDAD</v>
      </c>
      <c r="K105" s="64">
        <v>0</v>
      </c>
    </row>
    <row r="106" spans="1:11" x14ac:dyDescent="0.25">
      <c r="A106" s="1">
        <v>3</v>
      </c>
      <c r="B106" s="1">
        <v>5</v>
      </c>
      <c r="C106" s="1"/>
      <c r="D106" s="1"/>
      <c r="E106" s="1"/>
      <c r="F106" s="1"/>
      <c r="G106" s="1"/>
      <c r="H106" s="1"/>
      <c r="I106" s="1"/>
      <c r="J106" s="7" t="s">
        <v>128</v>
      </c>
      <c r="K106" s="64">
        <f>+K107+K111</f>
        <v>255000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+'PPTO DES. ECON.'!D108</f>
        <v>7</v>
      </c>
      <c r="E108" s="1"/>
      <c r="F108" s="1"/>
      <c r="G108" s="1"/>
      <c r="H108" s="1"/>
      <c r="I108" s="1"/>
      <c r="J108" s="7" t="s">
        <v>107</v>
      </c>
      <c r="K108" s="64">
        <f>+K109</f>
        <v>0</v>
      </c>
    </row>
    <row r="109" spans="1:11" x14ac:dyDescent="0.25">
      <c r="A109" s="1">
        <v>3</v>
      </c>
      <c r="B109" s="1">
        <v>5</v>
      </c>
      <c r="C109" s="1">
        <v>353</v>
      </c>
      <c r="D109" s="1">
        <f>+D108</f>
        <v>7</v>
      </c>
      <c r="E109" s="1">
        <v>1</v>
      </c>
      <c r="F109" s="1"/>
      <c r="G109" s="1"/>
      <c r="H109" s="1"/>
      <c r="I109" s="1"/>
      <c r="J109" s="7" t="s">
        <v>130</v>
      </c>
      <c r="K109" s="64">
        <f>+K110</f>
        <v>0</v>
      </c>
    </row>
    <row r="110" spans="1:11" ht="26.25" customHeight="1" x14ac:dyDescent="0.25">
      <c r="A110" s="1">
        <v>3</v>
      </c>
      <c r="B110" s="1">
        <v>5</v>
      </c>
      <c r="C110" s="1">
        <v>353</v>
      </c>
      <c r="D110" s="1">
        <f>+D108</f>
        <v>7</v>
      </c>
      <c r="E110" s="1">
        <v>1</v>
      </c>
      <c r="F110" s="1">
        <v>11</v>
      </c>
      <c r="G110" s="3" t="str">
        <f>+G105</f>
        <v>JRE</v>
      </c>
      <c r="H110" s="3" t="str">
        <f>+H105</f>
        <v>07</v>
      </c>
      <c r="I110" s="3" t="str">
        <f>+I105</f>
        <v>DIF</v>
      </c>
      <c r="J110" s="7" t="str">
        <f>+J105</f>
        <v>PROTECCIÓN A PERSONAS SUCEPTIBLES O EN SITUACIÓN DE VULNERABILIDAD Y REHABILITACIÓN PARA PERSONAS CON DISCAPACIDAD</v>
      </c>
      <c r="K110" s="64">
        <v>0</v>
      </c>
    </row>
    <row r="111" spans="1:11" ht="26.25" customHeight="1" x14ac:dyDescent="0.25">
      <c r="A111" s="1">
        <v>3</v>
      </c>
      <c r="B111" s="1">
        <v>5</v>
      </c>
      <c r="C111" s="1">
        <v>355</v>
      </c>
      <c r="D111" s="1"/>
      <c r="E111" s="1"/>
      <c r="F111" s="1"/>
      <c r="G111" s="3"/>
      <c r="H111" s="3"/>
      <c r="I111" s="3"/>
      <c r="J111" s="7" t="s">
        <v>293</v>
      </c>
      <c r="K111" s="64">
        <f>+K112</f>
        <v>255000</v>
      </c>
    </row>
    <row r="112" spans="1:11" ht="26.25" customHeight="1" x14ac:dyDescent="0.25">
      <c r="A112" s="1">
        <v>3</v>
      </c>
      <c r="B112" s="1">
        <v>5</v>
      </c>
      <c r="C112" s="1">
        <v>355</v>
      </c>
      <c r="D112" s="1">
        <v>1</v>
      </c>
      <c r="E112" s="1"/>
      <c r="F112" s="1"/>
      <c r="G112" s="1"/>
      <c r="H112" s="1"/>
      <c r="I112" s="1"/>
      <c r="J112" s="7" t="s">
        <v>94</v>
      </c>
      <c r="K112" s="64">
        <f>+K113</f>
        <v>255000</v>
      </c>
    </row>
    <row r="113" spans="1:11" ht="26.25" customHeight="1" x14ac:dyDescent="0.25">
      <c r="A113" s="1">
        <v>3</v>
      </c>
      <c r="B113" s="1">
        <v>5</v>
      </c>
      <c r="C113" s="1">
        <v>355</v>
      </c>
      <c r="D113" s="1">
        <v>1</v>
      </c>
      <c r="E113" s="1">
        <v>1</v>
      </c>
      <c r="F113" s="1"/>
      <c r="G113" s="3"/>
      <c r="H113" s="3"/>
      <c r="I113" s="3"/>
      <c r="J113" s="7" t="s">
        <v>294</v>
      </c>
      <c r="K113" s="64">
        <f>+K114</f>
        <v>255000</v>
      </c>
    </row>
    <row r="114" spans="1:11" ht="26.25" customHeight="1" x14ac:dyDescent="0.25">
      <c r="A114" s="1">
        <v>3</v>
      </c>
      <c r="B114" s="1">
        <v>5</v>
      </c>
      <c r="C114" s="1">
        <v>355</v>
      </c>
      <c r="D114" s="1">
        <v>1</v>
      </c>
      <c r="E114" s="1">
        <v>1</v>
      </c>
      <c r="F114" s="1">
        <f>+F105</f>
        <v>15</v>
      </c>
      <c r="G114" s="1" t="str">
        <f t="shared" ref="G114:J114" si="0">+G105</f>
        <v>JRE</v>
      </c>
      <c r="H114" s="1" t="str">
        <f t="shared" si="0"/>
        <v>07</v>
      </c>
      <c r="I114" s="1" t="str">
        <f t="shared" si="0"/>
        <v>DIF</v>
      </c>
      <c r="J114" s="7" t="str">
        <f t="shared" si="0"/>
        <v>PROTECCIÓN A PERSONAS SUCEPTIBLES O EN SITUACIÓN DE VULNERABILIDAD Y REHABILITACIÓN PARA PERSONAS CON DISCAPACIDAD</v>
      </c>
      <c r="K114" s="64">
        <v>255000</v>
      </c>
    </row>
    <row r="115" spans="1:11" x14ac:dyDescent="0.25">
      <c r="A115" s="1">
        <v>3</v>
      </c>
      <c r="B115" s="1">
        <v>9</v>
      </c>
      <c r="C115" s="1"/>
      <c r="D115" s="1"/>
      <c r="E115" s="1"/>
      <c r="F115" s="1"/>
      <c r="G115" s="1"/>
      <c r="H115" s="1"/>
      <c r="I115" s="1"/>
      <c r="J115" s="7" t="s">
        <v>131</v>
      </c>
      <c r="K115" s="64">
        <f>+K116</f>
        <v>0</v>
      </c>
    </row>
    <row r="116" spans="1:11" x14ac:dyDescent="0.25">
      <c r="A116" s="1">
        <v>3</v>
      </c>
      <c r="B116" s="1">
        <v>9</v>
      </c>
      <c r="C116" s="1">
        <v>395</v>
      </c>
      <c r="D116" s="1"/>
      <c r="E116" s="1"/>
      <c r="F116" s="1"/>
      <c r="G116" s="1"/>
      <c r="H116" s="1"/>
      <c r="I116" s="1"/>
      <c r="J116" s="7" t="s">
        <v>132</v>
      </c>
      <c r="K116" s="64">
        <f>+K117+K120</f>
        <v>0</v>
      </c>
    </row>
    <row r="117" spans="1:11" x14ac:dyDescent="0.25">
      <c r="A117" s="1">
        <v>3</v>
      </c>
      <c r="B117" s="1">
        <v>9</v>
      </c>
      <c r="C117" s="1">
        <v>395</v>
      </c>
      <c r="D117" s="1">
        <v>1</v>
      </c>
      <c r="E117" s="1"/>
      <c r="F117" s="1"/>
      <c r="G117" s="1"/>
      <c r="H117" s="1"/>
      <c r="I117" s="1"/>
      <c r="J117" s="7" t="s">
        <v>94</v>
      </c>
      <c r="K117" s="64">
        <f>+K118</f>
        <v>0</v>
      </c>
    </row>
    <row r="118" spans="1:11" x14ac:dyDescent="0.25">
      <c r="A118" s="1">
        <v>3</v>
      </c>
      <c r="B118" s="1">
        <v>9</v>
      </c>
      <c r="C118" s="1">
        <v>395</v>
      </c>
      <c r="D118" s="1">
        <v>1</v>
      </c>
      <c r="E118" s="1">
        <v>1</v>
      </c>
      <c r="F118" s="1"/>
      <c r="G118" s="1"/>
      <c r="H118" s="1"/>
      <c r="I118" s="1"/>
      <c r="J118" s="7" t="s">
        <v>133</v>
      </c>
      <c r="K118" s="64">
        <f>+K119</f>
        <v>0</v>
      </c>
    </row>
    <row r="119" spans="1:11" ht="27.75" customHeight="1" x14ac:dyDescent="0.25">
      <c r="A119" s="1">
        <v>3</v>
      </c>
      <c r="B119" s="1">
        <v>9</v>
      </c>
      <c r="C119" s="1">
        <v>395</v>
      </c>
      <c r="D119" s="1">
        <v>1</v>
      </c>
      <c r="E119" s="1">
        <v>1</v>
      </c>
      <c r="F119" s="1">
        <v>15</v>
      </c>
      <c r="G119" s="3" t="str">
        <f>+G110</f>
        <v>JRE</v>
      </c>
      <c r="H119" s="3" t="str">
        <f>+H110</f>
        <v>07</v>
      </c>
      <c r="I119" s="3" t="str">
        <f>+I110</f>
        <v>DIF</v>
      </c>
      <c r="J119" s="7" t="str">
        <f>+J110</f>
        <v>PROTECCIÓN A PERSONAS SUCEPTIBLES O EN SITUACIÓN DE VULNERABILIDAD Y REHABILITACIÓN PARA PERSONAS CON DISCAPACIDAD</v>
      </c>
      <c r="K119" s="64">
        <v>0</v>
      </c>
    </row>
    <row r="120" spans="1:11" x14ac:dyDescent="0.25">
      <c r="A120" s="1">
        <v>3</v>
      </c>
      <c r="B120" s="1">
        <v>9</v>
      </c>
      <c r="C120" s="1">
        <v>395</v>
      </c>
      <c r="D120" s="1">
        <v>1</v>
      </c>
      <c r="E120" s="1">
        <v>2</v>
      </c>
      <c r="F120" s="1"/>
      <c r="G120" s="1"/>
      <c r="H120" s="1"/>
      <c r="I120" s="1"/>
      <c r="J120" s="7" t="s">
        <v>134</v>
      </c>
      <c r="K120" s="64">
        <f>+K121</f>
        <v>0</v>
      </c>
    </row>
    <row r="121" spans="1:11" ht="26.25" customHeight="1" x14ac:dyDescent="0.25">
      <c r="A121" s="1">
        <v>3</v>
      </c>
      <c r="B121" s="1">
        <v>9</v>
      </c>
      <c r="C121" s="1">
        <v>395</v>
      </c>
      <c r="D121" s="1">
        <v>1</v>
      </c>
      <c r="E121" s="1">
        <v>2</v>
      </c>
      <c r="F121" s="1">
        <v>15</v>
      </c>
      <c r="G121" s="3" t="str">
        <f>+G119</f>
        <v>JRE</v>
      </c>
      <c r="H121" s="3" t="str">
        <f>+H119</f>
        <v>07</v>
      </c>
      <c r="I121" s="3" t="str">
        <f>+I119</f>
        <v>DIF</v>
      </c>
      <c r="J121" s="7" t="str">
        <f>+J119</f>
        <v>PROTECCIÓN A PERSONAS SUCEPTIBLES O EN SITUACIÓN DE VULNERABILIDAD Y REHABILITACIÓN PARA PERSONAS CON DISCAPACIDAD</v>
      </c>
      <c r="K121" s="64">
        <v>0</v>
      </c>
    </row>
    <row r="122" spans="1:11" x14ac:dyDescent="0.25">
      <c r="A122" s="1">
        <v>4</v>
      </c>
      <c r="B122" s="1"/>
      <c r="C122" s="1"/>
      <c r="D122" s="1"/>
      <c r="E122" s="1"/>
      <c r="F122" s="1"/>
      <c r="G122" s="1"/>
      <c r="H122" s="1"/>
      <c r="I122" s="1"/>
      <c r="J122" s="7" t="s">
        <v>135</v>
      </c>
      <c r="K122" s="64">
        <f>+K123</f>
        <v>0</v>
      </c>
    </row>
    <row r="123" spans="1:11" x14ac:dyDescent="0.25">
      <c r="A123" s="1">
        <v>4</v>
      </c>
      <c r="B123" s="1">
        <v>3</v>
      </c>
      <c r="C123" s="1"/>
      <c r="D123" s="1"/>
      <c r="E123" s="1"/>
      <c r="F123" s="1"/>
      <c r="G123" s="1"/>
      <c r="H123" s="1"/>
      <c r="I123" s="1"/>
      <c r="J123" s="7" t="s">
        <v>136</v>
      </c>
      <c r="K123" s="64">
        <f>+K124</f>
        <v>0</v>
      </c>
    </row>
    <row r="124" spans="1:11" x14ac:dyDescent="0.25">
      <c r="A124" s="1">
        <v>4</v>
      </c>
      <c r="B124" s="1">
        <v>3</v>
      </c>
      <c r="C124" s="1">
        <v>438</v>
      </c>
      <c r="D124" s="1"/>
      <c r="E124" s="1"/>
      <c r="F124" s="1"/>
      <c r="G124" s="1"/>
      <c r="H124" s="1"/>
      <c r="I124" s="1"/>
      <c r="J124" s="7" t="s">
        <v>137</v>
      </c>
      <c r="K124" s="64">
        <f>+K125</f>
        <v>0</v>
      </c>
    </row>
    <row r="125" spans="1:11" x14ac:dyDescent="0.25">
      <c r="A125" s="1">
        <v>4</v>
      </c>
      <c r="B125" s="1">
        <v>3</v>
      </c>
      <c r="C125" s="1">
        <v>438</v>
      </c>
      <c r="D125" s="1">
        <v>1</v>
      </c>
      <c r="E125" s="1"/>
      <c r="F125" s="1"/>
      <c r="G125" s="1"/>
      <c r="H125" s="1"/>
      <c r="I125" s="1"/>
      <c r="J125" s="7" t="s">
        <v>94</v>
      </c>
      <c r="K125" s="64">
        <f>+K126</f>
        <v>0</v>
      </c>
    </row>
    <row r="126" spans="1:11" x14ac:dyDescent="0.25">
      <c r="A126" s="1">
        <v>4</v>
      </c>
      <c r="B126" s="1">
        <v>3</v>
      </c>
      <c r="C126" s="1">
        <v>438</v>
      </c>
      <c r="D126" s="1">
        <v>1</v>
      </c>
      <c r="E126" s="1">
        <v>1</v>
      </c>
      <c r="F126" s="1"/>
      <c r="G126" s="1"/>
      <c r="H126" s="1"/>
      <c r="I126" s="1"/>
      <c r="J126" s="7" t="s">
        <v>138</v>
      </c>
      <c r="K126" s="64">
        <f>+K127</f>
        <v>0</v>
      </c>
    </row>
    <row r="127" spans="1:11" ht="29.25" customHeight="1" x14ac:dyDescent="0.25">
      <c r="A127" s="1">
        <v>4</v>
      </c>
      <c r="B127" s="1">
        <v>3</v>
      </c>
      <c r="C127" s="1">
        <v>438</v>
      </c>
      <c r="D127" s="1">
        <v>1</v>
      </c>
      <c r="E127" s="1">
        <v>1</v>
      </c>
      <c r="F127" s="1">
        <v>15</v>
      </c>
      <c r="G127" s="3" t="str">
        <f>+G121</f>
        <v>JRE</v>
      </c>
      <c r="H127" s="3" t="str">
        <f>+H121</f>
        <v>07</v>
      </c>
      <c r="I127" s="3" t="str">
        <f>+I121</f>
        <v>DIF</v>
      </c>
      <c r="J127" s="7" t="str">
        <f>+J121</f>
        <v>PROTECCIÓN A PERSONAS SUCEPTIBLES O EN SITUACIÓN DE VULNERABILIDAD Y REHABILITACIÓN PARA PERSONAS CON DISCAPACIDAD</v>
      </c>
      <c r="K127" s="64">
        <v>0</v>
      </c>
    </row>
    <row r="128" spans="1:11" x14ac:dyDescent="0.25">
      <c r="A128" s="1">
        <v>5</v>
      </c>
      <c r="B128" s="1"/>
      <c r="C128" s="1"/>
      <c r="D128" s="1"/>
      <c r="E128" s="1"/>
      <c r="F128" s="1"/>
      <c r="G128" s="3"/>
      <c r="H128" s="3"/>
      <c r="I128" s="3"/>
      <c r="J128" s="7" t="s">
        <v>162</v>
      </c>
      <c r="K128" s="64">
        <f>+K129+K134+K139</f>
        <v>0</v>
      </c>
    </row>
    <row r="129" spans="1:11" x14ac:dyDescent="0.25">
      <c r="A129" s="1">
        <v>5</v>
      </c>
      <c r="B129" s="1">
        <v>1</v>
      </c>
      <c r="C129" s="1"/>
      <c r="D129" s="1"/>
      <c r="E129" s="1"/>
      <c r="F129" s="1"/>
      <c r="G129" s="3"/>
      <c r="H129" s="3"/>
      <c r="I129" s="3"/>
      <c r="J129" s="7" t="s">
        <v>163</v>
      </c>
      <c r="K129" s="64">
        <f>+K130</f>
        <v>0</v>
      </c>
    </row>
    <row r="130" spans="1:11" x14ac:dyDescent="0.25">
      <c r="A130" s="1">
        <v>5</v>
      </c>
      <c r="B130" s="1">
        <v>1</v>
      </c>
      <c r="C130" s="1">
        <v>515</v>
      </c>
      <c r="D130" s="1"/>
      <c r="E130" s="1"/>
      <c r="F130" s="1"/>
      <c r="G130" s="3"/>
      <c r="H130" s="3"/>
      <c r="I130" s="3"/>
      <c r="J130" s="7" t="s">
        <v>164</v>
      </c>
      <c r="K130" s="64">
        <f>+K131</f>
        <v>0</v>
      </c>
    </row>
    <row r="131" spans="1:11" x14ac:dyDescent="0.25">
      <c r="A131" s="1">
        <v>5</v>
      </c>
      <c r="B131" s="1">
        <v>1</v>
      </c>
      <c r="C131" s="1">
        <v>515</v>
      </c>
      <c r="D131" s="1">
        <v>3</v>
      </c>
      <c r="E131" s="1"/>
      <c r="F131" s="1"/>
      <c r="G131" s="3"/>
      <c r="H131" s="3"/>
      <c r="I131" s="3"/>
      <c r="J131" s="7" t="s">
        <v>165</v>
      </c>
      <c r="K131" s="64">
        <f>+K132</f>
        <v>0</v>
      </c>
    </row>
    <row r="132" spans="1:11" x14ac:dyDescent="0.25">
      <c r="A132" s="1">
        <v>5</v>
      </c>
      <c r="B132" s="1">
        <v>1</v>
      </c>
      <c r="C132" s="1">
        <v>515</v>
      </c>
      <c r="D132" s="1">
        <v>3</v>
      </c>
      <c r="E132" s="1">
        <v>1</v>
      </c>
      <c r="F132" s="1"/>
      <c r="G132" s="3"/>
      <c r="H132" s="3"/>
      <c r="I132" s="3"/>
      <c r="J132" s="7" t="s">
        <v>166</v>
      </c>
      <c r="K132" s="64">
        <f>+K133</f>
        <v>0</v>
      </c>
    </row>
    <row r="133" spans="1:11" ht="24.75" customHeight="1" x14ac:dyDescent="0.25">
      <c r="A133" s="1">
        <v>5</v>
      </c>
      <c r="B133" s="1">
        <v>1</v>
      </c>
      <c r="C133" s="1">
        <v>515</v>
      </c>
      <c r="D133" s="1">
        <v>3</v>
      </c>
      <c r="E133" s="1">
        <v>1</v>
      </c>
      <c r="F133" s="1">
        <v>25</v>
      </c>
      <c r="G133" s="3" t="str">
        <f>+G127</f>
        <v>JRE</v>
      </c>
      <c r="H133" s="3" t="str">
        <f>+H127</f>
        <v>07</v>
      </c>
      <c r="I133" s="3" t="str">
        <f>+I127</f>
        <v>DIF</v>
      </c>
      <c r="J133" s="7" t="str">
        <f>+J127</f>
        <v>PROTECCIÓN A PERSONAS SUCEPTIBLES O EN SITUACIÓN DE VULNERABILIDAD Y REHABILITACIÓN PARA PERSONAS CON DISCAPACIDAD</v>
      </c>
      <c r="K133" s="64">
        <v>0</v>
      </c>
    </row>
    <row r="134" spans="1:11" x14ac:dyDescent="0.25">
      <c r="A134" s="1">
        <v>5</v>
      </c>
      <c r="B134" s="1">
        <v>4</v>
      </c>
      <c r="C134" s="1"/>
      <c r="D134" s="1"/>
      <c r="E134" s="1"/>
      <c r="F134" s="1"/>
      <c r="G134" s="3"/>
      <c r="H134" s="3"/>
      <c r="I134" s="3"/>
      <c r="J134" s="7" t="s">
        <v>168</v>
      </c>
      <c r="K134" s="64">
        <f>+K135</f>
        <v>0</v>
      </c>
    </row>
    <row r="135" spans="1:11" x14ac:dyDescent="0.25">
      <c r="A135" s="1">
        <v>5</v>
      </c>
      <c r="B135" s="1">
        <v>4</v>
      </c>
      <c r="C135" s="1">
        <v>541</v>
      </c>
      <c r="D135" s="1"/>
      <c r="E135" s="1"/>
      <c r="F135" s="1"/>
      <c r="G135" s="3"/>
      <c r="H135" s="3"/>
      <c r="I135" s="3"/>
      <c r="J135" s="7" t="s">
        <v>169</v>
      </c>
      <c r="K135" s="64">
        <f>+K136</f>
        <v>0</v>
      </c>
    </row>
    <row r="136" spans="1:11" x14ac:dyDescent="0.25">
      <c r="A136" s="1">
        <v>5</v>
      </c>
      <c r="B136" s="1">
        <v>4</v>
      </c>
      <c r="C136" s="1">
        <v>541</v>
      </c>
      <c r="D136" s="1">
        <v>3</v>
      </c>
      <c r="E136" s="1"/>
      <c r="F136" s="1"/>
      <c r="G136" s="3"/>
      <c r="H136" s="3"/>
      <c r="I136" s="3"/>
      <c r="J136" s="7" t="s">
        <v>165</v>
      </c>
      <c r="K136" s="64">
        <f>+K137</f>
        <v>0</v>
      </c>
    </row>
    <row r="137" spans="1:11" x14ac:dyDescent="0.25">
      <c r="A137" s="1">
        <v>5</v>
      </c>
      <c r="B137" s="1">
        <v>4</v>
      </c>
      <c r="C137" s="1">
        <v>541</v>
      </c>
      <c r="D137" s="1">
        <v>3</v>
      </c>
      <c r="E137" s="1">
        <v>1</v>
      </c>
      <c r="F137" s="1"/>
      <c r="G137" s="3"/>
      <c r="H137" s="3"/>
      <c r="I137" s="3"/>
      <c r="J137" s="7" t="s">
        <v>169</v>
      </c>
      <c r="K137" s="64">
        <f>+K138</f>
        <v>0</v>
      </c>
    </row>
    <row r="138" spans="1:11" ht="24" customHeight="1" x14ac:dyDescent="0.25">
      <c r="A138" s="1">
        <v>5</v>
      </c>
      <c r="B138" s="1">
        <v>4</v>
      </c>
      <c r="C138" s="1">
        <v>541</v>
      </c>
      <c r="D138" s="1">
        <v>3</v>
      </c>
      <c r="E138" s="1">
        <v>1</v>
      </c>
      <c r="F138" s="1">
        <v>25</v>
      </c>
      <c r="G138" s="3" t="str">
        <f>+G133</f>
        <v>JRE</v>
      </c>
      <c r="H138" s="3" t="str">
        <f>+H133</f>
        <v>07</v>
      </c>
      <c r="I138" s="3" t="str">
        <f>+I133</f>
        <v>DIF</v>
      </c>
      <c r="J138" s="7" t="str">
        <f>+J133</f>
        <v>PROTECCIÓN A PERSONAS SUCEPTIBLES O EN SITUACIÓN DE VULNERABILIDAD Y REHABILITACIÓN PARA PERSONAS CON DISCAPACIDAD</v>
      </c>
      <c r="K138" s="64">
        <v>0</v>
      </c>
    </row>
    <row r="139" spans="1:11" x14ac:dyDescent="0.25">
      <c r="A139" s="1">
        <v>5</v>
      </c>
      <c r="B139" s="1">
        <v>6</v>
      </c>
      <c r="C139" s="1"/>
      <c r="D139" s="1"/>
      <c r="E139" s="1"/>
      <c r="F139" s="1"/>
      <c r="G139" s="3"/>
      <c r="H139" s="3"/>
      <c r="I139" s="3"/>
      <c r="J139" s="7" t="s">
        <v>171</v>
      </c>
      <c r="K139" s="64">
        <f>+K140</f>
        <v>0</v>
      </c>
    </row>
    <row r="140" spans="1:11" x14ac:dyDescent="0.25">
      <c r="A140" s="1">
        <v>5</v>
      </c>
      <c r="B140" s="1">
        <v>6</v>
      </c>
      <c r="C140" s="1">
        <v>565</v>
      </c>
      <c r="D140" s="1"/>
      <c r="E140" s="1"/>
      <c r="F140" s="1"/>
      <c r="G140" s="3"/>
      <c r="H140" s="3"/>
      <c r="I140" s="3"/>
      <c r="J140" s="7" t="s">
        <v>172</v>
      </c>
      <c r="K140" s="64">
        <f>+K141</f>
        <v>0</v>
      </c>
    </row>
    <row r="141" spans="1:11" x14ac:dyDescent="0.25">
      <c r="A141" s="1">
        <v>5</v>
      </c>
      <c r="B141" s="1">
        <v>6</v>
      </c>
      <c r="C141" s="1">
        <v>565</v>
      </c>
      <c r="D141" s="1">
        <v>3</v>
      </c>
      <c r="E141" s="1"/>
      <c r="F141" s="1"/>
      <c r="G141" s="3"/>
      <c r="H141" s="3"/>
      <c r="I141" s="3"/>
      <c r="J141" s="7" t="s">
        <v>165</v>
      </c>
      <c r="K141" s="64">
        <f>+K142</f>
        <v>0</v>
      </c>
    </row>
    <row r="142" spans="1:11" x14ac:dyDescent="0.25">
      <c r="A142" s="1">
        <v>5</v>
      </c>
      <c r="B142" s="1">
        <v>6</v>
      </c>
      <c r="C142" s="1">
        <v>565</v>
      </c>
      <c r="D142" s="1">
        <v>3</v>
      </c>
      <c r="E142" s="1">
        <v>1</v>
      </c>
      <c r="F142" s="1"/>
      <c r="G142" s="3"/>
      <c r="H142" s="3"/>
      <c r="I142" s="3"/>
      <c r="J142" s="7" t="s">
        <v>172</v>
      </c>
      <c r="K142" s="64">
        <f>+K143</f>
        <v>0</v>
      </c>
    </row>
    <row r="143" spans="1:11" ht="27" customHeight="1" x14ac:dyDescent="0.25">
      <c r="A143" s="1">
        <v>5</v>
      </c>
      <c r="B143" s="1">
        <v>6</v>
      </c>
      <c r="C143" s="1">
        <v>565</v>
      </c>
      <c r="D143" s="1">
        <v>3</v>
      </c>
      <c r="E143" s="1">
        <v>1</v>
      </c>
      <c r="F143" s="1">
        <v>25</v>
      </c>
      <c r="G143" s="3" t="str">
        <f>+G138</f>
        <v>JRE</v>
      </c>
      <c r="H143" s="3" t="str">
        <f>+H138</f>
        <v>07</v>
      </c>
      <c r="I143" s="3" t="str">
        <f>+I138</f>
        <v>DIF</v>
      </c>
      <c r="J143" s="7" t="str">
        <f>+J138</f>
        <v>PROTECCIÓN A PERSONAS SUCEPTIBLES O EN SITUACIÓN DE VULNERABILIDAD Y REHABILITACIÓN PARA PERSONAS CON DISCAPACIDAD</v>
      </c>
      <c r="K143" s="64">
        <v>0</v>
      </c>
    </row>
    <row r="144" spans="1:11" x14ac:dyDescent="0.25">
      <c r="A144" s="1">
        <v>6</v>
      </c>
      <c r="B144" s="1"/>
      <c r="C144" s="1"/>
      <c r="D144" s="1"/>
      <c r="E144" s="1"/>
      <c r="F144" s="1"/>
      <c r="G144" s="3"/>
      <c r="H144" s="3"/>
      <c r="I144" s="3"/>
      <c r="J144" s="7" t="s">
        <v>143</v>
      </c>
      <c r="K144" s="64">
        <v>0</v>
      </c>
    </row>
    <row r="145" spans="1:11" x14ac:dyDescent="0.25">
      <c r="A145" s="1">
        <v>6</v>
      </c>
      <c r="B145" s="1">
        <v>1</v>
      </c>
      <c r="C145" s="1"/>
      <c r="D145" s="1"/>
      <c r="E145" s="1"/>
      <c r="F145" s="1"/>
      <c r="G145" s="3"/>
      <c r="H145" s="3"/>
      <c r="I145" s="3"/>
      <c r="J145" s="7" t="s">
        <v>144</v>
      </c>
      <c r="K145" s="64">
        <v>0</v>
      </c>
    </row>
    <row r="146" spans="1:11" x14ac:dyDescent="0.25">
      <c r="A146" s="1">
        <v>6</v>
      </c>
      <c r="B146" s="1">
        <v>1</v>
      </c>
      <c r="C146" s="1">
        <v>612</v>
      </c>
      <c r="D146" s="1"/>
      <c r="E146" s="1"/>
      <c r="F146" s="1"/>
      <c r="G146" s="3"/>
      <c r="H146" s="3"/>
      <c r="I146" s="3"/>
      <c r="J146" s="7" t="s">
        <v>145</v>
      </c>
      <c r="K146" s="64">
        <v>0</v>
      </c>
    </row>
    <row r="147" spans="1:11" x14ac:dyDescent="0.25">
      <c r="A147" s="1">
        <v>6</v>
      </c>
      <c r="B147" s="1">
        <v>1</v>
      </c>
      <c r="C147" s="1">
        <v>612</v>
      </c>
      <c r="D147" s="1">
        <v>2</v>
      </c>
      <c r="E147" s="1"/>
      <c r="F147" s="1"/>
      <c r="G147" s="3"/>
      <c r="H147" s="3"/>
      <c r="I147" s="3"/>
      <c r="J147" s="7" t="s">
        <v>146</v>
      </c>
      <c r="K147" s="64">
        <v>0</v>
      </c>
    </row>
    <row r="148" spans="1:11" x14ac:dyDescent="0.25">
      <c r="A148" s="1">
        <v>6</v>
      </c>
      <c r="B148" s="1">
        <v>1</v>
      </c>
      <c r="C148" s="1">
        <v>612</v>
      </c>
      <c r="D148" s="1">
        <v>2</v>
      </c>
      <c r="E148" s="1">
        <v>1</v>
      </c>
      <c r="F148" s="1"/>
      <c r="G148" s="3"/>
      <c r="H148" s="3"/>
      <c r="I148" s="3"/>
      <c r="J148" s="7" t="s">
        <v>147</v>
      </c>
      <c r="K148" s="64">
        <v>0</v>
      </c>
    </row>
    <row r="149" spans="1:11" x14ac:dyDescent="0.25">
      <c r="A149" s="1">
        <v>6</v>
      </c>
      <c r="B149" s="1">
        <v>1</v>
      </c>
      <c r="C149" s="1">
        <v>612</v>
      </c>
      <c r="D149" s="1">
        <v>2</v>
      </c>
      <c r="E149" s="1">
        <v>1</v>
      </c>
      <c r="F149" s="1">
        <v>25</v>
      </c>
      <c r="G149" s="3"/>
      <c r="H149" s="3"/>
      <c r="I149" s="3"/>
      <c r="J149" s="7" t="s">
        <v>148</v>
      </c>
      <c r="K149" s="64">
        <v>0</v>
      </c>
    </row>
    <row r="150" spans="1:11" x14ac:dyDescent="0.25">
      <c r="A150" s="1">
        <v>6</v>
      </c>
      <c r="B150" s="1">
        <v>1</v>
      </c>
      <c r="C150" s="1">
        <v>612</v>
      </c>
      <c r="D150" s="1">
        <v>2</v>
      </c>
      <c r="E150" s="1">
        <v>1</v>
      </c>
      <c r="F150" s="1"/>
      <c r="G150" s="3"/>
      <c r="H150" s="3"/>
      <c r="I150" s="3"/>
      <c r="J150" s="7" t="s">
        <v>149</v>
      </c>
      <c r="K150" s="64">
        <v>0</v>
      </c>
    </row>
    <row r="151" spans="1:11" x14ac:dyDescent="0.25">
      <c r="A151" s="1">
        <v>6</v>
      </c>
      <c r="B151" s="1">
        <v>1</v>
      </c>
      <c r="C151" s="1">
        <v>612</v>
      </c>
      <c r="D151" s="1">
        <v>2</v>
      </c>
      <c r="E151" s="1">
        <v>1</v>
      </c>
      <c r="F151" s="1"/>
      <c r="G151" s="3"/>
      <c r="H151" s="3"/>
      <c r="I151" s="3"/>
      <c r="J151" s="7" t="s">
        <v>150</v>
      </c>
      <c r="K151" s="64">
        <v>0</v>
      </c>
    </row>
    <row r="152" spans="1:11" x14ac:dyDescent="0.25">
      <c r="A152" s="1">
        <v>6</v>
      </c>
      <c r="B152" s="1">
        <v>1</v>
      </c>
      <c r="C152" s="1">
        <v>612</v>
      </c>
      <c r="D152" s="1">
        <v>2</v>
      </c>
      <c r="E152" s="1">
        <v>1</v>
      </c>
      <c r="F152" s="1"/>
      <c r="G152" s="3"/>
      <c r="H152" s="3"/>
      <c r="I152" s="3"/>
      <c r="J152" s="7" t="s">
        <v>151</v>
      </c>
      <c r="K152" s="64">
        <v>0</v>
      </c>
    </row>
    <row r="153" spans="1:11" x14ac:dyDescent="0.25">
      <c r="A153" s="1">
        <v>6</v>
      </c>
      <c r="B153" s="1">
        <v>1</v>
      </c>
      <c r="C153" s="1">
        <v>612</v>
      </c>
      <c r="D153" s="1">
        <v>2</v>
      </c>
      <c r="E153" s="1">
        <v>1</v>
      </c>
      <c r="F153" s="1"/>
      <c r="G153" s="3"/>
      <c r="H153" s="3"/>
      <c r="I153" s="3"/>
      <c r="J153" s="7" t="s">
        <v>152</v>
      </c>
      <c r="K153" s="64">
        <v>0</v>
      </c>
    </row>
    <row r="154" spans="1:11" x14ac:dyDescent="0.25">
      <c r="A154" s="1">
        <v>6</v>
      </c>
      <c r="B154" s="1">
        <v>1</v>
      </c>
      <c r="C154" s="1">
        <v>612</v>
      </c>
      <c r="D154" s="1">
        <v>2</v>
      </c>
      <c r="E154" s="1">
        <v>1</v>
      </c>
      <c r="F154" s="1"/>
      <c r="G154" s="3"/>
      <c r="H154" s="3"/>
      <c r="I154" s="3"/>
      <c r="J154" s="7" t="s">
        <v>153</v>
      </c>
      <c r="K154" s="64">
        <v>0</v>
      </c>
    </row>
    <row r="155" spans="1:11" x14ac:dyDescent="0.25">
      <c r="A155" s="1">
        <v>6</v>
      </c>
      <c r="B155" s="1">
        <v>1</v>
      </c>
      <c r="C155" s="1">
        <v>612</v>
      </c>
      <c r="D155" s="1">
        <v>2</v>
      </c>
      <c r="E155" s="1">
        <v>1</v>
      </c>
      <c r="F155" s="1"/>
      <c r="G155" s="3"/>
      <c r="H155" s="3"/>
      <c r="I155" s="3"/>
      <c r="J155" s="7" t="s">
        <v>154</v>
      </c>
      <c r="K155" s="64">
        <v>0</v>
      </c>
    </row>
    <row r="156" spans="1:11" x14ac:dyDescent="0.25">
      <c r="A156" s="1">
        <v>6</v>
      </c>
      <c r="B156" s="1">
        <v>1</v>
      </c>
      <c r="C156" s="1">
        <v>612</v>
      </c>
      <c r="D156" s="1">
        <v>2</v>
      </c>
      <c r="E156" s="1">
        <v>1</v>
      </c>
      <c r="F156" s="1">
        <v>25</v>
      </c>
      <c r="G156" s="3"/>
      <c r="H156" s="3"/>
      <c r="I156" s="3"/>
      <c r="J156" s="7" t="s">
        <v>148</v>
      </c>
      <c r="K156" s="64">
        <v>0</v>
      </c>
    </row>
    <row r="157" spans="1:11" x14ac:dyDescent="0.25">
      <c r="A157" s="1">
        <v>6</v>
      </c>
      <c r="B157" s="1">
        <v>1</v>
      </c>
      <c r="C157" s="1">
        <v>612</v>
      </c>
      <c r="D157" s="1">
        <v>2</v>
      </c>
      <c r="E157" s="1">
        <v>1</v>
      </c>
      <c r="F157" s="1"/>
      <c r="G157" s="3"/>
      <c r="H157" s="3"/>
      <c r="I157" s="3"/>
      <c r="J157" s="7" t="s">
        <v>155</v>
      </c>
      <c r="K157" s="64">
        <v>0</v>
      </c>
    </row>
    <row r="158" spans="1:11" x14ac:dyDescent="0.25">
      <c r="A158" s="1">
        <v>6</v>
      </c>
      <c r="B158" s="1">
        <v>1</v>
      </c>
      <c r="C158" s="1">
        <v>612</v>
      </c>
      <c r="D158" s="1">
        <v>2</v>
      </c>
      <c r="E158" s="1">
        <v>1</v>
      </c>
      <c r="F158" s="1">
        <v>25</v>
      </c>
      <c r="G158" s="3"/>
      <c r="H158" s="3"/>
      <c r="I158" s="3"/>
      <c r="J158" s="7" t="s">
        <v>148</v>
      </c>
      <c r="K158" s="64">
        <v>0</v>
      </c>
    </row>
    <row r="159" spans="1:11" x14ac:dyDescent="0.25">
      <c r="A159" s="1">
        <v>6</v>
      </c>
      <c r="B159" s="1">
        <v>1</v>
      </c>
      <c r="C159" s="1">
        <v>612</v>
      </c>
      <c r="D159" s="1">
        <v>2</v>
      </c>
      <c r="E159" s="1">
        <v>1</v>
      </c>
      <c r="F159" s="1"/>
      <c r="G159" s="3"/>
      <c r="H159" s="3"/>
      <c r="I159" s="3"/>
      <c r="J159" s="7" t="s">
        <v>156</v>
      </c>
      <c r="K159" s="64">
        <v>0</v>
      </c>
    </row>
    <row r="160" spans="1:11" x14ac:dyDescent="0.25">
      <c r="A160" s="1">
        <v>6</v>
      </c>
      <c r="B160" s="1">
        <v>1</v>
      </c>
      <c r="C160" s="1">
        <v>612</v>
      </c>
      <c r="D160" s="1">
        <v>2</v>
      </c>
      <c r="E160" s="1">
        <v>1</v>
      </c>
      <c r="F160" s="1">
        <v>25</v>
      </c>
      <c r="G160" s="3"/>
      <c r="H160" s="3"/>
      <c r="I160" s="3"/>
      <c r="J160" s="7" t="s">
        <v>148</v>
      </c>
      <c r="K160" s="64">
        <v>0</v>
      </c>
    </row>
    <row r="161" spans="1:11" x14ac:dyDescent="0.25">
      <c r="A161" s="1">
        <v>6</v>
      </c>
      <c r="B161" s="1">
        <v>1</v>
      </c>
      <c r="C161" s="1">
        <v>612</v>
      </c>
      <c r="D161" s="1">
        <v>2</v>
      </c>
      <c r="E161" s="1">
        <v>1</v>
      </c>
      <c r="F161" s="1"/>
      <c r="G161" s="3"/>
      <c r="H161" s="3"/>
      <c r="I161" s="3"/>
      <c r="J161" s="7" t="s">
        <v>157</v>
      </c>
      <c r="K161" s="64">
        <v>0</v>
      </c>
    </row>
    <row r="162" spans="1:11" x14ac:dyDescent="0.25">
      <c r="A162" s="1">
        <v>6</v>
      </c>
      <c r="B162" s="1">
        <v>1</v>
      </c>
      <c r="C162" s="1">
        <v>612</v>
      </c>
      <c r="D162" s="1">
        <v>2</v>
      </c>
      <c r="E162" s="1">
        <v>1</v>
      </c>
      <c r="F162" s="1">
        <v>25</v>
      </c>
      <c r="G162" s="3"/>
      <c r="H162" s="3"/>
      <c r="I162" s="3"/>
      <c r="J162" s="7" t="s">
        <v>148</v>
      </c>
      <c r="K162" s="64">
        <v>0</v>
      </c>
    </row>
    <row r="163" spans="1:11" x14ac:dyDescent="0.25">
      <c r="A163" s="1">
        <v>6</v>
      </c>
      <c r="B163" s="1">
        <v>1</v>
      </c>
      <c r="C163" s="1">
        <v>612</v>
      </c>
      <c r="D163" s="1">
        <v>2</v>
      </c>
      <c r="E163" s="1">
        <v>2</v>
      </c>
      <c r="F163" s="1"/>
      <c r="G163" s="3"/>
      <c r="H163" s="3"/>
      <c r="I163" s="3"/>
      <c r="J163" s="7" t="s">
        <v>158</v>
      </c>
      <c r="K163" s="64">
        <v>0</v>
      </c>
    </row>
    <row r="164" spans="1:11" x14ac:dyDescent="0.25">
      <c r="A164" s="1">
        <v>6</v>
      </c>
      <c r="B164" s="1">
        <v>1</v>
      </c>
      <c r="C164" s="1">
        <v>612</v>
      </c>
      <c r="D164" s="1">
        <v>2</v>
      </c>
      <c r="E164" s="1">
        <v>2</v>
      </c>
      <c r="F164" s="1"/>
      <c r="G164" s="3"/>
      <c r="H164" s="3"/>
      <c r="I164" s="3"/>
      <c r="J164" s="7" t="s">
        <v>159</v>
      </c>
      <c r="K164" s="64">
        <v>0</v>
      </c>
    </row>
    <row r="165" spans="1:11" x14ac:dyDescent="0.25">
      <c r="A165" s="1">
        <v>6</v>
      </c>
      <c r="B165" s="1">
        <v>1</v>
      </c>
      <c r="C165" s="1">
        <v>612</v>
      </c>
      <c r="D165" s="1">
        <v>2</v>
      </c>
      <c r="E165" s="1">
        <v>2</v>
      </c>
      <c r="F165" s="1">
        <v>25</v>
      </c>
      <c r="G165" s="3"/>
      <c r="H165" s="3"/>
      <c r="I165" s="3"/>
      <c r="J165" s="7" t="s">
        <v>160</v>
      </c>
      <c r="K165" s="64">
        <v>0</v>
      </c>
    </row>
    <row r="166" spans="1:11" x14ac:dyDescent="0.25">
      <c r="A166" s="1">
        <v>6</v>
      </c>
      <c r="B166" s="1">
        <v>1</v>
      </c>
      <c r="C166" s="1">
        <v>614</v>
      </c>
      <c r="D166" s="1"/>
      <c r="E166" s="1"/>
      <c r="F166" s="1"/>
      <c r="G166" s="3"/>
      <c r="H166" s="3"/>
      <c r="I166" s="3"/>
      <c r="J166" s="7" t="s">
        <v>161</v>
      </c>
      <c r="K166" s="64">
        <v>0</v>
      </c>
    </row>
    <row r="167" spans="1:11" x14ac:dyDescent="0.25">
      <c r="A167" s="1">
        <v>6</v>
      </c>
      <c r="B167" s="1">
        <v>1</v>
      </c>
      <c r="C167" s="1">
        <v>614</v>
      </c>
      <c r="D167" s="1">
        <v>2</v>
      </c>
      <c r="E167" s="1"/>
      <c r="F167" s="1"/>
      <c r="G167" s="3"/>
      <c r="H167" s="3"/>
      <c r="I167" s="3"/>
      <c r="J167" s="7" t="s">
        <v>146</v>
      </c>
      <c r="K167" s="64">
        <v>0</v>
      </c>
    </row>
    <row r="168" spans="1:11" x14ac:dyDescent="0.25">
      <c r="A168" s="1">
        <v>6</v>
      </c>
      <c r="B168" s="1">
        <v>1</v>
      </c>
      <c r="C168" s="1">
        <v>614</v>
      </c>
      <c r="D168" s="1">
        <v>2</v>
      </c>
      <c r="E168" s="1">
        <v>1</v>
      </c>
      <c r="F168" s="1"/>
      <c r="G168" s="3"/>
      <c r="H168" s="3"/>
      <c r="I168" s="3"/>
      <c r="J168" s="7" t="s">
        <v>174</v>
      </c>
      <c r="K168" s="64">
        <v>0</v>
      </c>
    </row>
    <row r="169" spans="1:11" x14ac:dyDescent="0.25">
      <c r="A169" s="1">
        <v>6</v>
      </c>
      <c r="B169" s="1">
        <v>1</v>
      </c>
      <c r="C169" s="1">
        <v>614</v>
      </c>
      <c r="D169" s="1">
        <v>2</v>
      </c>
      <c r="E169" s="1">
        <v>1</v>
      </c>
      <c r="F169" s="1"/>
      <c r="G169" s="3"/>
      <c r="H169" s="3"/>
      <c r="I169" s="3"/>
      <c r="J169" s="7" t="s">
        <v>175</v>
      </c>
      <c r="K169" s="64">
        <v>0</v>
      </c>
    </row>
    <row r="170" spans="1:11" x14ac:dyDescent="0.25">
      <c r="A170" s="1">
        <v>6</v>
      </c>
      <c r="B170" s="1">
        <v>1</v>
      </c>
      <c r="C170" s="1">
        <v>614</v>
      </c>
      <c r="D170" s="1">
        <v>2</v>
      </c>
      <c r="E170" s="1">
        <v>1</v>
      </c>
      <c r="F170" s="1">
        <v>25</v>
      </c>
      <c r="G170" s="3"/>
      <c r="H170" s="3"/>
      <c r="I170" s="3"/>
      <c r="J170" s="7" t="s">
        <v>176</v>
      </c>
      <c r="K170" s="64">
        <v>0</v>
      </c>
    </row>
    <row r="171" spans="1:11" x14ac:dyDescent="0.25">
      <c r="A171" s="1">
        <v>6</v>
      </c>
      <c r="B171" s="1">
        <v>1</v>
      </c>
      <c r="C171" s="1">
        <v>614</v>
      </c>
      <c r="D171" s="1">
        <v>2</v>
      </c>
      <c r="E171" s="1">
        <v>2</v>
      </c>
      <c r="F171" s="1"/>
      <c r="G171" s="3"/>
      <c r="H171" s="3"/>
      <c r="I171" s="3"/>
      <c r="J171" s="7" t="s">
        <v>177</v>
      </c>
      <c r="K171" s="64">
        <v>0</v>
      </c>
    </row>
    <row r="172" spans="1:11" x14ac:dyDescent="0.25">
      <c r="A172" s="1">
        <v>6</v>
      </c>
      <c r="B172" s="1">
        <v>1</v>
      </c>
      <c r="C172" s="1">
        <v>614</v>
      </c>
      <c r="D172" s="1">
        <v>2</v>
      </c>
      <c r="E172" s="1">
        <v>2</v>
      </c>
      <c r="F172" s="1">
        <v>25</v>
      </c>
      <c r="G172" s="3"/>
      <c r="H172" s="3"/>
      <c r="I172" s="3"/>
      <c r="J172" s="7" t="s">
        <v>178</v>
      </c>
      <c r="K172" s="64">
        <v>0</v>
      </c>
    </row>
    <row r="173" spans="1:11" x14ac:dyDescent="0.25">
      <c r="A173" s="1">
        <v>6</v>
      </c>
      <c r="B173" s="1">
        <v>1</v>
      </c>
      <c r="C173" s="1">
        <v>614</v>
      </c>
      <c r="D173" s="1">
        <v>2</v>
      </c>
      <c r="E173" s="1">
        <v>2</v>
      </c>
      <c r="F173" s="1"/>
      <c r="G173" s="3"/>
      <c r="H173" s="3"/>
      <c r="I173" s="3"/>
      <c r="J173" s="7" t="s">
        <v>179</v>
      </c>
      <c r="K173" s="64">
        <v>0</v>
      </c>
    </row>
    <row r="174" spans="1:11" x14ac:dyDescent="0.25">
      <c r="A174" s="1">
        <v>6</v>
      </c>
      <c r="B174" s="1">
        <v>1</v>
      </c>
      <c r="C174" s="1">
        <v>614</v>
      </c>
      <c r="D174" s="1">
        <v>2</v>
      </c>
      <c r="E174" s="1">
        <v>2</v>
      </c>
      <c r="F174" s="1">
        <v>25</v>
      </c>
      <c r="G174" s="3"/>
      <c r="H174" s="3"/>
      <c r="I174" s="3"/>
      <c r="J174" s="7" t="s">
        <v>178</v>
      </c>
      <c r="K174" s="64">
        <v>0</v>
      </c>
    </row>
    <row r="175" spans="1:11" x14ac:dyDescent="0.25">
      <c r="A175" s="1">
        <v>6</v>
      </c>
      <c r="B175" s="1">
        <v>1</v>
      </c>
      <c r="C175" s="1">
        <v>614</v>
      </c>
      <c r="D175" s="1">
        <v>2</v>
      </c>
      <c r="E175" s="1">
        <v>2</v>
      </c>
      <c r="F175" s="1"/>
      <c r="G175" s="3"/>
      <c r="H175" s="3"/>
      <c r="I175" s="3"/>
      <c r="J175" s="7" t="s">
        <v>180</v>
      </c>
      <c r="K175" s="64">
        <v>0</v>
      </c>
    </row>
    <row r="176" spans="1:11" x14ac:dyDescent="0.25">
      <c r="A176" s="1">
        <v>6</v>
      </c>
      <c r="B176" s="1">
        <v>1</v>
      </c>
      <c r="C176" s="1">
        <v>614</v>
      </c>
      <c r="D176" s="1">
        <v>2</v>
      </c>
      <c r="E176" s="1">
        <v>2</v>
      </c>
      <c r="F176" s="1">
        <v>25</v>
      </c>
      <c r="G176" s="3"/>
      <c r="H176" s="3"/>
      <c r="I176" s="3"/>
      <c r="J176" s="7" t="s">
        <v>178</v>
      </c>
      <c r="K176" s="64">
        <v>0</v>
      </c>
    </row>
  </sheetData>
  <mergeCells count="5">
    <mergeCell ref="A1:K1"/>
    <mergeCell ref="A2:K2"/>
    <mergeCell ref="A3:K3"/>
    <mergeCell ref="A5:J5"/>
    <mergeCell ref="G6:I6"/>
  </mergeCells>
  <pageMargins left="0.59055118110236227" right="0.35433070866141736" top="0.47244094488188981" bottom="0.59055118110236227" header="0.31496062992125984" footer="0.31496062992125984"/>
  <pageSetup orientation="landscape" r:id="rId1"/>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02F91-D9DB-4EA9-B095-9B7F5B321937}">
  <sheetPr>
    <tabColor theme="9" tint="0.39997558519241921"/>
    <pageSetUpPr fitToPage="1"/>
  </sheetPr>
  <dimension ref="A1:M27"/>
  <sheetViews>
    <sheetView view="pageLayout" topLeftCell="A7" zoomScaleNormal="100" workbookViewId="0">
      <selection activeCell="H32" sqref="H32"/>
    </sheetView>
  </sheetViews>
  <sheetFormatPr baseColWidth="10" defaultRowHeight="15" x14ac:dyDescent="0.25"/>
  <cols>
    <col min="1" max="1" width="24.7109375" customWidth="1"/>
    <col min="2" max="3" width="9.7109375" customWidth="1"/>
    <col min="4" max="4" width="6.42578125" customWidth="1"/>
    <col min="5" max="5" width="12.42578125" customWidth="1"/>
    <col min="6" max="7" width="11.28515625" customWidth="1"/>
    <col min="8" max="8" width="12.28515625" customWidth="1"/>
    <col min="9" max="9" width="11.7109375" customWidth="1"/>
    <col min="10" max="10" width="12.7109375" customWidth="1"/>
    <col min="11" max="11" width="12.42578125" customWidth="1"/>
    <col min="12" max="12" width="10.7109375" customWidth="1"/>
    <col min="13" max="13" width="14.28515625" customWidth="1"/>
  </cols>
  <sheetData>
    <row r="1" spans="1:13" x14ac:dyDescent="0.25">
      <c r="A1" s="347" t="str">
        <f>+'PLANT. BIENE. SOCIAL'!A1</f>
        <v>MUNICIPIO DE JUAN R. ESCUDERO, GRO.</v>
      </c>
      <c r="B1" s="347"/>
      <c r="C1" s="347"/>
      <c r="D1" s="347"/>
      <c r="E1" s="347"/>
      <c r="F1" s="347"/>
      <c r="G1" s="347"/>
      <c r="H1" s="347"/>
      <c r="I1" s="347"/>
      <c r="J1" s="347"/>
      <c r="K1" s="347"/>
      <c r="L1" s="347"/>
      <c r="M1" s="347"/>
    </row>
    <row r="2" spans="1:13" x14ac:dyDescent="0.25">
      <c r="A2" s="347" t="str">
        <f>+'PLANT. BIENE. SOCIAL'!A2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25</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950</v>
      </c>
      <c r="B9" s="2">
        <v>0</v>
      </c>
      <c r="C9" s="2">
        <v>1</v>
      </c>
      <c r="D9" s="2">
        <f>SUM(B9:C9)</f>
        <v>1</v>
      </c>
      <c r="E9" s="30">
        <v>7000</v>
      </c>
      <c r="F9" s="30">
        <v>0</v>
      </c>
      <c r="G9" s="30">
        <v>0</v>
      </c>
      <c r="H9" s="30">
        <f>+D9*E9*12</f>
        <v>84000</v>
      </c>
      <c r="I9" s="30">
        <f>+F9*12*D9</f>
        <v>0</v>
      </c>
      <c r="J9" s="30">
        <f>+D9*G9*12</f>
        <v>0</v>
      </c>
      <c r="K9" s="30">
        <f>SUM(H9:J9)</f>
        <v>84000</v>
      </c>
      <c r="L9" s="30">
        <v>0</v>
      </c>
      <c r="M9" s="30">
        <f>+K9/360*'RESUMEN POR AREA'!Z83</f>
        <v>7000</v>
      </c>
    </row>
    <row r="10" spans="1:13" x14ac:dyDescent="0.25">
      <c r="A10" s="6" t="s">
        <v>957</v>
      </c>
      <c r="B10" s="3">
        <v>0</v>
      </c>
      <c r="C10" s="3">
        <v>1</v>
      </c>
      <c r="D10" s="2">
        <f t="shared" ref="D10:D15" si="0">SUM(B10:C10)</f>
        <v>1</v>
      </c>
      <c r="E10" s="30">
        <v>8193.68</v>
      </c>
      <c r="F10" s="30">
        <v>0</v>
      </c>
      <c r="G10" s="30">
        <v>0</v>
      </c>
      <c r="H10" s="30">
        <f t="shared" ref="H10:H15" si="1">+D10*E10*12</f>
        <v>98324.160000000003</v>
      </c>
      <c r="I10" s="30">
        <f t="shared" ref="I10:I15" si="2">+F10*12*D10</f>
        <v>0</v>
      </c>
      <c r="J10" s="30">
        <f t="shared" ref="J10:J15" si="3">+D10*G10*12</f>
        <v>0</v>
      </c>
      <c r="K10" s="30">
        <f t="shared" ref="K10:K15" si="4">SUM(H10:J10)</f>
        <v>98324.160000000003</v>
      </c>
      <c r="L10" s="30">
        <v>0</v>
      </c>
      <c r="M10" s="30">
        <f>+K10/360*'RESUMEN POR AREA'!Z83</f>
        <v>8193.68</v>
      </c>
    </row>
    <row r="11" spans="1:13" x14ac:dyDescent="0.25">
      <c r="A11" s="7" t="s">
        <v>958</v>
      </c>
      <c r="B11" s="3">
        <v>0</v>
      </c>
      <c r="C11" s="3">
        <v>1</v>
      </c>
      <c r="D11" s="2">
        <f t="shared" si="0"/>
        <v>1</v>
      </c>
      <c r="E11" s="17">
        <f>3000*2</f>
        <v>6000</v>
      </c>
      <c r="F11" s="17">
        <v>0</v>
      </c>
      <c r="G11" s="30">
        <v>0</v>
      </c>
      <c r="H11" s="30">
        <f t="shared" si="1"/>
        <v>72000</v>
      </c>
      <c r="I11" s="30">
        <f t="shared" si="2"/>
        <v>0</v>
      </c>
      <c r="J11" s="30">
        <f t="shared" si="3"/>
        <v>0</v>
      </c>
      <c r="K11" s="30">
        <f t="shared" si="4"/>
        <v>72000</v>
      </c>
      <c r="L11" s="30">
        <v>0</v>
      </c>
      <c r="M11" s="30">
        <f>+K11/360*'RESUMEN POR AREA'!Z83</f>
        <v>6000</v>
      </c>
    </row>
    <row r="12" spans="1:13" x14ac:dyDescent="0.25">
      <c r="A12" s="7" t="s">
        <v>959</v>
      </c>
      <c r="B12" s="3">
        <v>0</v>
      </c>
      <c r="C12" s="3">
        <v>1</v>
      </c>
      <c r="D12" s="2">
        <f t="shared" si="0"/>
        <v>1</v>
      </c>
      <c r="E12" s="17">
        <f>3000*2</f>
        <v>6000</v>
      </c>
      <c r="F12" s="17">
        <v>0</v>
      </c>
      <c r="G12" s="30">
        <v>0</v>
      </c>
      <c r="H12" s="30">
        <f t="shared" si="1"/>
        <v>72000</v>
      </c>
      <c r="I12" s="30">
        <f t="shared" si="2"/>
        <v>0</v>
      </c>
      <c r="J12" s="30">
        <f t="shared" si="3"/>
        <v>0</v>
      </c>
      <c r="K12" s="30">
        <f t="shared" si="4"/>
        <v>72000</v>
      </c>
      <c r="L12" s="30">
        <v>0</v>
      </c>
      <c r="M12" s="30">
        <f>+K12/360*'RESUMEN POR AREA'!Z83</f>
        <v>6000</v>
      </c>
    </row>
    <row r="13" spans="1:13" x14ac:dyDescent="0.25">
      <c r="A13" s="7" t="s">
        <v>960</v>
      </c>
      <c r="B13" s="3">
        <v>0</v>
      </c>
      <c r="C13" s="3">
        <v>3</v>
      </c>
      <c r="D13" s="2">
        <f t="shared" si="0"/>
        <v>3</v>
      </c>
      <c r="E13" s="17">
        <v>5000</v>
      </c>
      <c r="F13" s="17">
        <v>0</v>
      </c>
      <c r="G13" s="30">
        <v>0</v>
      </c>
      <c r="H13" s="30">
        <f t="shared" si="1"/>
        <v>180000</v>
      </c>
      <c r="I13" s="30">
        <f t="shared" si="2"/>
        <v>0</v>
      </c>
      <c r="J13" s="30">
        <f t="shared" si="3"/>
        <v>0</v>
      </c>
      <c r="K13" s="30">
        <f t="shared" si="4"/>
        <v>180000</v>
      </c>
      <c r="L13" s="30">
        <v>0</v>
      </c>
      <c r="M13" s="30">
        <f>+K13/360*'RESUMEN POR AREA'!Z83</f>
        <v>15000</v>
      </c>
    </row>
    <row r="14" spans="1:13" x14ac:dyDescent="0.25">
      <c r="A14" s="7" t="s">
        <v>961</v>
      </c>
      <c r="B14" s="3">
        <v>0</v>
      </c>
      <c r="C14" s="3">
        <v>1</v>
      </c>
      <c r="D14" s="2">
        <f t="shared" si="0"/>
        <v>1</v>
      </c>
      <c r="E14" s="17">
        <v>5000</v>
      </c>
      <c r="F14" s="17">
        <v>0</v>
      </c>
      <c r="G14" s="30">
        <v>0</v>
      </c>
      <c r="H14" s="30">
        <f t="shared" si="1"/>
        <v>60000</v>
      </c>
      <c r="I14" s="30">
        <f t="shared" si="2"/>
        <v>0</v>
      </c>
      <c r="J14" s="30">
        <f t="shared" si="3"/>
        <v>0</v>
      </c>
      <c r="K14" s="30">
        <f t="shared" si="4"/>
        <v>60000</v>
      </c>
      <c r="L14" s="30">
        <v>0</v>
      </c>
      <c r="M14" s="30">
        <f>+K14/360*'RESUMEN POR AREA'!Z83</f>
        <v>5000</v>
      </c>
    </row>
    <row r="15" spans="1:13" x14ac:dyDescent="0.25">
      <c r="A15" s="7" t="s">
        <v>949</v>
      </c>
      <c r="B15" s="3">
        <v>0</v>
      </c>
      <c r="C15" s="3">
        <v>1</v>
      </c>
      <c r="D15" s="2">
        <f t="shared" si="0"/>
        <v>1</v>
      </c>
      <c r="E15" s="17">
        <v>5000</v>
      </c>
      <c r="F15" s="17">
        <v>0</v>
      </c>
      <c r="G15" s="30">
        <v>0</v>
      </c>
      <c r="H15" s="30">
        <f t="shared" si="1"/>
        <v>60000</v>
      </c>
      <c r="I15" s="30">
        <f t="shared" si="2"/>
        <v>0</v>
      </c>
      <c r="J15" s="30">
        <f t="shared" si="3"/>
        <v>0</v>
      </c>
      <c r="K15" s="30">
        <f t="shared" si="4"/>
        <v>60000</v>
      </c>
      <c r="L15" s="30">
        <v>0</v>
      </c>
      <c r="M15" s="30">
        <f>+K15/360*'RESUMEN POR AREA'!Z83</f>
        <v>5000</v>
      </c>
    </row>
    <row r="16" spans="1:13" ht="32.450000000000003" customHeight="1" x14ac:dyDescent="0.25">
      <c r="A16" s="7"/>
      <c r="B16" s="3"/>
      <c r="C16" s="3"/>
      <c r="D16" s="2"/>
      <c r="E16" s="17"/>
      <c r="F16" s="17"/>
      <c r="G16" s="17"/>
      <c r="H16" s="17"/>
      <c r="I16" s="17"/>
      <c r="J16" s="30"/>
      <c r="K16" s="30"/>
      <c r="L16" s="17"/>
      <c r="M16" s="30"/>
    </row>
    <row r="17" spans="1:13" x14ac:dyDescent="0.25">
      <c r="A17" s="1"/>
      <c r="B17" s="3"/>
      <c r="C17" s="3"/>
      <c r="D17" s="3"/>
      <c r="E17" s="17"/>
      <c r="F17" s="17"/>
      <c r="G17" s="17"/>
      <c r="H17" s="17"/>
      <c r="I17" s="17"/>
      <c r="J17" s="17"/>
      <c r="K17" s="17"/>
      <c r="L17" s="17"/>
      <c r="M17" s="17"/>
    </row>
    <row r="18" spans="1:13" x14ac:dyDescent="0.25">
      <c r="A18" s="1"/>
      <c r="B18" s="3">
        <f>SUM(B9:B17)</f>
        <v>0</v>
      </c>
      <c r="C18" s="3">
        <f>SUM(C9:C17)</f>
        <v>9</v>
      </c>
      <c r="D18" s="3">
        <f>SUM(D9:D17)</f>
        <v>9</v>
      </c>
      <c r="E18" s="17">
        <f t="shared" ref="E18:M18" si="5">SUM(E9:E16)</f>
        <v>42193.68</v>
      </c>
      <c r="F18" s="17">
        <f t="shared" si="5"/>
        <v>0</v>
      </c>
      <c r="G18" s="17">
        <f t="shared" si="5"/>
        <v>0</v>
      </c>
      <c r="H18" s="17">
        <f t="shared" si="5"/>
        <v>626324.16</v>
      </c>
      <c r="I18" s="17">
        <f t="shared" si="5"/>
        <v>0</v>
      </c>
      <c r="J18" s="17">
        <f t="shared" si="5"/>
        <v>0</v>
      </c>
      <c r="K18" s="17">
        <f t="shared" si="5"/>
        <v>626324.16</v>
      </c>
      <c r="L18" s="17">
        <f t="shared" si="5"/>
        <v>0</v>
      </c>
      <c r="M18" s="17">
        <f t="shared" si="5"/>
        <v>52193.68</v>
      </c>
    </row>
    <row r="22" spans="1:13" x14ac:dyDescent="0.25">
      <c r="A22" s="348"/>
      <c r="B22" s="348"/>
      <c r="C22" s="348"/>
      <c r="D22" s="348"/>
      <c r="E22" s="348"/>
      <c r="F22" s="348"/>
      <c r="G22" s="348"/>
      <c r="H22" s="348"/>
      <c r="I22" s="348"/>
      <c r="J22" s="348"/>
      <c r="K22" s="348"/>
      <c r="L22" s="348"/>
      <c r="M22" s="348"/>
    </row>
    <row r="25" spans="1:13" x14ac:dyDescent="0.25">
      <c r="A25" s="348"/>
      <c r="B25" s="348"/>
      <c r="C25" s="348"/>
      <c r="D25" s="348"/>
      <c r="E25" s="348"/>
      <c r="F25" s="348"/>
      <c r="G25" s="348"/>
      <c r="H25" s="348"/>
      <c r="I25" s="348"/>
      <c r="J25" s="348"/>
      <c r="K25" s="348"/>
      <c r="L25" s="348"/>
      <c r="M25" s="348"/>
    </row>
    <row r="26" spans="1:13" x14ac:dyDescent="0.25">
      <c r="A26" s="348"/>
      <c r="B26" s="348"/>
      <c r="C26" s="348"/>
      <c r="D26" s="348"/>
      <c r="E26" s="348"/>
      <c r="F26" s="348"/>
      <c r="G26" s="348"/>
      <c r="H26" s="348"/>
      <c r="I26" s="348"/>
      <c r="J26" s="348"/>
      <c r="K26" s="348"/>
      <c r="L26" s="348"/>
      <c r="M26" s="348"/>
    </row>
    <row r="27" spans="1:13" x14ac:dyDescent="0.25">
      <c r="A27" s="348"/>
      <c r="B27" s="348"/>
      <c r="C27" s="348"/>
      <c r="D27" s="348"/>
      <c r="E27" s="348"/>
      <c r="F27" s="348"/>
      <c r="G27" s="348"/>
      <c r="H27" s="348"/>
      <c r="I27" s="348"/>
      <c r="J27" s="348"/>
      <c r="K27" s="348"/>
      <c r="L27" s="348"/>
      <c r="M27" s="348"/>
    </row>
  </sheetData>
  <mergeCells count="23">
    <mergeCell ref="A26:D26"/>
    <mergeCell ref="E26:J26"/>
    <mergeCell ref="K26:M26"/>
    <mergeCell ref="A27:D27"/>
    <mergeCell ref="E27:J27"/>
    <mergeCell ref="K27:M27"/>
    <mergeCell ref="A22:D22"/>
    <mergeCell ref="E22:J22"/>
    <mergeCell ref="K22:M22"/>
    <mergeCell ref="A25:D25"/>
    <mergeCell ref="E25:J25"/>
    <mergeCell ref="K25:M25"/>
    <mergeCell ref="M7:M8"/>
    <mergeCell ref="A1:M1"/>
    <mergeCell ref="A2:M2"/>
    <mergeCell ref="A3:M3"/>
    <mergeCell ref="A4:M4"/>
    <mergeCell ref="A5:M5"/>
    <mergeCell ref="A7:A8"/>
    <mergeCell ref="B7:D7"/>
    <mergeCell ref="E7:G7"/>
    <mergeCell ref="L7:L8"/>
    <mergeCell ref="H7:K7"/>
  </mergeCells>
  <pageMargins left="0.41666666666666669" right="0.41666666666666669" top="0.48958333333333331" bottom="0.61458333333333337" header="0.3" footer="0.3"/>
  <pageSetup paperSize="121" scale="75" fitToHeight="0" orientation="landscape" r:id="rId1"/>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0372B4-52E0-4F1D-AF9F-4631A0DE987C}">
  <dimension ref="A1:K173"/>
  <sheetViews>
    <sheetView showRuler="0" view="pageLayout" topLeftCell="A130" zoomScale="154" zoomScaleNormal="100" zoomScalePageLayoutView="154" workbookViewId="0">
      <selection activeCell="J177" sqref="J177"/>
    </sheetView>
  </sheetViews>
  <sheetFormatPr baseColWidth="10" defaultRowHeight="15" x14ac:dyDescent="0.25"/>
  <cols>
    <col min="1" max="2" width="4.28515625" customWidth="1"/>
    <col min="3" max="5" width="4.7109375" customWidth="1"/>
    <col min="6" max="6" width="4.42578125" customWidth="1"/>
    <col min="7" max="7" width="3.5703125" customWidth="1"/>
    <col min="8" max="8" width="2.85546875" customWidth="1"/>
    <col min="9" max="9" width="4.28515625" customWidth="1"/>
    <col min="10" max="10" width="71.855468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TESORERIA'!A2</f>
        <v>PRESUPUESTO DE EGRESOS PARA EL EJERCICIO FISCAL 2025</v>
      </c>
      <c r="B2" s="347"/>
      <c r="C2" s="347"/>
      <c r="D2" s="347"/>
      <c r="E2" s="347"/>
      <c r="F2" s="347"/>
      <c r="G2" s="347"/>
      <c r="H2" s="347"/>
      <c r="I2" s="347"/>
      <c r="J2" s="347"/>
      <c r="K2" s="347"/>
    </row>
    <row r="3" spans="1:11" x14ac:dyDescent="0.25">
      <c r="A3" s="347" t="str">
        <f>+'PPTO TESORERIA'!A3</f>
        <v>PRESUPUESTO DE EGRESOS CLASIFICADO POR OBJETO DEL GASTO</v>
      </c>
      <c r="B3" s="347"/>
      <c r="C3" s="347"/>
      <c r="D3" s="347"/>
      <c r="E3" s="347"/>
      <c r="F3" s="347"/>
      <c r="G3" s="347"/>
      <c r="H3" s="347"/>
      <c r="I3" s="347"/>
      <c r="J3" s="347"/>
      <c r="K3" s="347"/>
    </row>
    <row r="5" spans="1:11" x14ac:dyDescent="0.25">
      <c r="A5" s="449" t="str">
        <f>+'PLANT. EDUCACION'!A5:M5</f>
        <v xml:space="preserve">UNIDAD ADMINISTRATIVA: DIRECCION DE EDUCACION </v>
      </c>
      <c r="B5" s="449"/>
      <c r="C5" s="449"/>
      <c r="D5" s="449"/>
      <c r="E5" s="449"/>
      <c r="F5" s="449"/>
      <c r="G5" s="449"/>
      <c r="H5" s="449"/>
      <c r="I5" s="449"/>
      <c r="J5" s="449"/>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+K8+K33+K86+K118+K124+K140</f>
        <v>675693.67999999993</v>
      </c>
    </row>
    <row r="8" spans="1:11" x14ac:dyDescent="0.25">
      <c r="A8" s="15">
        <v>1</v>
      </c>
      <c r="B8" s="15"/>
      <c r="C8" s="15"/>
      <c r="D8" s="15"/>
      <c r="E8" s="15"/>
      <c r="F8" s="15"/>
      <c r="G8" s="15"/>
      <c r="H8" s="15"/>
      <c r="I8" s="15"/>
      <c r="J8" s="6" t="s">
        <v>91</v>
      </c>
      <c r="K8" s="4">
        <f>+K9+K14+K19+K28</f>
        <v>297693.68</v>
      </c>
    </row>
    <row r="9" spans="1:11" x14ac:dyDescent="0.25">
      <c r="A9" s="1">
        <v>1</v>
      </c>
      <c r="B9" s="1">
        <v>1</v>
      </c>
      <c r="C9" s="1"/>
      <c r="D9" s="1"/>
      <c r="E9" s="1"/>
      <c r="F9" s="1"/>
      <c r="G9" s="1"/>
      <c r="H9" s="1"/>
      <c r="I9" s="1"/>
      <c r="J9" s="7" t="s">
        <v>92</v>
      </c>
      <c r="K9" s="5">
        <f>+K10</f>
        <v>228640.32</v>
      </c>
    </row>
    <row r="10" spans="1:11" x14ac:dyDescent="0.25">
      <c r="A10" s="1">
        <v>1</v>
      </c>
      <c r="B10" s="1">
        <v>1</v>
      </c>
      <c r="C10" s="1">
        <v>113</v>
      </c>
      <c r="D10" s="1"/>
      <c r="E10" s="1"/>
      <c r="F10" s="1"/>
      <c r="G10" s="1"/>
      <c r="H10" s="1"/>
      <c r="I10" s="1"/>
      <c r="J10" s="7" t="s">
        <v>93</v>
      </c>
      <c r="K10" s="5">
        <f>+K11</f>
        <v>228640.32</v>
      </c>
    </row>
    <row r="11" spans="1:11" x14ac:dyDescent="0.25">
      <c r="A11" s="1">
        <v>1</v>
      </c>
      <c r="B11" s="1">
        <v>1</v>
      </c>
      <c r="C11" s="1">
        <v>113</v>
      </c>
      <c r="D11" s="1">
        <v>1</v>
      </c>
      <c r="E11" s="1"/>
      <c r="F11" s="1"/>
      <c r="G11" s="1"/>
      <c r="H11" s="1"/>
      <c r="I11" s="1"/>
      <c r="J11" s="7" t="s">
        <v>94</v>
      </c>
      <c r="K11" s="5">
        <f>+K12</f>
        <v>228640.32</v>
      </c>
    </row>
    <row r="12" spans="1:11" x14ac:dyDescent="0.25">
      <c r="A12" s="1">
        <v>1</v>
      </c>
      <c r="B12" s="1">
        <v>1</v>
      </c>
      <c r="C12" s="1">
        <v>113</v>
      </c>
      <c r="D12" s="1">
        <v>1</v>
      </c>
      <c r="E12" s="1">
        <v>1</v>
      </c>
      <c r="F12" s="1"/>
      <c r="G12" s="1"/>
      <c r="H12" s="1"/>
      <c r="I12" s="1"/>
      <c r="J12" s="7" t="s">
        <v>95</v>
      </c>
      <c r="K12" s="5">
        <f>SUM(K13:K13)</f>
        <v>228640.32</v>
      </c>
    </row>
    <row r="13" spans="1:11" x14ac:dyDescent="0.25">
      <c r="A13" s="1">
        <v>1</v>
      </c>
      <c r="B13" s="1">
        <v>1</v>
      </c>
      <c r="C13" s="1">
        <v>113</v>
      </c>
      <c r="D13" s="1">
        <v>1</v>
      </c>
      <c r="E13" s="1">
        <v>1</v>
      </c>
      <c r="F13" s="1">
        <v>15</v>
      </c>
      <c r="G13" s="3" t="s">
        <v>1003</v>
      </c>
      <c r="H13" s="25">
        <v>33</v>
      </c>
      <c r="I13" s="3" t="s">
        <v>1028</v>
      </c>
      <c r="J13" s="231" t="s">
        <v>1029</v>
      </c>
      <c r="K13" s="5">
        <f>+'PLANT. EDUCACION'!$K$18</f>
        <v>228640.32</v>
      </c>
    </row>
    <row r="14" spans="1:11" x14ac:dyDescent="0.25">
      <c r="A14" s="1">
        <v>1</v>
      </c>
      <c r="B14" s="1">
        <v>3</v>
      </c>
      <c r="C14" s="1"/>
      <c r="D14" s="1"/>
      <c r="E14" s="1"/>
      <c r="F14" s="1"/>
      <c r="G14" s="1"/>
      <c r="H14" s="1"/>
      <c r="I14" s="1"/>
      <c r="J14" s="7" t="s">
        <v>96</v>
      </c>
      <c r="K14" s="5">
        <f>+K15</f>
        <v>19053.36</v>
      </c>
    </row>
    <row r="15" spans="1:11" x14ac:dyDescent="0.25">
      <c r="A15" s="1">
        <v>1</v>
      </c>
      <c r="B15" s="1">
        <v>3</v>
      </c>
      <c r="C15" s="1">
        <v>132</v>
      </c>
      <c r="D15" s="1"/>
      <c r="E15" s="1"/>
      <c r="F15" s="1"/>
      <c r="G15" s="1"/>
      <c r="H15" s="1"/>
      <c r="I15" s="1"/>
      <c r="J15" s="7" t="s">
        <v>97</v>
      </c>
      <c r="K15" s="5">
        <f>+K16</f>
        <v>19053.36</v>
      </c>
    </row>
    <row r="16" spans="1:11" x14ac:dyDescent="0.25">
      <c r="A16" s="1">
        <v>1</v>
      </c>
      <c r="B16" s="1">
        <v>3</v>
      </c>
      <c r="C16" s="1">
        <v>132</v>
      </c>
      <c r="D16" s="1">
        <v>1</v>
      </c>
      <c r="E16" s="1"/>
      <c r="F16" s="1"/>
      <c r="G16" s="1"/>
      <c r="H16" s="1"/>
      <c r="I16" s="1"/>
      <c r="J16" s="7" t="s">
        <v>94</v>
      </c>
      <c r="K16" s="5">
        <f>+K17</f>
        <v>19053.36</v>
      </c>
    </row>
    <row r="17" spans="1:11" x14ac:dyDescent="0.25">
      <c r="A17" s="1">
        <v>1</v>
      </c>
      <c r="B17" s="1">
        <v>3</v>
      </c>
      <c r="C17" s="1">
        <v>132</v>
      </c>
      <c r="D17" s="1">
        <v>1</v>
      </c>
      <c r="E17" s="1">
        <v>1</v>
      </c>
      <c r="F17" s="1"/>
      <c r="G17" s="1"/>
      <c r="H17" s="1"/>
      <c r="I17" s="1"/>
      <c r="J17" s="7" t="s">
        <v>5</v>
      </c>
      <c r="K17" s="5">
        <f>SUM(K18:K18)</f>
        <v>19053.36</v>
      </c>
    </row>
    <row r="18" spans="1:11" ht="28.5" customHeight="1" x14ac:dyDescent="0.25">
      <c r="A18" s="1">
        <v>1</v>
      </c>
      <c r="B18" s="1">
        <v>3</v>
      </c>
      <c r="C18" s="1">
        <v>132</v>
      </c>
      <c r="D18" s="1">
        <v>1</v>
      </c>
      <c r="E18" s="1">
        <v>1</v>
      </c>
      <c r="F18" s="1">
        <v>15</v>
      </c>
      <c r="G18" s="3" t="str">
        <f>+G13</f>
        <v>JRE</v>
      </c>
      <c r="H18" s="3">
        <f>+H13</f>
        <v>33</v>
      </c>
      <c r="I18" s="3" t="str">
        <f>+I13</f>
        <v>EDC</v>
      </c>
      <c r="J18" s="7" t="str">
        <f>+J13</f>
        <v>CULTURA PARA LA PAZ, LA INCLUSIÓN, EL DESARROLLO HUMANO Y EL BIENESTAR MUNICIPAL</v>
      </c>
      <c r="K18" s="5">
        <f>+'PLANT. EDUCACION'!$M$18</f>
        <v>19053.36</v>
      </c>
    </row>
    <row r="19" spans="1:11" x14ac:dyDescent="0.25">
      <c r="A19" s="1">
        <v>1</v>
      </c>
      <c r="B19" s="1">
        <v>5</v>
      </c>
      <c r="C19" s="1"/>
      <c r="D19" s="1"/>
      <c r="E19" s="1"/>
      <c r="F19" s="1"/>
      <c r="G19" s="1"/>
      <c r="H19" s="1"/>
      <c r="I19" s="1"/>
      <c r="J19" s="7" t="s">
        <v>98</v>
      </c>
      <c r="K19" s="64">
        <f>+K20</f>
        <v>25000</v>
      </c>
    </row>
    <row r="20" spans="1:11" x14ac:dyDescent="0.25">
      <c r="A20" s="1">
        <v>1</v>
      </c>
      <c r="B20" s="1">
        <v>5</v>
      </c>
      <c r="C20" s="1">
        <v>152</v>
      </c>
      <c r="D20" s="1"/>
      <c r="E20" s="1"/>
      <c r="F20" s="1"/>
      <c r="G20" s="1"/>
      <c r="H20" s="1"/>
      <c r="I20" s="1"/>
      <c r="J20" s="7" t="s">
        <v>99</v>
      </c>
      <c r="K20" s="64">
        <f>+K21</f>
        <v>25000</v>
      </c>
    </row>
    <row r="21" spans="1:11" x14ac:dyDescent="0.25">
      <c r="A21" s="1">
        <v>1</v>
      </c>
      <c r="B21" s="1">
        <v>5</v>
      </c>
      <c r="C21" s="1">
        <v>152</v>
      </c>
      <c r="D21" s="1">
        <v>1</v>
      </c>
      <c r="E21" s="1"/>
      <c r="F21" s="1"/>
      <c r="G21" s="1"/>
      <c r="H21" s="1"/>
      <c r="I21" s="1"/>
      <c r="J21" s="7" t="s">
        <v>94</v>
      </c>
      <c r="K21" s="64">
        <f>+K22</f>
        <v>25000</v>
      </c>
    </row>
    <row r="22" spans="1:11" x14ac:dyDescent="0.25">
      <c r="A22" s="1">
        <v>1</v>
      </c>
      <c r="B22" s="1">
        <v>5</v>
      </c>
      <c r="C22" s="1">
        <v>152</v>
      </c>
      <c r="D22" s="1">
        <v>1</v>
      </c>
      <c r="E22" s="1">
        <v>1</v>
      </c>
      <c r="F22" s="1"/>
      <c r="G22" s="1"/>
      <c r="H22" s="1"/>
      <c r="I22" s="1"/>
      <c r="J22" s="7" t="s">
        <v>100</v>
      </c>
      <c r="K22" s="64">
        <f>+K23</f>
        <v>25000</v>
      </c>
    </row>
    <row r="23" spans="1:11" ht="16.5" customHeight="1" x14ac:dyDescent="0.25">
      <c r="A23" s="1">
        <v>1</v>
      </c>
      <c r="B23" s="1">
        <v>5</v>
      </c>
      <c r="C23" s="1">
        <v>152</v>
      </c>
      <c r="D23" s="1">
        <v>1</v>
      </c>
      <c r="E23" s="1">
        <v>1</v>
      </c>
      <c r="F23" s="1">
        <f>+F18</f>
        <v>15</v>
      </c>
      <c r="G23" s="3" t="str">
        <f>+G18</f>
        <v>JRE</v>
      </c>
      <c r="H23" s="3">
        <f>+H18</f>
        <v>33</v>
      </c>
      <c r="I23" s="3" t="str">
        <f>+I18</f>
        <v>EDC</v>
      </c>
      <c r="J23" s="278" t="str">
        <f>+J18</f>
        <v>CULTURA PARA LA PAZ, LA INCLUSIÓN, EL DESARROLLO HUMANO Y EL BIENESTAR MUNICIPAL</v>
      </c>
      <c r="K23" s="64">
        <v>25000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ht="16.5" customHeight="1" x14ac:dyDescent="0.25">
      <c r="A27" s="1">
        <v>1</v>
      </c>
      <c r="B27" s="1">
        <v>5</v>
      </c>
      <c r="C27" s="1">
        <v>159</v>
      </c>
      <c r="D27" s="1">
        <v>1</v>
      </c>
      <c r="E27" s="1">
        <v>1</v>
      </c>
      <c r="F27" s="1">
        <v>15</v>
      </c>
      <c r="G27" s="3" t="str">
        <f>+G23</f>
        <v>JRE</v>
      </c>
      <c r="H27" s="3">
        <f>+H23</f>
        <v>33</v>
      </c>
      <c r="I27" s="3" t="str">
        <f>+I23</f>
        <v>EDC</v>
      </c>
      <c r="J27" s="278" t="str">
        <f>+J23</f>
        <v>CULTURA PARA LA PAZ, LA INCLUSIÓN, EL DESARROLLO HUMANO Y EL BIENESTAR MUNICIPAL</v>
      </c>
      <c r="K27" s="64">
        <v>0</v>
      </c>
    </row>
    <row r="28" spans="1:11" x14ac:dyDescent="0.25">
      <c r="A28" s="1">
        <v>1</v>
      </c>
      <c r="B28" s="1">
        <v>6</v>
      </c>
      <c r="C28" s="1"/>
      <c r="D28" s="1"/>
      <c r="E28" s="1"/>
      <c r="F28" s="1"/>
      <c r="G28" s="1"/>
      <c r="H28" s="1"/>
      <c r="I28" s="1"/>
      <c r="J28" s="7" t="s">
        <v>101</v>
      </c>
      <c r="K28" s="64">
        <f>+K29</f>
        <v>25000</v>
      </c>
    </row>
    <row r="29" spans="1:11" x14ac:dyDescent="0.25">
      <c r="A29" s="1">
        <v>1</v>
      </c>
      <c r="B29" s="1">
        <v>6</v>
      </c>
      <c r="C29" s="1">
        <v>161</v>
      </c>
      <c r="D29" s="1"/>
      <c r="E29" s="1"/>
      <c r="F29" s="1"/>
      <c r="G29" s="1"/>
      <c r="H29" s="1"/>
      <c r="I29" s="1"/>
      <c r="J29" s="7" t="s">
        <v>102</v>
      </c>
      <c r="K29" s="64">
        <f>+K30</f>
        <v>25000</v>
      </c>
    </row>
    <row r="30" spans="1:11" x14ac:dyDescent="0.25">
      <c r="A30" s="1">
        <v>1</v>
      </c>
      <c r="B30" s="1">
        <v>6</v>
      </c>
      <c r="C30" s="1">
        <v>161</v>
      </c>
      <c r="D30" s="1">
        <v>1</v>
      </c>
      <c r="E30" s="1"/>
      <c r="F30" s="1"/>
      <c r="G30" s="1"/>
      <c r="H30" s="1"/>
      <c r="I30" s="1"/>
      <c r="J30" s="7" t="s">
        <v>94</v>
      </c>
      <c r="K30" s="64">
        <f>+K31</f>
        <v>25000</v>
      </c>
    </row>
    <row r="31" spans="1:11" x14ac:dyDescent="0.25">
      <c r="A31" s="1">
        <v>1</v>
      </c>
      <c r="B31" s="1">
        <v>6</v>
      </c>
      <c r="C31" s="1">
        <v>161</v>
      </c>
      <c r="D31" s="1">
        <v>1</v>
      </c>
      <c r="E31" s="1">
        <v>1</v>
      </c>
      <c r="F31" s="1"/>
      <c r="G31" s="1"/>
      <c r="H31" s="1"/>
      <c r="I31" s="1"/>
      <c r="J31" s="7" t="s">
        <v>102</v>
      </c>
      <c r="K31" s="64">
        <f>+K32</f>
        <v>25000</v>
      </c>
    </row>
    <row r="32" spans="1:11" ht="14.25" customHeight="1" x14ac:dyDescent="0.25">
      <c r="A32" s="1">
        <v>1</v>
      </c>
      <c r="B32" s="1">
        <v>6</v>
      </c>
      <c r="C32" s="1">
        <v>161</v>
      </c>
      <c r="D32" s="1">
        <v>1</v>
      </c>
      <c r="E32" s="1">
        <v>1</v>
      </c>
      <c r="F32" s="1">
        <v>15</v>
      </c>
      <c r="G32" s="3" t="str">
        <f>+G27</f>
        <v>JRE</v>
      </c>
      <c r="H32" s="3">
        <f>+H27</f>
        <v>33</v>
      </c>
      <c r="I32" s="3" t="str">
        <f>+I27</f>
        <v>EDC</v>
      </c>
      <c r="J32" s="278" t="str">
        <f>+J27</f>
        <v>CULTURA PARA LA PAZ, LA INCLUSIÓN, EL DESARROLLO HUMANO Y EL BIENESTAR MUNICIPAL</v>
      </c>
      <c r="K32" s="64">
        <v>25000</v>
      </c>
    </row>
    <row r="33" spans="1:11" x14ac:dyDescent="0.25">
      <c r="A33" s="1">
        <v>2</v>
      </c>
      <c r="B33" s="1"/>
      <c r="C33" s="1"/>
      <c r="D33" s="1"/>
      <c r="E33" s="1"/>
      <c r="F33" s="1"/>
      <c r="G33" s="1"/>
      <c r="H33" s="1"/>
      <c r="I33" s="1"/>
      <c r="J33" s="7" t="s">
        <v>103</v>
      </c>
      <c r="K33" s="5">
        <f>+K34+K55+K60+K71</f>
        <v>378000</v>
      </c>
    </row>
    <row r="34" spans="1:11" x14ac:dyDescent="0.25">
      <c r="A34" s="1">
        <v>2</v>
      </c>
      <c r="B34" s="1">
        <v>1</v>
      </c>
      <c r="C34" s="1"/>
      <c r="D34" s="1"/>
      <c r="E34" s="1"/>
      <c r="F34" s="1"/>
      <c r="G34" s="1"/>
      <c r="H34" s="1"/>
      <c r="I34" s="1"/>
      <c r="J34" s="7" t="s">
        <v>104</v>
      </c>
      <c r="K34" s="5">
        <f>+K35+K45</f>
        <v>378000</v>
      </c>
    </row>
    <row r="35" spans="1:11" x14ac:dyDescent="0.25">
      <c r="A35" s="1">
        <v>2</v>
      </c>
      <c r="B35" s="1">
        <v>1</v>
      </c>
      <c r="C35" s="1">
        <v>211</v>
      </c>
      <c r="D35" s="1"/>
      <c r="E35" s="1"/>
      <c r="F35" s="1"/>
      <c r="G35" s="1"/>
      <c r="H35" s="1"/>
      <c r="I35" s="1"/>
      <c r="J35" s="7" t="s">
        <v>105</v>
      </c>
      <c r="K35" s="5">
        <f>+K36+K39+K42</f>
        <v>253000</v>
      </c>
    </row>
    <row r="36" spans="1:11" x14ac:dyDescent="0.25">
      <c r="A36" s="1">
        <v>2</v>
      </c>
      <c r="B36" s="1">
        <v>1</v>
      </c>
      <c r="C36" s="1">
        <v>211</v>
      </c>
      <c r="D36" s="1">
        <v>1</v>
      </c>
      <c r="E36" s="1"/>
      <c r="F36" s="1"/>
      <c r="G36" s="1"/>
      <c r="H36" s="1"/>
      <c r="I36" s="1"/>
      <c r="J36" s="7" t="s">
        <v>94</v>
      </c>
      <c r="K36" s="64">
        <f>+K37</f>
        <v>135000</v>
      </c>
    </row>
    <row r="37" spans="1:11" x14ac:dyDescent="0.25">
      <c r="A37" s="1">
        <v>2</v>
      </c>
      <c r="B37" s="1">
        <v>1</v>
      </c>
      <c r="C37" s="1">
        <v>211</v>
      </c>
      <c r="D37" s="1">
        <v>1</v>
      </c>
      <c r="E37" s="1">
        <v>1</v>
      </c>
      <c r="F37" s="1"/>
      <c r="G37" s="1"/>
      <c r="H37" s="1"/>
      <c r="I37" s="1"/>
      <c r="J37" s="7" t="s">
        <v>106</v>
      </c>
      <c r="K37" s="64">
        <f>+K38</f>
        <v>135000</v>
      </c>
    </row>
    <row r="38" spans="1:11" ht="17.25" customHeight="1" x14ac:dyDescent="0.25">
      <c r="A38" s="1">
        <v>2</v>
      </c>
      <c r="B38" s="1">
        <v>1</v>
      </c>
      <c r="C38" s="1">
        <v>211</v>
      </c>
      <c r="D38" s="1">
        <v>1</v>
      </c>
      <c r="E38" s="1">
        <v>1</v>
      </c>
      <c r="F38" s="1">
        <v>15</v>
      </c>
      <c r="G38" s="3" t="str">
        <f>+G32</f>
        <v>JRE</v>
      </c>
      <c r="H38" s="3">
        <f>+H32</f>
        <v>33</v>
      </c>
      <c r="I38" s="3" t="str">
        <f>+I32</f>
        <v>EDC</v>
      </c>
      <c r="J38" s="278" t="str">
        <f>+J32</f>
        <v>CULTURA PARA LA PAZ, LA INCLUSIÓN, EL DESARROLLO HUMANO Y EL BIENESTAR MUNICIPAL</v>
      </c>
      <c r="K38" s="64">
        <v>135000</v>
      </c>
    </row>
    <row r="39" spans="1:11" x14ac:dyDescent="0.25">
      <c r="A39" s="1">
        <v>2</v>
      </c>
      <c r="B39" s="1">
        <v>1</v>
      </c>
      <c r="C39" s="1">
        <v>211</v>
      </c>
      <c r="D39" s="1">
        <f>+'PPTO DIF'!D92</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SUM(K41:K41)</f>
        <v>0</v>
      </c>
    </row>
    <row r="41" spans="1:11" ht="17.25" customHeight="1" x14ac:dyDescent="0.25">
      <c r="A41" s="1">
        <v>2</v>
      </c>
      <c r="B41" s="1">
        <v>1</v>
      </c>
      <c r="C41" s="1">
        <v>211</v>
      </c>
      <c r="D41" s="1">
        <f>+D39</f>
        <v>7</v>
      </c>
      <c r="E41" s="1">
        <v>1</v>
      </c>
      <c r="F41" s="1">
        <v>11</v>
      </c>
      <c r="G41" s="3" t="str">
        <f>+G38</f>
        <v>JRE</v>
      </c>
      <c r="H41" s="3">
        <f>+H38</f>
        <v>33</v>
      </c>
      <c r="I41" s="3" t="str">
        <f>+I38</f>
        <v>EDC</v>
      </c>
      <c r="J41" s="278" t="str">
        <f>+J38</f>
        <v>CULTURA PARA LA PAZ, LA INCLUSIÓN, EL DESARROLLO HUMANO Y EL BIENESTAR MUNICIPAL</v>
      </c>
      <c r="K41" s="5">
        <v>0</v>
      </c>
    </row>
    <row r="42" spans="1:11" x14ac:dyDescent="0.25">
      <c r="A42" s="1">
        <v>2</v>
      </c>
      <c r="B42" s="1">
        <v>1</v>
      </c>
      <c r="C42" s="1">
        <v>211</v>
      </c>
      <c r="D42" s="1">
        <f>+'PPTO DIF'!D83</f>
        <v>8</v>
      </c>
      <c r="E42" s="1"/>
      <c r="F42" s="1"/>
      <c r="G42" s="1"/>
      <c r="H42" s="1"/>
      <c r="I42" s="1"/>
      <c r="J42" s="7" t="s">
        <v>108</v>
      </c>
      <c r="K42" s="5">
        <f>+K43</f>
        <v>118000</v>
      </c>
    </row>
    <row r="43" spans="1:11" x14ac:dyDescent="0.25">
      <c r="A43" s="1">
        <v>2</v>
      </c>
      <c r="B43" s="1">
        <v>1</v>
      </c>
      <c r="C43" s="1">
        <v>211</v>
      </c>
      <c r="D43" s="1">
        <f>+D42</f>
        <v>8</v>
      </c>
      <c r="E43" s="1">
        <v>1</v>
      </c>
      <c r="F43" s="1"/>
      <c r="G43" s="1"/>
      <c r="H43" s="1"/>
      <c r="I43" s="1"/>
      <c r="J43" s="7" t="s">
        <v>106</v>
      </c>
      <c r="K43" s="5">
        <f>SUM(K44:K44)</f>
        <v>118000</v>
      </c>
    </row>
    <row r="44" spans="1:11" ht="18.75" customHeight="1" x14ac:dyDescent="0.25">
      <c r="A44" s="1">
        <v>2</v>
      </c>
      <c r="B44" s="1">
        <v>1</v>
      </c>
      <c r="C44" s="1">
        <v>211</v>
      </c>
      <c r="D44" s="1">
        <f>+D42</f>
        <v>8</v>
      </c>
      <c r="E44" s="1">
        <v>1</v>
      </c>
      <c r="F44" s="1">
        <v>15</v>
      </c>
      <c r="G44" s="3" t="str">
        <f>+G41</f>
        <v>JRE</v>
      </c>
      <c r="H44" s="3">
        <f>+H41</f>
        <v>33</v>
      </c>
      <c r="I44" s="3" t="str">
        <f>+I41</f>
        <v>EDC</v>
      </c>
      <c r="J44" s="278" t="str">
        <f>+J41</f>
        <v>CULTURA PARA LA PAZ, LA INCLUSIÓN, EL DESARROLLO HUMANO Y EL BIENESTAR MUNICIPAL</v>
      </c>
      <c r="K44" s="5">
        <v>118000</v>
      </c>
    </row>
    <row r="45" spans="1:11" ht="26.25" x14ac:dyDescent="0.25">
      <c r="A45" s="1">
        <v>2</v>
      </c>
      <c r="B45" s="1">
        <v>1</v>
      </c>
      <c r="C45" s="1">
        <v>214</v>
      </c>
      <c r="D45" s="1"/>
      <c r="E45" s="1"/>
      <c r="F45" s="1"/>
      <c r="G45" s="1"/>
      <c r="H45" s="1"/>
      <c r="I45" s="1"/>
      <c r="J45" s="7" t="s">
        <v>109</v>
      </c>
      <c r="K45" s="5">
        <f>+K46+K49+K52</f>
        <v>125000</v>
      </c>
    </row>
    <row r="46" spans="1:11" x14ac:dyDescent="0.25">
      <c r="A46" s="1">
        <v>2</v>
      </c>
      <c r="B46" s="1">
        <v>1</v>
      </c>
      <c r="C46" s="1">
        <v>214</v>
      </c>
      <c r="D46" s="1">
        <v>1</v>
      </c>
      <c r="E46" s="1"/>
      <c r="F46" s="1"/>
      <c r="G46" s="1"/>
      <c r="H46" s="1"/>
      <c r="I46" s="1"/>
      <c r="J46" s="7" t="s">
        <v>94</v>
      </c>
      <c r="K46" s="64">
        <f>+K47</f>
        <v>125000</v>
      </c>
    </row>
    <row r="47" spans="1:11" x14ac:dyDescent="0.25">
      <c r="A47" s="1">
        <v>2</v>
      </c>
      <c r="B47" s="1">
        <v>1</v>
      </c>
      <c r="C47" s="1">
        <v>214</v>
      </c>
      <c r="D47" s="1">
        <v>1</v>
      </c>
      <c r="E47" s="1">
        <v>1</v>
      </c>
      <c r="F47" s="1"/>
      <c r="G47" s="1"/>
      <c r="H47" s="1"/>
      <c r="I47" s="1"/>
      <c r="J47" s="7" t="s">
        <v>110</v>
      </c>
      <c r="K47" s="64">
        <f>+K48</f>
        <v>125000</v>
      </c>
    </row>
    <row r="48" spans="1:11" ht="16.5" customHeight="1" x14ac:dyDescent="0.25">
      <c r="A48" s="1">
        <v>2</v>
      </c>
      <c r="B48" s="1">
        <v>1</v>
      </c>
      <c r="C48" s="1">
        <v>214</v>
      </c>
      <c r="D48" s="1">
        <v>1</v>
      </c>
      <c r="E48" s="1">
        <v>1</v>
      </c>
      <c r="F48" s="1">
        <v>15</v>
      </c>
      <c r="G48" s="3" t="str">
        <f>+G44</f>
        <v>JRE</v>
      </c>
      <c r="H48" s="3">
        <f>+H44</f>
        <v>33</v>
      </c>
      <c r="I48" s="3" t="str">
        <f>+I44</f>
        <v>EDC</v>
      </c>
      <c r="J48" s="278" t="str">
        <f>+J44</f>
        <v>CULTURA PARA LA PAZ, LA INCLUSIÓN, EL DESARROLLO HUMANO Y EL BIENESTAR MUNICIPAL</v>
      </c>
      <c r="K48" s="64">
        <v>125000</v>
      </c>
    </row>
    <row r="49" spans="1:11" x14ac:dyDescent="0.25">
      <c r="A49" s="1">
        <v>2</v>
      </c>
      <c r="B49" s="1">
        <v>1</v>
      </c>
      <c r="C49" s="1">
        <v>214</v>
      </c>
      <c r="D49" s="1">
        <f>+D39</f>
        <v>7</v>
      </c>
      <c r="E49" s="1"/>
      <c r="F49" s="1"/>
      <c r="G49" s="1"/>
      <c r="H49" s="1"/>
      <c r="I49" s="1"/>
      <c r="J49" s="7" t="s">
        <v>107</v>
      </c>
      <c r="K49" s="5">
        <f>+K50</f>
        <v>0</v>
      </c>
    </row>
    <row r="50" spans="1:11" x14ac:dyDescent="0.25">
      <c r="A50" s="1">
        <v>2</v>
      </c>
      <c r="B50" s="1">
        <v>1</v>
      </c>
      <c r="C50" s="1">
        <v>214</v>
      </c>
      <c r="D50" s="1">
        <f>+D49</f>
        <v>7</v>
      </c>
      <c r="E50" s="1">
        <v>1</v>
      </c>
      <c r="F50" s="1"/>
      <c r="G50" s="1"/>
      <c r="H50" s="1"/>
      <c r="I50" s="1"/>
      <c r="J50" s="7" t="s">
        <v>110</v>
      </c>
      <c r="K50" s="5">
        <f>SUM(K51:K51)</f>
        <v>0</v>
      </c>
    </row>
    <row r="51" spans="1:11" ht="21.75" customHeight="1" x14ac:dyDescent="0.25">
      <c r="A51" s="1">
        <v>2</v>
      </c>
      <c r="B51" s="1">
        <v>1</v>
      </c>
      <c r="C51" s="1">
        <v>214</v>
      </c>
      <c r="D51" s="1">
        <f>+D49</f>
        <v>7</v>
      </c>
      <c r="E51" s="1">
        <v>1</v>
      </c>
      <c r="F51" s="1">
        <v>11</v>
      </c>
      <c r="G51" s="3" t="str">
        <f>+G48</f>
        <v>JRE</v>
      </c>
      <c r="H51" s="3">
        <f>+H48</f>
        <v>33</v>
      </c>
      <c r="I51" s="3" t="str">
        <f>+I48</f>
        <v>EDC</v>
      </c>
      <c r="J51" s="278" t="str">
        <f>+J48</f>
        <v>CULTURA PARA LA PAZ, LA INCLUSIÓN, EL DESARROLLO HUMANO Y EL BIENESTAR MUNICIPAL</v>
      </c>
      <c r="K51" s="5">
        <v>0</v>
      </c>
    </row>
    <row r="52" spans="1:11" x14ac:dyDescent="0.25">
      <c r="A52" s="1">
        <v>2</v>
      </c>
      <c r="B52" s="1">
        <v>1</v>
      </c>
      <c r="C52" s="1">
        <v>214</v>
      </c>
      <c r="D52" s="1">
        <f>+D42</f>
        <v>8</v>
      </c>
      <c r="E52" s="1"/>
      <c r="F52" s="1"/>
      <c r="G52" s="1"/>
      <c r="H52" s="1"/>
      <c r="I52" s="1"/>
      <c r="J52" s="7" t="s">
        <v>108</v>
      </c>
      <c r="K52" s="5">
        <f>+K53</f>
        <v>0</v>
      </c>
    </row>
    <row r="53" spans="1:11" x14ac:dyDescent="0.25">
      <c r="A53" s="1">
        <v>2</v>
      </c>
      <c r="B53" s="1">
        <v>1</v>
      </c>
      <c r="C53" s="1">
        <v>214</v>
      </c>
      <c r="D53" s="1">
        <f>+D52</f>
        <v>8</v>
      </c>
      <c r="E53" s="1">
        <v>1</v>
      </c>
      <c r="F53" s="1"/>
      <c r="G53" s="1"/>
      <c r="H53" s="1"/>
      <c r="I53" s="1"/>
      <c r="J53" s="7" t="s">
        <v>110</v>
      </c>
      <c r="K53" s="5">
        <f>SUM(K54:K54)</f>
        <v>0</v>
      </c>
    </row>
    <row r="54" spans="1:11" ht="16.5" customHeight="1" x14ac:dyDescent="0.25">
      <c r="A54" s="1">
        <v>2</v>
      </c>
      <c r="B54" s="1">
        <v>1</v>
      </c>
      <c r="C54" s="1">
        <v>214</v>
      </c>
      <c r="D54" s="1">
        <f>+D52</f>
        <v>8</v>
      </c>
      <c r="E54" s="1">
        <v>1</v>
      </c>
      <c r="F54" s="1">
        <v>15</v>
      </c>
      <c r="G54" s="3" t="str">
        <f>+G51</f>
        <v>JRE</v>
      </c>
      <c r="H54" s="3">
        <f>+H51</f>
        <v>33</v>
      </c>
      <c r="I54" s="3" t="str">
        <f>+I51</f>
        <v>EDC</v>
      </c>
      <c r="J54" s="278" t="str">
        <f>+J51</f>
        <v>CULTURA PARA LA PAZ, LA INCLUSIÓN, EL DESARROLLO HUMANO Y EL BIENESTAR MUNICIPAL</v>
      </c>
      <c r="K54" s="5">
        <v>0</v>
      </c>
    </row>
    <row r="55" spans="1:11" x14ac:dyDescent="0.25">
      <c r="A55" s="1">
        <v>2</v>
      </c>
      <c r="B55" s="1">
        <v>2</v>
      </c>
      <c r="C55" s="1"/>
      <c r="D55" s="1"/>
      <c r="E55" s="1"/>
      <c r="F55" s="1"/>
      <c r="G55" s="1"/>
      <c r="H55" s="1"/>
      <c r="I55" s="1"/>
      <c r="J55" s="7" t="s">
        <v>111</v>
      </c>
      <c r="K55" s="64">
        <f>+K56</f>
        <v>0</v>
      </c>
    </row>
    <row r="56" spans="1:11" x14ac:dyDescent="0.25">
      <c r="A56" s="1">
        <v>2</v>
      </c>
      <c r="B56" s="1">
        <v>2</v>
      </c>
      <c r="C56" s="1">
        <v>221</v>
      </c>
      <c r="D56" s="1"/>
      <c r="E56" s="1"/>
      <c r="F56" s="1"/>
      <c r="G56" s="1"/>
      <c r="H56" s="1"/>
      <c r="I56" s="1"/>
      <c r="J56" s="7" t="s">
        <v>112</v>
      </c>
      <c r="K56" s="64">
        <f>+K57</f>
        <v>0</v>
      </c>
    </row>
    <row r="57" spans="1:11" x14ac:dyDescent="0.25">
      <c r="A57" s="1">
        <v>2</v>
      </c>
      <c r="B57" s="1">
        <v>2</v>
      </c>
      <c r="C57" s="1">
        <v>221</v>
      </c>
      <c r="D57" s="1">
        <v>1</v>
      </c>
      <c r="E57" s="1"/>
      <c r="F57" s="1"/>
      <c r="G57" s="1"/>
      <c r="H57" s="1"/>
      <c r="I57" s="1"/>
      <c r="J57" s="7" t="s">
        <v>94</v>
      </c>
      <c r="K57" s="64">
        <f>+K58</f>
        <v>0</v>
      </c>
    </row>
    <row r="58" spans="1:11" x14ac:dyDescent="0.25">
      <c r="A58" s="1">
        <v>2</v>
      </c>
      <c r="B58" s="1">
        <v>2</v>
      </c>
      <c r="C58" s="1">
        <v>221</v>
      </c>
      <c r="D58" s="1">
        <v>1</v>
      </c>
      <c r="E58" s="1">
        <v>1</v>
      </c>
      <c r="F58" s="1"/>
      <c r="G58" s="1"/>
      <c r="H58" s="1"/>
      <c r="I58" s="1"/>
      <c r="J58" s="7" t="s">
        <v>113</v>
      </c>
      <c r="K58" s="64">
        <f>+K59</f>
        <v>0</v>
      </c>
    </row>
    <row r="59" spans="1:11" ht="13.5" customHeight="1" x14ac:dyDescent="0.25">
      <c r="A59" s="1">
        <v>2</v>
      </c>
      <c r="B59" s="1">
        <v>2</v>
      </c>
      <c r="C59" s="1">
        <v>221</v>
      </c>
      <c r="D59" s="1">
        <v>1</v>
      </c>
      <c r="E59" s="1">
        <v>1</v>
      </c>
      <c r="F59" s="1">
        <v>15</v>
      </c>
      <c r="G59" s="3" t="str">
        <f>+G54</f>
        <v>JRE</v>
      </c>
      <c r="H59" s="3">
        <f>+H54</f>
        <v>33</v>
      </c>
      <c r="I59" s="3" t="str">
        <f>+I54</f>
        <v>EDC</v>
      </c>
      <c r="J59" s="278" t="str">
        <f>+J54</f>
        <v>CULTURA PARA LA PAZ, LA INCLUSIÓN, EL DESARROLLO HUMANO Y EL BIENESTAR MUNICIPAL</v>
      </c>
      <c r="K59" s="64">
        <v>0</v>
      </c>
    </row>
    <row r="60" spans="1:11" x14ac:dyDescent="0.25">
      <c r="A60" s="1">
        <v>2</v>
      </c>
      <c r="B60" s="1">
        <v>6</v>
      </c>
      <c r="C60" s="1"/>
      <c r="D60" s="1"/>
      <c r="E60" s="1"/>
      <c r="F60" s="1"/>
      <c r="G60" s="1"/>
      <c r="H60" s="1"/>
      <c r="I60" s="1"/>
      <c r="J60" s="7" t="s">
        <v>114</v>
      </c>
      <c r="K60" s="64">
        <f>+K61</f>
        <v>0</v>
      </c>
    </row>
    <row r="61" spans="1:11" x14ac:dyDescent="0.25">
      <c r="A61" s="1">
        <v>2</v>
      </c>
      <c r="B61" s="1">
        <v>6</v>
      </c>
      <c r="C61" s="1">
        <v>261</v>
      </c>
      <c r="D61" s="1"/>
      <c r="E61" s="1"/>
      <c r="F61" s="1"/>
      <c r="G61" s="1"/>
      <c r="H61" s="1"/>
      <c r="I61" s="1"/>
      <c r="J61" s="7" t="s">
        <v>114</v>
      </c>
      <c r="K61" s="64">
        <f>+K62+K65</f>
        <v>0</v>
      </c>
    </row>
    <row r="62" spans="1:11" x14ac:dyDescent="0.25">
      <c r="A62" s="1">
        <v>2</v>
      </c>
      <c r="B62" s="1">
        <v>6</v>
      </c>
      <c r="C62" s="1">
        <v>261</v>
      </c>
      <c r="D62" s="1">
        <v>1</v>
      </c>
      <c r="E62" s="1"/>
      <c r="F62" s="1"/>
      <c r="G62" s="1"/>
      <c r="H62" s="1"/>
      <c r="I62" s="1"/>
      <c r="J62" s="7" t="s">
        <v>94</v>
      </c>
      <c r="K62" s="64">
        <f>+K63</f>
        <v>0</v>
      </c>
    </row>
    <row r="63" spans="1:11" x14ac:dyDescent="0.25">
      <c r="A63" s="1">
        <v>2</v>
      </c>
      <c r="B63" s="1">
        <v>6</v>
      </c>
      <c r="C63" s="1">
        <v>261</v>
      </c>
      <c r="D63" s="1">
        <v>1</v>
      </c>
      <c r="E63" s="1">
        <v>1</v>
      </c>
      <c r="F63" s="1"/>
      <c r="G63" s="1"/>
      <c r="H63" s="1"/>
      <c r="I63" s="1"/>
      <c r="J63" s="7" t="s">
        <v>115</v>
      </c>
      <c r="K63" s="64">
        <f>+K64</f>
        <v>0</v>
      </c>
    </row>
    <row r="64" spans="1:11" ht="16.5" customHeight="1" x14ac:dyDescent="0.25">
      <c r="A64" s="1">
        <v>2</v>
      </c>
      <c r="B64" s="1">
        <v>6</v>
      </c>
      <c r="C64" s="1">
        <v>261</v>
      </c>
      <c r="D64" s="1">
        <v>1</v>
      </c>
      <c r="E64" s="1">
        <v>1</v>
      </c>
      <c r="F64" s="1">
        <v>15</v>
      </c>
      <c r="G64" s="3" t="str">
        <f>+G59</f>
        <v>JRE</v>
      </c>
      <c r="H64" s="3">
        <f>+H59</f>
        <v>33</v>
      </c>
      <c r="I64" s="3" t="str">
        <f>+I59</f>
        <v>EDC</v>
      </c>
      <c r="J64" s="278" t="str">
        <f>+J59</f>
        <v>CULTURA PARA LA PAZ, LA INCLUSIÓN, EL DESARROLLO HUMANO Y EL BIENESTAR MUNICIPAL</v>
      </c>
      <c r="K64" s="64">
        <v>0</v>
      </c>
    </row>
    <row r="65" spans="1:11" x14ac:dyDescent="0.25">
      <c r="A65" s="1">
        <v>2</v>
      </c>
      <c r="B65" s="1">
        <v>6</v>
      </c>
      <c r="C65" s="1">
        <v>261</v>
      </c>
      <c r="D65" s="1">
        <f>+'PPTO DIF'!D92</f>
        <v>7</v>
      </c>
      <c r="E65" s="1"/>
      <c r="F65" s="1"/>
      <c r="G65" s="1"/>
      <c r="H65" s="1"/>
      <c r="I65" s="1"/>
      <c r="J65" s="7" t="s">
        <v>107</v>
      </c>
      <c r="K65" s="64">
        <f>+K66</f>
        <v>0</v>
      </c>
    </row>
    <row r="66" spans="1:11" x14ac:dyDescent="0.25">
      <c r="A66" s="1">
        <v>2</v>
      </c>
      <c r="B66" s="1">
        <v>6</v>
      </c>
      <c r="C66" s="1">
        <v>261</v>
      </c>
      <c r="D66" s="1">
        <f>+D65</f>
        <v>7</v>
      </c>
      <c r="E66" s="1">
        <v>1</v>
      </c>
      <c r="F66" s="1"/>
      <c r="G66" s="1"/>
      <c r="H66" s="1"/>
      <c r="I66" s="1"/>
      <c r="J66" s="7" t="s">
        <v>115</v>
      </c>
      <c r="K66" s="64">
        <f>+K67</f>
        <v>0</v>
      </c>
    </row>
    <row r="67" spans="1:11" ht="13.5" customHeight="1" x14ac:dyDescent="0.25">
      <c r="A67" s="1">
        <v>2</v>
      </c>
      <c r="B67" s="1">
        <v>6</v>
      </c>
      <c r="C67" s="1">
        <v>261</v>
      </c>
      <c r="D67" s="1">
        <f>+D65</f>
        <v>7</v>
      </c>
      <c r="E67" s="1">
        <v>1</v>
      </c>
      <c r="F67" s="1">
        <v>11</v>
      </c>
      <c r="G67" s="3" t="str">
        <f>+G64</f>
        <v>JRE</v>
      </c>
      <c r="H67" s="3">
        <f>+H64</f>
        <v>33</v>
      </c>
      <c r="I67" s="3" t="str">
        <f>+I64</f>
        <v>EDC</v>
      </c>
      <c r="J67" s="7" t="str">
        <f>+J64</f>
        <v>CULTURA PARA LA PAZ, LA INCLUSIÓN, EL DESARROLLO HUMANO Y EL BIENESTAR MUNICIPAL</v>
      </c>
      <c r="K67" s="64">
        <v>0</v>
      </c>
    </row>
    <row r="68" spans="1:11" x14ac:dyDescent="0.25">
      <c r="A68" s="1">
        <v>2</v>
      </c>
      <c r="B68" s="1">
        <v>6</v>
      </c>
      <c r="C68" s="1">
        <v>261</v>
      </c>
      <c r="D68" s="1">
        <f>+'PPTO DIF'!D83</f>
        <v>8</v>
      </c>
      <c r="E68" s="1"/>
      <c r="F68" s="1"/>
      <c r="G68" s="1"/>
      <c r="H68" s="1"/>
      <c r="I68" s="1"/>
      <c r="J68" s="7" t="s">
        <v>108</v>
      </c>
      <c r="K68" s="64">
        <f>+K69</f>
        <v>0</v>
      </c>
    </row>
    <row r="69" spans="1:11" x14ac:dyDescent="0.25">
      <c r="A69" s="1">
        <v>2</v>
      </c>
      <c r="B69" s="1">
        <v>6</v>
      </c>
      <c r="C69" s="1">
        <v>261</v>
      </c>
      <c r="D69" s="1">
        <f>+D68</f>
        <v>8</v>
      </c>
      <c r="E69" s="1">
        <v>1</v>
      </c>
      <c r="F69" s="1"/>
      <c r="G69" s="1"/>
      <c r="H69" s="1"/>
      <c r="I69" s="1"/>
      <c r="J69" s="7" t="s">
        <v>115</v>
      </c>
      <c r="K69" s="64">
        <f>+K70</f>
        <v>0</v>
      </c>
    </row>
    <row r="70" spans="1:11" ht="19.5" customHeight="1" x14ac:dyDescent="0.25">
      <c r="A70" s="1">
        <v>2</v>
      </c>
      <c r="B70" s="1">
        <v>6</v>
      </c>
      <c r="C70" s="1">
        <v>261</v>
      </c>
      <c r="D70" s="1">
        <f>+D68</f>
        <v>8</v>
      </c>
      <c r="E70" s="1">
        <v>1</v>
      </c>
      <c r="F70" s="1">
        <v>15</v>
      </c>
      <c r="G70" s="3" t="str">
        <f>+G67</f>
        <v>JRE</v>
      </c>
      <c r="H70" s="3">
        <f>+H67</f>
        <v>33</v>
      </c>
      <c r="I70" s="3" t="str">
        <f>+I67</f>
        <v>EDC</v>
      </c>
      <c r="J70" s="278" t="str">
        <f>+J67</f>
        <v>CULTURA PARA LA PAZ, LA INCLUSIÓN, EL DESARROLLO HUMANO Y EL BIENESTAR MUNICIPAL</v>
      </c>
      <c r="K70" s="64">
        <v>0</v>
      </c>
    </row>
    <row r="71" spans="1:11" x14ac:dyDescent="0.25">
      <c r="A71" s="1">
        <v>2</v>
      </c>
      <c r="B71" s="1">
        <v>9</v>
      </c>
      <c r="C71" s="1"/>
      <c r="D71" s="1"/>
      <c r="E71" s="1"/>
      <c r="F71" s="1"/>
      <c r="G71" s="1"/>
      <c r="H71" s="1"/>
      <c r="I71" s="1"/>
      <c r="J71" s="7" t="s">
        <v>116</v>
      </c>
      <c r="K71" s="64">
        <f>+K72+K76</f>
        <v>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+'PPTO DIF'!D92</f>
        <v>7</v>
      </c>
      <c r="E73" s="1"/>
      <c r="F73" s="1"/>
      <c r="G73" s="1"/>
      <c r="H73" s="1"/>
      <c r="I73" s="1"/>
      <c r="J73" s="7" t="s">
        <v>107</v>
      </c>
      <c r="K73" s="64">
        <f>+K74</f>
        <v>0</v>
      </c>
    </row>
    <row r="74" spans="1:11" ht="26.25" x14ac:dyDescent="0.25">
      <c r="A74" s="1">
        <v>2</v>
      </c>
      <c r="B74" s="1">
        <v>9</v>
      </c>
      <c r="C74" s="1">
        <v>291</v>
      </c>
      <c r="D74" s="1">
        <f>+D73</f>
        <v>7</v>
      </c>
      <c r="E74" s="1">
        <v>1</v>
      </c>
      <c r="F74" s="1"/>
      <c r="G74" s="1"/>
      <c r="H74" s="1"/>
      <c r="I74" s="1"/>
      <c r="J74" s="7" t="s">
        <v>118</v>
      </c>
      <c r="K74" s="64">
        <f>+K75</f>
        <v>0</v>
      </c>
    </row>
    <row r="75" spans="1:11" ht="16.5" customHeight="1" x14ac:dyDescent="0.25">
      <c r="A75" s="1">
        <v>2</v>
      </c>
      <c r="B75" s="1">
        <v>9</v>
      </c>
      <c r="C75" s="1">
        <v>291</v>
      </c>
      <c r="D75" s="1">
        <f>+D73</f>
        <v>7</v>
      </c>
      <c r="E75" s="1">
        <v>1</v>
      </c>
      <c r="F75" s="1">
        <v>11</v>
      </c>
      <c r="G75" s="3" t="str">
        <f>+G70</f>
        <v>JRE</v>
      </c>
      <c r="H75" s="3">
        <f>+H70</f>
        <v>33</v>
      </c>
      <c r="I75" s="3" t="str">
        <f>+I70</f>
        <v>EDC</v>
      </c>
      <c r="J75" s="278" t="str">
        <f>+J70</f>
        <v>CULTURA PARA LA PAZ, LA INCLUSIÓN, EL DESARROLLO HUMANO Y EL BIENESTAR MUNICIPAL</v>
      </c>
      <c r="K75" s="64">
        <v>0</v>
      </c>
    </row>
    <row r="76" spans="1:11" x14ac:dyDescent="0.25">
      <c r="A76" s="1">
        <v>2</v>
      </c>
      <c r="B76" s="1">
        <v>9</v>
      </c>
      <c r="C76" s="1">
        <v>296</v>
      </c>
      <c r="D76" s="1"/>
      <c r="E76" s="1"/>
      <c r="F76" s="1"/>
      <c r="G76" s="1"/>
      <c r="H76" s="1"/>
      <c r="I76" s="1"/>
      <c r="J76" s="7" t="s">
        <v>119</v>
      </c>
      <c r="K76" s="64">
        <v>0</v>
      </c>
    </row>
    <row r="77" spans="1:11" x14ac:dyDescent="0.25">
      <c r="A77" s="1">
        <v>2</v>
      </c>
      <c r="B77" s="1">
        <v>9</v>
      </c>
      <c r="C77" s="1">
        <v>296</v>
      </c>
      <c r="D77" s="1">
        <v>1</v>
      </c>
      <c r="E77" s="1"/>
      <c r="F77" s="1"/>
      <c r="G77" s="1"/>
      <c r="H77" s="1"/>
      <c r="I77" s="1"/>
      <c r="J77" s="7" t="s">
        <v>94</v>
      </c>
      <c r="K77" s="64">
        <f>+K78</f>
        <v>0</v>
      </c>
    </row>
    <row r="78" spans="1:11" x14ac:dyDescent="0.25">
      <c r="A78" s="1">
        <v>2</v>
      </c>
      <c r="B78" s="1">
        <v>9</v>
      </c>
      <c r="C78" s="1">
        <v>296</v>
      </c>
      <c r="D78" s="1">
        <v>1</v>
      </c>
      <c r="E78" s="1">
        <v>1</v>
      </c>
      <c r="F78" s="1"/>
      <c r="G78" s="1"/>
      <c r="H78" s="1"/>
      <c r="I78" s="1"/>
      <c r="J78" s="7" t="s">
        <v>120</v>
      </c>
      <c r="K78" s="64">
        <f>+K79</f>
        <v>0</v>
      </c>
    </row>
    <row r="79" spans="1:11" ht="18.75" customHeight="1" x14ac:dyDescent="0.25">
      <c r="A79" s="1">
        <v>2</v>
      </c>
      <c r="B79" s="1">
        <v>9</v>
      </c>
      <c r="C79" s="1">
        <v>296</v>
      </c>
      <c r="D79" s="1">
        <v>1</v>
      </c>
      <c r="E79" s="1">
        <v>1</v>
      </c>
      <c r="F79" s="1">
        <v>15</v>
      </c>
      <c r="G79" s="3" t="str">
        <f>+G75</f>
        <v>JRE</v>
      </c>
      <c r="H79" s="3">
        <f>+H75</f>
        <v>33</v>
      </c>
      <c r="I79" s="3" t="str">
        <f>+I75</f>
        <v>EDC</v>
      </c>
      <c r="J79" s="278" t="str">
        <f>+J75</f>
        <v>CULTURA PARA LA PAZ, LA INCLUSIÓN, EL DESARROLLO HUMANO Y EL BIENESTAR MUNICIPAL</v>
      </c>
      <c r="K79" s="64">
        <v>0</v>
      </c>
    </row>
    <row r="80" spans="1:11" x14ac:dyDescent="0.25">
      <c r="A80" s="1">
        <v>2</v>
      </c>
      <c r="B80" s="1">
        <v>9</v>
      </c>
      <c r="C80" s="1">
        <v>296</v>
      </c>
      <c r="D80" s="1">
        <f>+'PPTO DIF'!D92</f>
        <v>7</v>
      </c>
      <c r="E80" s="1"/>
      <c r="F80" s="1"/>
      <c r="G80" s="1"/>
      <c r="H80" s="1"/>
      <c r="I80" s="1"/>
      <c r="J80" s="7" t="s">
        <v>107</v>
      </c>
      <c r="K80" s="64">
        <f>+K81</f>
        <v>0</v>
      </c>
    </row>
    <row r="81" spans="1:11" x14ac:dyDescent="0.25">
      <c r="A81" s="1">
        <v>2</v>
      </c>
      <c r="B81" s="1">
        <v>9</v>
      </c>
      <c r="C81" s="1">
        <v>296</v>
      </c>
      <c r="D81" s="1">
        <f>+D80</f>
        <v>7</v>
      </c>
      <c r="E81" s="1">
        <v>1</v>
      </c>
      <c r="F81" s="1"/>
      <c r="G81" s="1"/>
      <c r="H81" s="1"/>
      <c r="I81" s="1"/>
      <c r="J81" s="7" t="s">
        <v>120</v>
      </c>
      <c r="K81" s="64">
        <f>+K82</f>
        <v>0</v>
      </c>
    </row>
    <row r="82" spans="1:11" ht="15.75" customHeight="1" x14ac:dyDescent="0.25">
      <c r="A82" s="1">
        <v>2</v>
      </c>
      <c r="B82" s="1">
        <v>9</v>
      </c>
      <c r="C82" s="1">
        <v>296</v>
      </c>
      <c r="D82" s="1">
        <f>+D80</f>
        <v>7</v>
      </c>
      <c r="E82" s="1">
        <v>1</v>
      </c>
      <c r="F82" s="1">
        <v>11</v>
      </c>
      <c r="G82" s="3" t="str">
        <f>+G79</f>
        <v>JRE</v>
      </c>
      <c r="H82" s="3">
        <f>+H79</f>
        <v>33</v>
      </c>
      <c r="I82" s="3" t="str">
        <f>+I79</f>
        <v>EDC</v>
      </c>
      <c r="J82" s="278" t="str">
        <f>+J79</f>
        <v>CULTURA PARA LA PAZ, LA INCLUSIÓN, EL DESARROLLO HUMANO Y EL BIENESTAR MUNICIPAL</v>
      </c>
      <c r="K82" s="64">
        <v>0</v>
      </c>
    </row>
    <row r="83" spans="1:11" x14ac:dyDescent="0.25">
      <c r="A83" s="1">
        <v>2</v>
      </c>
      <c r="B83" s="1">
        <v>9</v>
      </c>
      <c r="C83" s="1">
        <v>296</v>
      </c>
      <c r="D83" s="1">
        <f>+'PPTO DIF'!D83</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ht="18.75" customHeight="1" x14ac:dyDescent="0.25">
      <c r="A85" s="1">
        <v>2</v>
      </c>
      <c r="B85" s="1">
        <v>9</v>
      </c>
      <c r="C85" s="1">
        <v>296</v>
      </c>
      <c r="D85" s="1">
        <f>+D83</f>
        <v>8</v>
      </c>
      <c r="E85" s="1">
        <v>1</v>
      </c>
      <c r="F85" s="1">
        <v>15</v>
      </c>
      <c r="G85" s="3" t="str">
        <f>+G82</f>
        <v>JRE</v>
      </c>
      <c r="H85" s="3">
        <f>+H82</f>
        <v>33</v>
      </c>
      <c r="I85" s="3" t="str">
        <f>+I82</f>
        <v>EDC</v>
      </c>
      <c r="J85" s="278" t="str">
        <f>+J82</f>
        <v>CULTURA PARA LA PAZ, LA INCLUSIÓN, EL DESARROLLO HUMANO Y EL BIENESTAR MUNICIPAL</v>
      </c>
      <c r="K85" s="64">
        <v>0</v>
      </c>
    </row>
    <row r="86" spans="1:11" x14ac:dyDescent="0.25">
      <c r="A86" s="1">
        <v>3</v>
      </c>
      <c r="B86" s="1"/>
      <c r="C86" s="1"/>
      <c r="D86" s="1"/>
      <c r="E86" s="1"/>
      <c r="F86" s="1"/>
      <c r="G86" s="1"/>
      <c r="H86" s="1"/>
      <c r="I86" s="1"/>
      <c r="J86" s="7" t="s">
        <v>121</v>
      </c>
      <c r="K86" s="64">
        <f>+K87+K95+K111</f>
        <v>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ht="15" customHeight="1" x14ac:dyDescent="0.25">
      <c r="A91" s="1">
        <v>3</v>
      </c>
      <c r="B91" s="1">
        <v>1</v>
      </c>
      <c r="C91" s="1">
        <v>314</v>
      </c>
      <c r="D91" s="1">
        <v>1</v>
      </c>
      <c r="E91" s="1">
        <v>1</v>
      </c>
      <c r="F91" s="1">
        <v>15</v>
      </c>
      <c r="G91" s="3" t="str">
        <f>+G85</f>
        <v>JRE</v>
      </c>
      <c r="H91" s="3">
        <f>+H85</f>
        <v>33</v>
      </c>
      <c r="I91" s="3" t="str">
        <f>+I85</f>
        <v>EDC</v>
      </c>
      <c r="J91" s="278" t="str">
        <f>+J85</f>
        <v>CULTURA PARA LA PAZ, LA INCLUSIÓN, EL DESARROLLO HUMANO Y EL BIENESTAR MUNICIPAL</v>
      </c>
      <c r="K91" s="64">
        <v>0</v>
      </c>
    </row>
    <row r="92" spans="1:11" x14ac:dyDescent="0.25">
      <c r="A92" s="1">
        <v>3</v>
      </c>
      <c r="B92" s="1">
        <v>1</v>
      </c>
      <c r="C92" s="1">
        <v>314</v>
      </c>
      <c r="D92" s="1">
        <f>+'PPTO DIF'!D92</f>
        <v>7</v>
      </c>
      <c r="E92" s="1"/>
      <c r="F92" s="1"/>
      <c r="G92" s="1"/>
      <c r="H92" s="1"/>
      <c r="I92" s="1"/>
      <c r="J92" s="7" t="s">
        <v>107</v>
      </c>
      <c r="K92" s="64">
        <f>+K93</f>
        <v>0</v>
      </c>
    </row>
    <row r="93" spans="1:11" x14ac:dyDescent="0.25">
      <c r="A93" s="1">
        <v>3</v>
      </c>
      <c r="B93" s="1">
        <v>1</v>
      </c>
      <c r="C93" s="1">
        <v>314</v>
      </c>
      <c r="D93" s="1">
        <f>+D92</f>
        <v>7</v>
      </c>
      <c r="E93" s="1">
        <v>1</v>
      </c>
      <c r="F93" s="1"/>
      <c r="G93" s="1"/>
      <c r="H93" s="1"/>
      <c r="I93" s="1"/>
      <c r="J93" s="7" t="s">
        <v>124</v>
      </c>
      <c r="K93" s="64">
        <f>+K94</f>
        <v>0</v>
      </c>
    </row>
    <row r="94" spans="1:11" ht="19.5" customHeight="1" x14ac:dyDescent="0.25">
      <c r="A94" s="1">
        <v>3</v>
      </c>
      <c r="B94" s="1">
        <v>1</v>
      </c>
      <c r="C94" s="1">
        <v>314</v>
      </c>
      <c r="D94" s="1">
        <f>+D92</f>
        <v>7</v>
      </c>
      <c r="E94" s="1">
        <v>1</v>
      </c>
      <c r="F94" s="1">
        <v>11</v>
      </c>
      <c r="G94" s="3" t="str">
        <f>+G91</f>
        <v>JRE</v>
      </c>
      <c r="H94" s="3">
        <f>+H91</f>
        <v>33</v>
      </c>
      <c r="I94" s="3" t="str">
        <f>+I91</f>
        <v>EDC</v>
      </c>
      <c r="J94" s="7" t="str">
        <f>+J91</f>
        <v>CULTURA PARA LA PAZ, LA INCLUSIÓN, EL DESARROLLO HUMANO Y EL BIENESTAR MUNICIPAL</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ht="20.25" customHeight="1" x14ac:dyDescent="0.25">
      <c r="A99" s="1">
        <v>3</v>
      </c>
      <c r="B99" s="1">
        <v>4</v>
      </c>
      <c r="C99" s="1">
        <v>341</v>
      </c>
      <c r="D99" s="1">
        <v>1</v>
      </c>
      <c r="E99" s="1">
        <v>1</v>
      </c>
      <c r="F99" s="1">
        <v>15</v>
      </c>
      <c r="G99" s="3" t="str">
        <f>+G94</f>
        <v>JRE</v>
      </c>
      <c r="H99" s="3">
        <f>+H94</f>
        <v>33</v>
      </c>
      <c r="I99" s="3" t="str">
        <f>+I94</f>
        <v>EDC</v>
      </c>
      <c r="J99" s="7" t="str">
        <f>+J94</f>
        <v>CULTURA PARA LA PAZ, LA INCLUSIÓN, EL DESARROLLO HUMANO Y EL BIENESTAR MUNICIPAL</v>
      </c>
      <c r="K99" s="64">
        <v>0</v>
      </c>
    </row>
    <row r="100" spans="1:11" x14ac:dyDescent="0.25">
      <c r="A100" s="1">
        <v>3</v>
      </c>
      <c r="B100" s="1">
        <v>4</v>
      </c>
      <c r="C100" s="1">
        <v>341</v>
      </c>
      <c r="D100" s="1">
        <f>+'PPTO DIF'!D92</f>
        <v>7</v>
      </c>
      <c r="E100" s="1"/>
      <c r="F100" s="1"/>
      <c r="G100" s="1"/>
      <c r="H100" s="1"/>
      <c r="I100" s="1"/>
      <c r="J100" s="7" t="s">
        <v>107</v>
      </c>
      <c r="K100" s="64">
        <f>+K101</f>
        <v>0</v>
      </c>
    </row>
    <row r="101" spans="1:11" x14ac:dyDescent="0.25">
      <c r="A101" s="1">
        <v>3</v>
      </c>
      <c r="B101" s="1">
        <v>4</v>
      </c>
      <c r="C101" s="1">
        <v>341</v>
      </c>
      <c r="D101" s="1">
        <f>+D100</f>
        <v>7</v>
      </c>
      <c r="E101" s="1">
        <v>1</v>
      </c>
      <c r="F101" s="1"/>
      <c r="G101" s="1"/>
      <c r="H101" s="1"/>
      <c r="I101" s="1"/>
      <c r="J101" s="7" t="s">
        <v>127</v>
      </c>
      <c r="K101" s="64">
        <f>+K102</f>
        <v>0</v>
      </c>
    </row>
    <row r="102" spans="1:11" ht="18.75" customHeight="1" x14ac:dyDescent="0.25">
      <c r="A102" s="1">
        <v>3</v>
      </c>
      <c r="B102" s="1">
        <v>4</v>
      </c>
      <c r="C102" s="1">
        <v>341</v>
      </c>
      <c r="D102" s="1">
        <f>+D100</f>
        <v>7</v>
      </c>
      <c r="E102" s="1">
        <v>1</v>
      </c>
      <c r="F102" s="1">
        <v>11</v>
      </c>
      <c r="G102" s="3" t="str">
        <f>+G99</f>
        <v>JRE</v>
      </c>
      <c r="H102" s="3">
        <f>+H99</f>
        <v>33</v>
      </c>
      <c r="I102" s="3" t="str">
        <f>+I99</f>
        <v>EDC</v>
      </c>
      <c r="J102" s="7" t="str">
        <f>+J99</f>
        <v>CULTURA PARA LA PAZ, LA INCLUSIÓN, EL DESARROLLO HUMANO Y EL BIENESTAR MUNICIPAL</v>
      </c>
      <c r="K102" s="64">
        <v>0</v>
      </c>
    </row>
    <row r="103" spans="1:11" x14ac:dyDescent="0.25">
      <c r="A103" s="1">
        <v>3</v>
      </c>
      <c r="B103" s="1">
        <v>4</v>
      </c>
      <c r="C103" s="1">
        <v>341</v>
      </c>
      <c r="D103" s="1">
        <f>+'PPTO DIF'!D83</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ht="17.25" customHeight="1" x14ac:dyDescent="0.25">
      <c r="A105" s="1">
        <v>3</v>
      </c>
      <c r="B105" s="1">
        <v>4</v>
      </c>
      <c r="C105" s="1">
        <v>341</v>
      </c>
      <c r="D105" s="1">
        <f>+D103</f>
        <v>8</v>
      </c>
      <c r="E105" s="1">
        <v>1</v>
      </c>
      <c r="F105" s="1">
        <v>15</v>
      </c>
      <c r="G105" s="3" t="str">
        <f>+G102</f>
        <v>JRE</v>
      </c>
      <c r="H105" s="3">
        <f>+H102</f>
        <v>33</v>
      </c>
      <c r="I105" s="3" t="str">
        <f>+I102</f>
        <v>EDC</v>
      </c>
      <c r="J105" s="7" t="str">
        <f>+J102</f>
        <v>CULTURA PARA LA PAZ, LA INCLUSIÓN, EL DESARROLLO HUMANO Y EL BIENESTAR MUNICIPAL</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+D100</f>
        <v>7</v>
      </c>
      <c r="E108" s="1"/>
      <c r="F108" s="1"/>
      <c r="G108" s="1"/>
      <c r="H108" s="1"/>
      <c r="I108" s="1"/>
      <c r="J108" s="7" t="s">
        <v>107</v>
      </c>
      <c r="K108" s="64">
        <f>+K109</f>
        <v>0</v>
      </c>
    </row>
    <row r="109" spans="1:11" x14ac:dyDescent="0.25">
      <c r="A109" s="1">
        <v>3</v>
      </c>
      <c r="B109" s="1">
        <v>5</v>
      </c>
      <c r="C109" s="1">
        <v>353</v>
      </c>
      <c r="D109" s="1">
        <f>+D100</f>
        <v>7</v>
      </c>
      <c r="E109" s="1">
        <v>1</v>
      </c>
      <c r="F109" s="1"/>
      <c r="G109" s="1"/>
      <c r="H109" s="1"/>
      <c r="I109" s="1"/>
      <c r="J109" s="7" t="s">
        <v>130</v>
      </c>
      <c r="K109" s="64">
        <f>+K110</f>
        <v>0</v>
      </c>
    </row>
    <row r="110" spans="1:11" ht="13.5" customHeight="1" x14ac:dyDescent="0.25">
      <c r="A110" s="1">
        <v>3</v>
      </c>
      <c r="B110" s="1">
        <v>5</v>
      </c>
      <c r="C110" s="1">
        <v>353</v>
      </c>
      <c r="D110" s="1">
        <f>+D100</f>
        <v>7</v>
      </c>
      <c r="E110" s="1">
        <v>1</v>
      </c>
      <c r="F110" s="1">
        <v>11</v>
      </c>
      <c r="G110" s="3" t="str">
        <f>+G105</f>
        <v>JRE</v>
      </c>
      <c r="H110" s="3">
        <f>+H105</f>
        <v>33</v>
      </c>
      <c r="I110" s="3" t="str">
        <f>+I105</f>
        <v>EDC</v>
      </c>
      <c r="J110" s="7" t="str">
        <f>+J105</f>
        <v>CULTURA PARA LA PAZ, LA INCLUSIÓN, EL DESARROLLO HUMANO Y EL BIENESTAR MUNICIPAL</v>
      </c>
      <c r="K110" s="64">
        <v>0</v>
      </c>
    </row>
    <row r="111" spans="1:11" x14ac:dyDescent="0.25">
      <c r="A111" s="1">
        <v>3</v>
      </c>
      <c r="B111" s="1">
        <v>9</v>
      </c>
      <c r="C111" s="1"/>
      <c r="D111" s="1"/>
      <c r="E111" s="1"/>
      <c r="F111" s="1"/>
      <c r="G111" s="1"/>
      <c r="H111" s="1"/>
      <c r="I111" s="1"/>
      <c r="J111" s="7" t="s">
        <v>131</v>
      </c>
      <c r="K111" s="64">
        <f>+K112</f>
        <v>0</v>
      </c>
    </row>
    <row r="112" spans="1:11" x14ac:dyDescent="0.25">
      <c r="A112" s="1">
        <v>3</v>
      </c>
      <c r="B112" s="1">
        <v>9</v>
      </c>
      <c r="C112" s="1">
        <v>395</v>
      </c>
      <c r="D112" s="1"/>
      <c r="E112" s="1"/>
      <c r="F112" s="1"/>
      <c r="G112" s="1"/>
      <c r="H112" s="1"/>
      <c r="I112" s="1"/>
      <c r="J112" s="7" t="s">
        <v>132</v>
      </c>
      <c r="K112" s="64">
        <f>+K113+K116</f>
        <v>0</v>
      </c>
    </row>
    <row r="113" spans="1:11" x14ac:dyDescent="0.25">
      <c r="A113" s="1">
        <v>3</v>
      </c>
      <c r="B113" s="1">
        <v>9</v>
      </c>
      <c r="C113" s="1">
        <v>395</v>
      </c>
      <c r="D113" s="1">
        <v>1</v>
      </c>
      <c r="E113" s="1"/>
      <c r="F113" s="1"/>
      <c r="G113" s="1"/>
      <c r="H113" s="1"/>
      <c r="I113" s="1"/>
      <c r="J113" s="7" t="s">
        <v>94</v>
      </c>
      <c r="K113" s="64">
        <f>+K114</f>
        <v>0</v>
      </c>
    </row>
    <row r="114" spans="1:11" x14ac:dyDescent="0.25">
      <c r="A114" s="1">
        <v>3</v>
      </c>
      <c r="B114" s="1">
        <v>9</v>
      </c>
      <c r="C114" s="1">
        <v>395</v>
      </c>
      <c r="D114" s="1">
        <v>1</v>
      </c>
      <c r="E114" s="1">
        <v>1</v>
      </c>
      <c r="F114" s="1"/>
      <c r="G114" s="1"/>
      <c r="H114" s="1"/>
      <c r="I114" s="1"/>
      <c r="J114" s="7" t="s">
        <v>133</v>
      </c>
      <c r="K114" s="64">
        <f>+K115</f>
        <v>0</v>
      </c>
    </row>
    <row r="115" spans="1:11" ht="22.5" customHeight="1" x14ac:dyDescent="0.25">
      <c r="A115" s="1">
        <v>3</v>
      </c>
      <c r="B115" s="1">
        <v>9</v>
      </c>
      <c r="C115" s="1">
        <v>395</v>
      </c>
      <c r="D115" s="1">
        <v>1</v>
      </c>
      <c r="E115" s="1">
        <v>1</v>
      </c>
      <c r="F115" s="1">
        <v>15</v>
      </c>
      <c r="G115" s="3" t="str">
        <f>+G110</f>
        <v>JRE</v>
      </c>
      <c r="H115" s="3">
        <f>+H110</f>
        <v>33</v>
      </c>
      <c r="I115" s="3" t="str">
        <f>+I110</f>
        <v>EDC</v>
      </c>
      <c r="J115" s="7" t="str">
        <f>+J110</f>
        <v>CULTURA PARA LA PAZ, LA INCLUSIÓN, EL DESARROLLO HUMANO Y EL BIENESTAR MUNICIPAL</v>
      </c>
      <c r="K115" s="64">
        <v>0</v>
      </c>
    </row>
    <row r="116" spans="1:11" x14ac:dyDescent="0.25">
      <c r="A116" s="1">
        <v>3</v>
      </c>
      <c r="B116" s="1">
        <v>9</v>
      </c>
      <c r="C116" s="1">
        <v>395</v>
      </c>
      <c r="D116" s="1">
        <v>1</v>
      </c>
      <c r="E116" s="1">
        <v>2</v>
      </c>
      <c r="F116" s="1"/>
      <c r="G116" s="1"/>
      <c r="H116" s="1"/>
      <c r="I116" s="1"/>
      <c r="J116" s="7" t="s">
        <v>134</v>
      </c>
      <c r="K116" s="64">
        <f>+K117</f>
        <v>0</v>
      </c>
    </row>
    <row r="117" spans="1:11" ht="18.75" customHeight="1" x14ac:dyDescent="0.25">
      <c r="A117" s="1">
        <v>3</v>
      </c>
      <c r="B117" s="1">
        <v>9</v>
      </c>
      <c r="C117" s="1">
        <v>395</v>
      </c>
      <c r="D117" s="1">
        <v>1</v>
      </c>
      <c r="E117" s="1">
        <v>2</v>
      </c>
      <c r="F117" s="1">
        <v>15</v>
      </c>
      <c r="G117" s="3" t="str">
        <f>+G115</f>
        <v>JRE</v>
      </c>
      <c r="H117" s="3">
        <f>+H115</f>
        <v>33</v>
      </c>
      <c r="I117" s="3" t="str">
        <f>+I115</f>
        <v>EDC</v>
      </c>
      <c r="J117" s="7" t="str">
        <f>+J115</f>
        <v>CULTURA PARA LA PAZ, LA INCLUSIÓN, EL DESARROLLO HUMANO Y EL BIENESTAR MUNICIPAL</v>
      </c>
      <c r="K117" s="64">
        <v>0</v>
      </c>
    </row>
    <row r="118" spans="1:11" x14ac:dyDescent="0.25">
      <c r="A118" s="1">
        <v>4</v>
      </c>
      <c r="B118" s="1"/>
      <c r="C118" s="1"/>
      <c r="D118" s="1"/>
      <c r="E118" s="1"/>
      <c r="F118" s="1"/>
      <c r="G118" s="1"/>
      <c r="H118" s="1"/>
      <c r="I118" s="1"/>
      <c r="J118" s="7" t="s">
        <v>135</v>
      </c>
      <c r="K118" s="64">
        <f>+K119</f>
        <v>0</v>
      </c>
    </row>
    <row r="119" spans="1:11" x14ac:dyDescent="0.25">
      <c r="A119" s="1">
        <v>4</v>
      </c>
      <c r="B119" s="1">
        <v>3</v>
      </c>
      <c r="C119" s="1"/>
      <c r="D119" s="1"/>
      <c r="E119" s="1"/>
      <c r="F119" s="1"/>
      <c r="G119" s="1"/>
      <c r="H119" s="1"/>
      <c r="I119" s="1"/>
      <c r="J119" s="7" t="s">
        <v>136</v>
      </c>
      <c r="K119" s="64">
        <f>+K120</f>
        <v>0</v>
      </c>
    </row>
    <row r="120" spans="1:11" x14ac:dyDescent="0.25">
      <c r="A120" s="1">
        <v>4</v>
      </c>
      <c r="B120" s="1">
        <v>3</v>
      </c>
      <c r="C120" s="1">
        <v>438</v>
      </c>
      <c r="D120" s="1"/>
      <c r="E120" s="1"/>
      <c r="F120" s="1"/>
      <c r="G120" s="1"/>
      <c r="H120" s="1"/>
      <c r="I120" s="1"/>
      <c r="J120" s="7" t="s">
        <v>137</v>
      </c>
      <c r="K120" s="64">
        <f>+K121</f>
        <v>0</v>
      </c>
    </row>
    <row r="121" spans="1:11" x14ac:dyDescent="0.25">
      <c r="A121" s="1">
        <v>4</v>
      </c>
      <c r="B121" s="1">
        <v>3</v>
      </c>
      <c r="C121" s="1">
        <v>438</v>
      </c>
      <c r="D121" s="1">
        <v>1</v>
      </c>
      <c r="E121" s="1"/>
      <c r="F121" s="1"/>
      <c r="G121" s="1"/>
      <c r="H121" s="1"/>
      <c r="I121" s="1"/>
      <c r="J121" s="7" t="s">
        <v>94</v>
      </c>
      <c r="K121" s="64">
        <f>+K122</f>
        <v>0</v>
      </c>
    </row>
    <row r="122" spans="1:11" x14ac:dyDescent="0.25">
      <c r="A122" s="1">
        <v>4</v>
      </c>
      <c r="B122" s="1">
        <v>3</v>
      </c>
      <c r="C122" s="1">
        <v>438</v>
      </c>
      <c r="D122" s="1">
        <v>1</v>
      </c>
      <c r="E122" s="1">
        <v>1</v>
      </c>
      <c r="F122" s="1"/>
      <c r="G122" s="1"/>
      <c r="H122" s="1"/>
      <c r="I122" s="1"/>
      <c r="J122" s="7" t="s">
        <v>138</v>
      </c>
      <c r="K122" s="64">
        <f>+K123</f>
        <v>0</v>
      </c>
    </row>
    <row r="123" spans="1:11" ht="18.75" customHeight="1" x14ac:dyDescent="0.25">
      <c r="A123" s="1">
        <v>4</v>
      </c>
      <c r="B123" s="1">
        <v>3</v>
      </c>
      <c r="C123" s="1">
        <v>438</v>
      </c>
      <c r="D123" s="1">
        <v>1</v>
      </c>
      <c r="E123" s="1">
        <v>1</v>
      </c>
      <c r="F123" s="1">
        <v>15</v>
      </c>
      <c r="G123" s="3" t="str">
        <f>+G117</f>
        <v>JRE</v>
      </c>
      <c r="H123" s="3">
        <f>+H117</f>
        <v>33</v>
      </c>
      <c r="I123" s="3" t="str">
        <f>+I117</f>
        <v>EDC</v>
      </c>
      <c r="J123" s="7" t="str">
        <f>+J117</f>
        <v>CULTURA PARA LA PAZ, LA INCLUSIÓN, EL DESARROLLO HUMANO Y EL BIENESTAR MUNICIPAL</v>
      </c>
      <c r="K123" s="64">
        <v>0</v>
      </c>
    </row>
    <row r="124" spans="1:11" x14ac:dyDescent="0.25">
      <c r="A124" s="1">
        <v>5</v>
      </c>
      <c r="B124" s="1"/>
      <c r="C124" s="1"/>
      <c r="D124" s="1"/>
      <c r="E124" s="1"/>
      <c r="F124" s="1"/>
      <c r="G124" s="3"/>
      <c r="H124" s="3"/>
      <c r="I124" s="3"/>
      <c r="J124" s="7" t="s">
        <v>162</v>
      </c>
      <c r="K124" s="64">
        <f>+K125+K130+K135</f>
        <v>0</v>
      </c>
    </row>
    <row r="125" spans="1:11" x14ac:dyDescent="0.25">
      <c r="A125" s="1">
        <v>5</v>
      </c>
      <c r="B125" s="1">
        <v>1</v>
      </c>
      <c r="C125" s="1"/>
      <c r="D125" s="1"/>
      <c r="E125" s="1"/>
      <c r="F125" s="1"/>
      <c r="G125" s="3"/>
      <c r="H125" s="3"/>
      <c r="I125" s="3"/>
      <c r="J125" s="7" t="s">
        <v>163</v>
      </c>
      <c r="K125" s="64">
        <f>+K126</f>
        <v>0</v>
      </c>
    </row>
    <row r="126" spans="1:11" x14ac:dyDescent="0.25">
      <c r="A126" s="1">
        <v>5</v>
      </c>
      <c r="B126" s="1">
        <v>1</v>
      </c>
      <c r="C126" s="1">
        <v>515</v>
      </c>
      <c r="D126" s="1"/>
      <c r="E126" s="1"/>
      <c r="F126" s="1"/>
      <c r="G126" s="3"/>
      <c r="H126" s="3"/>
      <c r="I126" s="3"/>
      <c r="J126" s="7" t="s">
        <v>164</v>
      </c>
      <c r="K126" s="64">
        <f>+K127</f>
        <v>0</v>
      </c>
    </row>
    <row r="127" spans="1:11" x14ac:dyDescent="0.25">
      <c r="A127" s="1">
        <v>5</v>
      </c>
      <c r="B127" s="1">
        <v>1</v>
      </c>
      <c r="C127" s="1">
        <v>515</v>
      </c>
      <c r="D127" s="1">
        <v>3</v>
      </c>
      <c r="E127" s="1"/>
      <c r="F127" s="1"/>
      <c r="G127" s="3"/>
      <c r="H127" s="3"/>
      <c r="I127" s="3"/>
      <c r="J127" s="7" t="s">
        <v>165</v>
      </c>
      <c r="K127" s="64">
        <f>+K128</f>
        <v>0</v>
      </c>
    </row>
    <row r="128" spans="1:11" x14ac:dyDescent="0.25">
      <c r="A128" s="1">
        <v>5</v>
      </c>
      <c r="B128" s="1">
        <v>1</v>
      </c>
      <c r="C128" s="1">
        <v>515</v>
      </c>
      <c r="D128" s="1">
        <v>3</v>
      </c>
      <c r="E128" s="1">
        <v>1</v>
      </c>
      <c r="F128" s="1"/>
      <c r="G128" s="3"/>
      <c r="H128" s="3"/>
      <c r="I128" s="3"/>
      <c r="J128" s="7" t="s">
        <v>166</v>
      </c>
      <c r="K128" s="64">
        <f>+K129</f>
        <v>0</v>
      </c>
    </row>
    <row r="129" spans="1:11" ht="17.25" customHeight="1" x14ac:dyDescent="0.25">
      <c r="A129" s="1">
        <v>5</v>
      </c>
      <c r="B129" s="1">
        <v>1</v>
      </c>
      <c r="C129" s="1">
        <v>515</v>
      </c>
      <c r="D129" s="1">
        <v>3</v>
      </c>
      <c r="E129" s="1">
        <v>1</v>
      </c>
      <c r="F129" s="1">
        <v>25</v>
      </c>
      <c r="G129" s="3" t="str">
        <f>+G123</f>
        <v>JRE</v>
      </c>
      <c r="H129" s="3">
        <f>+H123</f>
        <v>33</v>
      </c>
      <c r="I129" s="3" t="str">
        <f>+I123</f>
        <v>EDC</v>
      </c>
      <c r="J129" s="7" t="str">
        <f>+J123</f>
        <v>CULTURA PARA LA PAZ, LA INCLUSIÓN, EL DESARROLLO HUMANO Y EL BIENESTAR MUNICIPAL</v>
      </c>
      <c r="K129" s="64">
        <v>0</v>
      </c>
    </row>
    <row r="130" spans="1:11" x14ac:dyDescent="0.25">
      <c r="A130" s="1">
        <v>5</v>
      </c>
      <c r="B130" s="1">
        <v>4</v>
      </c>
      <c r="C130" s="1"/>
      <c r="D130" s="1"/>
      <c r="E130" s="1"/>
      <c r="F130" s="1"/>
      <c r="G130" s="3"/>
      <c r="H130" s="3"/>
      <c r="I130" s="3"/>
      <c r="J130" s="7" t="s">
        <v>168</v>
      </c>
      <c r="K130" s="64">
        <f>+K131</f>
        <v>0</v>
      </c>
    </row>
    <row r="131" spans="1:11" x14ac:dyDescent="0.25">
      <c r="A131" s="1">
        <v>5</v>
      </c>
      <c r="B131" s="1">
        <v>4</v>
      </c>
      <c r="C131" s="1">
        <v>541</v>
      </c>
      <c r="D131" s="1"/>
      <c r="E131" s="1"/>
      <c r="F131" s="1"/>
      <c r="G131" s="3"/>
      <c r="H131" s="3"/>
      <c r="I131" s="3"/>
      <c r="J131" s="7" t="s">
        <v>169</v>
      </c>
      <c r="K131" s="64">
        <f>+K132</f>
        <v>0</v>
      </c>
    </row>
    <row r="132" spans="1:11" x14ac:dyDescent="0.25">
      <c r="A132" s="1">
        <v>5</v>
      </c>
      <c r="B132" s="1">
        <v>4</v>
      </c>
      <c r="C132" s="1">
        <v>541</v>
      </c>
      <c r="D132" s="1">
        <v>3</v>
      </c>
      <c r="E132" s="1"/>
      <c r="F132" s="1"/>
      <c r="G132" s="3"/>
      <c r="H132" s="3"/>
      <c r="I132" s="3"/>
      <c r="J132" s="7" t="s">
        <v>165</v>
      </c>
      <c r="K132" s="64">
        <f>+K133</f>
        <v>0</v>
      </c>
    </row>
    <row r="133" spans="1:11" x14ac:dyDescent="0.25">
      <c r="A133" s="1">
        <v>5</v>
      </c>
      <c r="B133" s="1">
        <v>4</v>
      </c>
      <c r="C133" s="1">
        <v>541</v>
      </c>
      <c r="D133" s="1">
        <v>3</v>
      </c>
      <c r="E133" s="1">
        <v>1</v>
      </c>
      <c r="F133" s="1"/>
      <c r="G133" s="3"/>
      <c r="H133" s="3"/>
      <c r="I133" s="3"/>
      <c r="J133" s="7" t="s">
        <v>169</v>
      </c>
      <c r="K133" s="64">
        <f>+K134</f>
        <v>0</v>
      </c>
    </row>
    <row r="134" spans="1:11" ht="17.25" customHeight="1" x14ac:dyDescent="0.25">
      <c r="A134" s="1">
        <v>5</v>
      </c>
      <c r="B134" s="1">
        <v>4</v>
      </c>
      <c r="C134" s="1">
        <v>541</v>
      </c>
      <c r="D134" s="1">
        <v>3</v>
      </c>
      <c r="E134" s="1">
        <v>1</v>
      </c>
      <c r="F134" s="1">
        <v>25</v>
      </c>
      <c r="G134" s="3" t="str">
        <f>+G129</f>
        <v>JRE</v>
      </c>
      <c r="H134" s="3">
        <f>+H129</f>
        <v>33</v>
      </c>
      <c r="I134" s="3" t="str">
        <f>+I129</f>
        <v>EDC</v>
      </c>
      <c r="J134" s="7" t="str">
        <f>+J129</f>
        <v>CULTURA PARA LA PAZ, LA INCLUSIÓN, EL DESARROLLO HUMANO Y EL BIENESTAR MUNICIPAL</v>
      </c>
      <c r="K134" s="64">
        <v>0</v>
      </c>
    </row>
    <row r="135" spans="1:11" x14ac:dyDescent="0.25">
      <c r="A135" s="1">
        <v>5</v>
      </c>
      <c r="B135" s="1">
        <v>6</v>
      </c>
      <c r="C135" s="1"/>
      <c r="D135" s="1"/>
      <c r="E135" s="1"/>
      <c r="F135" s="1"/>
      <c r="G135" s="3"/>
      <c r="H135" s="3"/>
      <c r="I135" s="3"/>
      <c r="J135" s="7" t="s">
        <v>171</v>
      </c>
      <c r="K135" s="64">
        <f>+K136</f>
        <v>0</v>
      </c>
    </row>
    <row r="136" spans="1:11" x14ac:dyDescent="0.25">
      <c r="A136" s="1">
        <v>5</v>
      </c>
      <c r="B136" s="1">
        <v>6</v>
      </c>
      <c r="C136" s="1">
        <v>565</v>
      </c>
      <c r="D136" s="1"/>
      <c r="E136" s="1"/>
      <c r="F136" s="1"/>
      <c r="G136" s="3"/>
      <c r="H136" s="3"/>
      <c r="I136" s="3"/>
      <c r="J136" s="7" t="s">
        <v>172</v>
      </c>
      <c r="K136" s="64">
        <f>+K137</f>
        <v>0</v>
      </c>
    </row>
    <row r="137" spans="1:11" x14ac:dyDescent="0.25">
      <c r="A137" s="1">
        <v>5</v>
      </c>
      <c r="B137" s="1">
        <v>6</v>
      </c>
      <c r="C137" s="1">
        <v>565</v>
      </c>
      <c r="D137" s="1">
        <v>3</v>
      </c>
      <c r="E137" s="1"/>
      <c r="F137" s="1"/>
      <c r="G137" s="3"/>
      <c r="H137" s="3"/>
      <c r="I137" s="3"/>
      <c r="J137" s="7" t="s">
        <v>165</v>
      </c>
      <c r="K137" s="64">
        <f>+K138</f>
        <v>0</v>
      </c>
    </row>
    <row r="138" spans="1:11" x14ac:dyDescent="0.25">
      <c r="A138" s="1">
        <v>5</v>
      </c>
      <c r="B138" s="1">
        <v>6</v>
      </c>
      <c r="C138" s="1">
        <v>565</v>
      </c>
      <c r="D138" s="1">
        <v>3</v>
      </c>
      <c r="E138" s="1">
        <v>1</v>
      </c>
      <c r="F138" s="1"/>
      <c r="G138" s="3"/>
      <c r="H138" s="3"/>
      <c r="I138" s="3"/>
      <c r="J138" s="7" t="s">
        <v>172</v>
      </c>
      <c r="K138" s="64">
        <f>+K139</f>
        <v>0</v>
      </c>
    </row>
    <row r="139" spans="1:11" ht="19.5" customHeight="1" x14ac:dyDescent="0.25">
      <c r="A139" s="1">
        <v>5</v>
      </c>
      <c r="B139" s="1">
        <v>6</v>
      </c>
      <c r="C139" s="1">
        <v>565</v>
      </c>
      <c r="D139" s="1">
        <v>3</v>
      </c>
      <c r="E139" s="1">
        <v>1</v>
      </c>
      <c r="F139" s="1">
        <v>25</v>
      </c>
      <c r="G139" s="3" t="str">
        <f>+G134</f>
        <v>JRE</v>
      </c>
      <c r="H139" s="3">
        <f>+H134</f>
        <v>33</v>
      </c>
      <c r="I139" s="3" t="str">
        <f>+I134</f>
        <v>EDC</v>
      </c>
      <c r="J139" s="278" t="str">
        <f>+J134</f>
        <v>CULTURA PARA LA PAZ, LA INCLUSIÓN, EL DESARROLLO HUMANO Y EL BIENESTAR MUNICIPAL</v>
      </c>
      <c r="K139" s="64">
        <v>0</v>
      </c>
    </row>
    <row r="140" spans="1:11" x14ac:dyDescent="0.25">
      <c r="A140" s="1">
        <v>6</v>
      </c>
      <c r="B140" s="1"/>
      <c r="C140" s="1"/>
      <c r="D140" s="1"/>
      <c r="E140" s="1"/>
      <c r="F140" s="1"/>
      <c r="G140" s="3"/>
      <c r="H140" s="3"/>
      <c r="I140" s="3"/>
      <c r="J140" s="7" t="s">
        <v>143</v>
      </c>
      <c r="K140" s="64">
        <v>0</v>
      </c>
    </row>
    <row r="141" spans="1:11" x14ac:dyDescent="0.25">
      <c r="A141" s="1">
        <v>6</v>
      </c>
      <c r="B141" s="1">
        <v>1</v>
      </c>
      <c r="C141" s="1"/>
      <c r="D141" s="1"/>
      <c r="E141" s="1"/>
      <c r="F141" s="1"/>
      <c r="G141" s="3"/>
      <c r="H141" s="3"/>
      <c r="I141" s="3"/>
      <c r="J141" s="7" t="s">
        <v>144</v>
      </c>
      <c r="K141" s="64">
        <v>0</v>
      </c>
    </row>
    <row r="142" spans="1:11" x14ac:dyDescent="0.25">
      <c r="A142" s="1">
        <v>6</v>
      </c>
      <c r="B142" s="1">
        <v>1</v>
      </c>
      <c r="C142" s="1">
        <v>612</v>
      </c>
      <c r="D142" s="1"/>
      <c r="E142" s="1"/>
      <c r="F142" s="1"/>
      <c r="G142" s="3"/>
      <c r="H142" s="3"/>
      <c r="I142" s="3"/>
      <c r="J142" s="7" t="s">
        <v>145</v>
      </c>
      <c r="K142" s="64">
        <v>0</v>
      </c>
    </row>
    <row r="143" spans="1:11" x14ac:dyDescent="0.25">
      <c r="A143" s="1">
        <v>6</v>
      </c>
      <c r="B143" s="1">
        <v>1</v>
      </c>
      <c r="C143" s="1">
        <v>612</v>
      </c>
      <c r="D143" s="1">
        <v>2</v>
      </c>
      <c r="E143" s="1"/>
      <c r="F143" s="1"/>
      <c r="G143" s="3"/>
      <c r="H143" s="3"/>
      <c r="I143" s="3"/>
      <c r="J143" s="7" t="s">
        <v>146</v>
      </c>
      <c r="K143" s="64">
        <v>0</v>
      </c>
    </row>
    <row r="144" spans="1:11" x14ac:dyDescent="0.25">
      <c r="A144" s="1">
        <v>6</v>
      </c>
      <c r="B144" s="1">
        <v>1</v>
      </c>
      <c r="C144" s="1">
        <v>612</v>
      </c>
      <c r="D144" s="1">
        <v>2</v>
      </c>
      <c r="E144" s="1">
        <v>1</v>
      </c>
      <c r="F144" s="1"/>
      <c r="G144" s="3"/>
      <c r="H144" s="3"/>
      <c r="I144" s="3"/>
      <c r="J144" s="7" t="s">
        <v>147</v>
      </c>
      <c r="K144" s="64">
        <v>0</v>
      </c>
    </row>
    <row r="145" spans="1:11" x14ac:dyDescent="0.25">
      <c r="A145" s="1">
        <v>6</v>
      </c>
      <c r="B145" s="1">
        <v>1</v>
      </c>
      <c r="C145" s="1">
        <v>612</v>
      </c>
      <c r="D145" s="1">
        <v>2</v>
      </c>
      <c r="E145" s="1">
        <v>1</v>
      </c>
      <c r="F145" s="1">
        <v>25</v>
      </c>
      <c r="G145" s="3"/>
      <c r="H145" s="3"/>
      <c r="I145" s="3"/>
      <c r="J145" s="7" t="s">
        <v>148</v>
      </c>
      <c r="K145" s="64">
        <v>0</v>
      </c>
    </row>
    <row r="146" spans="1:11" x14ac:dyDescent="0.25">
      <c r="A146" s="1">
        <v>6</v>
      </c>
      <c r="B146" s="1">
        <v>1</v>
      </c>
      <c r="C146" s="1">
        <v>612</v>
      </c>
      <c r="D146" s="1">
        <v>2</v>
      </c>
      <c r="E146" s="1">
        <v>1</v>
      </c>
      <c r="F146" s="1"/>
      <c r="G146" s="3"/>
      <c r="H146" s="3"/>
      <c r="I146" s="3"/>
      <c r="J146" s="7" t="s">
        <v>149</v>
      </c>
      <c r="K146" s="64">
        <v>0</v>
      </c>
    </row>
    <row r="147" spans="1:11" x14ac:dyDescent="0.25">
      <c r="A147" s="1">
        <v>6</v>
      </c>
      <c r="B147" s="1">
        <v>1</v>
      </c>
      <c r="C147" s="1">
        <v>612</v>
      </c>
      <c r="D147" s="1">
        <v>2</v>
      </c>
      <c r="E147" s="1">
        <v>1</v>
      </c>
      <c r="F147" s="1"/>
      <c r="G147" s="3"/>
      <c r="H147" s="3"/>
      <c r="I147" s="3"/>
      <c r="J147" s="7" t="s">
        <v>150</v>
      </c>
      <c r="K147" s="64">
        <v>0</v>
      </c>
    </row>
    <row r="148" spans="1:11" x14ac:dyDescent="0.25">
      <c r="A148" s="1">
        <v>6</v>
      </c>
      <c r="B148" s="1">
        <v>1</v>
      </c>
      <c r="C148" s="1">
        <v>612</v>
      </c>
      <c r="D148" s="1">
        <v>2</v>
      </c>
      <c r="E148" s="1">
        <v>1</v>
      </c>
      <c r="F148" s="1"/>
      <c r="G148" s="3"/>
      <c r="H148" s="3"/>
      <c r="I148" s="3"/>
      <c r="J148" s="7" t="s">
        <v>151</v>
      </c>
      <c r="K148" s="64">
        <v>0</v>
      </c>
    </row>
    <row r="149" spans="1:11" x14ac:dyDescent="0.25">
      <c r="A149" s="1">
        <v>6</v>
      </c>
      <c r="B149" s="1">
        <v>1</v>
      </c>
      <c r="C149" s="1">
        <v>612</v>
      </c>
      <c r="D149" s="1">
        <v>2</v>
      </c>
      <c r="E149" s="1">
        <v>1</v>
      </c>
      <c r="F149" s="1"/>
      <c r="G149" s="3"/>
      <c r="H149" s="3"/>
      <c r="I149" s="3"/>
      <c r="J149" s="7" t="s">
        <v>152</v>
      </c>
      <c r="K149" s="64">
        <v>0</v>
      </c>
    </row>
    <row r="150" spans="1:11" x14ac:dyDescent="0.25">
      <c r="A150" s="1">
        <v>6</v>
      </c>
      <c r="B150" s="1">
        <v>1</v>
      </c>
      <c r="C150" s="1">
        <v>612</v>
      </c>
      <c r="D150" s="1">
        <v>2</v>
      </c>
      <c r="E150" s="1">
        <v>1</v>
      </c>
      <c r="F150" s="1"/>
      <c r="G150" s="3"/>
      <c r="H150" s="3"/>
      <c r="I150" s="3"/>
      <c r="J150" s="7" t="s">
        <v>153</v>
      </c>
      <c r="K150" s="64">
        <v>0</v>
      </c>
    </row>
    <row r="151" spans="1:11" x14ac:dyDescent="0.25">
      <c r="A151" s="1">
        <v>6</v>
      </c>
      <c r="B151" s="1">
        <v>1</v>
      </c>
      <c r="C151" s="1">
        <v>612</v>
      </c>
      <c r="D151" s="1">
        <v>2</v>
      </c>
      <c r="E151" s="1">
        <v>1</v>
      </c>
      <c r="F151" s="1"/>
      <c r="G151" s="3"/>
      <c r="H151" s="3"/>
      <c r="I151" s="3"/>
      <c r="J151" s="7" t="s">
        <v>154</v>
      </c>
      <c r="K151" s="64">
        <v>0</v>
      </c>
    </row>
    <row r="152" spans="1:11" x14ac:dyDescent="0.25">
      <c r="A152" s="1">
        <v>6</v>
      </c>
      <c r="B152" s="1">
        <v>1</v>
      </c>
      <c r="C152" s="1">
        <v>612</v>
      </c>
      <c r="D152" s="1">
        <v>2</v>
      </c>
      <c r="E152" s="1">
        <v>1</v>
      </c>
      <c r="F152" s="1">
        <v>25</v>
      </c>
      <c r="G152" s="3"/>
      <c r="H152" s="3"/>
      <c r="I152" s="3"/>
      <c r="J152" s="7" t="s">
        <v>148</v>
      </c>
      <c r="K152" s="64">
        <v>0</v>
      </c>
    </row>
    <row r="153" spans="1:11" x14ac:dyDescent="0.25">
      <c r="A153" s="1">
        <v>6</v>
      </c>
      <c r="B153" s="1">
        <v>1</v>
      </c>
      <c r="C153" s="1">
        <v>612</v>
      </c>
      <c r="D153" s="1">
        <v>2</v>
      </c>
      <c r="E153" s="1">
        <v>1</v>
      </c>
      <c r="F153" s="1"/>
      <c r="G153" s="3"/>
      <c r="H153" s="3"/>
      <c r="I153" s="3"/>
      <c r="J153" s="7" t="s">
        <v>155</v>
      </c>
      <c r="K153" s="64">
        <v>0</v>
      </c>
    </row>
    <row r="154" spans="1:11" x14ac:dyDescent="0.25">
      <c r="A154" s="1">
        <v>6</v>
      </c>
      <c r="B154" s="1">
        <v>1</v>
      </c>
      <c r="C154" s="1">
        <v>612</v>
      </c>
      <c r="D154" s="1">
        <v>2</v>
      </c>
      <c r="E154" s="1">
        <v>1</v>
      </c>
      <c r="F154" s="1">
        <v>25</v>
      </c>
      <c r="G154" s="3"/>
      <c r="H154" s="3"/>
      <c r="I154" s="3"/>
      <c r="J154" s="7" t="s">
        <v>148</v>
      </c>
      <c r="K154" s="64">
        <v>0</v>
      </c>
    </row>
    <row r="155" spans="1:11" x14ac:dyDescent="0.25">
      <c r="A155" s="1">
        <v>6</v>
      </c>
      <c r="B155" s="1">
        <v>1</v>
      </c>
      <c r="C155" s="1">
        <v>612</v>
      </c>
      <c r="D155" s="1">
        <v>2</v>
      </c>
      <c r="E155" s="1">
        <v>1</v>
      </c>
      <c r="F155" s="1"/>
      <c r="G155" s="3"/>
      <c r="H155" s="3"/>
      <c r="I155" s="3"/>
      <c r="J155" s="7" t="s">
        <v>156</v>
      </c>
      <c r="K155" s="64">
        <v>0</v>
      </c>
    </row>
    <row r="156" spans="1:11" x14ac:dyDescent="0.25">
      <c r="A156" s="1">
        <v>6</v>
      </c>
      <c r="B156" s="1">
        <v>1</v>
      </c>
      <c r="C156" s="1">
        <v>612</v>
      </c>
      <c r="D156" s="1">
        <v>2</v>
      </c>
      <c r="E156" s="1">
        <v>1</v>
      </c>
      <c r="F156" s="1">
        <v>25</v>
      </c>
      <c r="G156" s="3"/>
      <c r="H156" s="3"/>
      <c r="I156" s="3"/>
      <c r="J156" s="7" t="s">
        <v>148</v>
      </c>
      <c r="K156" s="64">
        <v>0</v>
      </c>
    </row>
    <row r="157" spans="1:11" x14ac:dyDescent="0.25">
      <c r="A157" s="1">
        <v>6</v>
      </c>
      <c r="B157" s="1">
        <v>1</v>
      </c>
      <c r="C157" s="1">
        <v>612</v>
      </c>
      <c r="D157" s="1">
        <v>2</v>
      </c>
      <c r="E157" s="1">
        <v>1</v>
      </c>
      <c r="F157" s="1"/>
      <c r="G157" s="3"/>
      <c r="H157" s="3"/>
      <c r="I157" s="3"/>
      <c r="J157" s="7" t="s">
        <v>157</v>
      </c>
      <c r="K157" s="64">
        <v>0</v>
      </c>
    </row>
    <row r="158" spans="1:11" x14ac:dyDescent="0.25">
      <c r="A158" s="1">
        <v>6</v>
      </c>
      <c r="B158" s="1">
        <v>1</v>
      </c>
      <c r="C158" s="1">
        <v>612</v>
      </c>
      <c r="D158" s="1">
        <v>2</v>
      </c>
      <c r="E158" s="1">
        <v>1</v>
      </c>
      <c r="F158" s="1">
        <v>25</v>
      </c>
      <c r="G158" s="3"/>
      <c r="H158" s="3"/>
      <c r="I158" s="3"/>
      <c r="J158" s="7" t="s">
        <v>148</v>
      </c>
      <c r="K158" s="64">
        <v>0</v>
      </c>
    </row>
    <row r="159" spans="1:11" x14ac:dyDescent="0.25">
      <c r="A159" s="1">
        <v>6</v>
      </c>
      <c r="B159" s="1">
        <v>1</v>
      </c>
      <c r="C159" s="1">
        <v>612</v>
      </c>
      <c r="D159" s="1">
        <v>2</v>
      </c>
      <c r="E159" s="1">
        <v>2</v>
      </c>
      <c r="F159" s="1"/>
      <c r="G159" s="3"/>
      <c r="H159" s="3"/>
      <c r="I159" s="3"/>
      <c r="J159" s="7" t="s">
        <v>158</v>
      </c>
      <c r="K159" s="64">
        <v>0</v>
      </c>
    </row>
    <row r="160" spans="1:11" x14ac:dyDescent="0.25">
      <c r="A160" s="1">
        <v>6</v>
      </c>
      <c r="B160" s="1">
        <v>1</v>
      </c>
      <c r="C160" s="1">
        <v>612</v>
      </c>
      <c r="D160" s="1">
        <v>2</v>
      </c>
      <c r="E160" s="1">
        <v>2</v>
      </c>
      <c r="F160" s="1"/>
      <c r="G160" s="3"/>
      <c r="H160" s="3"/>
      <c r="I160" s="3"/>
      <c r="J160" s="7" t="s">
        <v>159</v>
      </c>
      <c r="K160" s="64">
        <v>0</v>
      </c>
    </row>
    <row r="161" spans="1:11" x14ac:dyDescent="0.25">
      <c r="A161" s="1">
        <v>6</v>
      </c>
      <c r="B161" s="1">
        <v>1</v>
      </c>
      <c r="C161" s="1">
        <v>612</v>
      </c>
      <c r="D161" s="1">
        <v>2</v>
      </c>
      <c r="E161" s="1">
        <v>2</v>
      </c>
      <c r="F161" s="1">
        <v>25</v>
      </c>
      <c r="G161" s="3"/>
      <c r="H161" s="3"/>
      <c r="I161" s="3"/>
      <c r="J161" s="7" t="s">
        <v>160</v>
      </c>
      <c r="K161" s="64">
        <v>0</v>
      </c>
    </row>
    <row r="162" spans="1:11" x14ac:dyDescent="0.25">
      <c r="A162" s="1">
        <v>6</v>
      </c>
      <c r="B162" s="1">
        <v>1</v>
      </c>
      <c r="C162" s="1">
        <v>614</v>
      </c>
      <c r="D162" s="1"/>
      <c r="E162" s="1"/>
      <c r="F162" s="1"/>
      <c r="G162" s="3"/>
      <c r="H162" s="3"/>
      <c r="I162" s="3"/>
      <c r="J162" s="7" t="s">
        <v>161</v>
      </c>
      <c r="K162" s="64">
        <v>0</v>
      </c>
    </row>
    <row r="163" spans="1:11" x14ac:dyDescent="0.25">
      <c r="A163" s="1">
        <v>6</v>
      </c>
      <c r="B163" s="1">
        <v>1</v>
      </c>
      <c r="C163" s="1">
        <v>614</v>
      </c>
      <c r="D163" s="1">
        <v>2</v>
      </c>
      <c r="E163" s="1"/>
      <c r="F163" s="1"/>
      <c r="G163" s="3"/>
      <c r="H163" s="3"/>
      <c r="I163" s="3"/>
      <c r="J163" s="7" t="s">
        <v>146</v>
      </c>
      <c r="K163" s="64">
        <v>0</v>
      </c>
    </row>
    <row r="164" spans="1:11" x14ac:dyDescent="0.25">
      <c r="A164" s="1">
        <v>6</v>
      </c>
      <c r="B164" s="1">
        <v>1</v>
      </c>
      <c r="C164" s="1">
        <v>614</v>
      </c>
      <c r="D164" s="1">
        <v>2</v>
      </c>
      <c r="E164" s="1">
        <v>1</v>
      </c>
      <c r="F164" s="1"/>
      <c r="G164" s="3"/>
      <c r="H164" s="3"/>
      <c r="I164" s="3"/>
      <c r="J164" s="7" t="s">
        <v>174</v>
      </c>
      <c r="K164" s="64">
        <v>0</v>
      </c>
    </row>
    <row r="165" spans="1:11" x14ac:dyDescent="0.25">
      <c r="A165" s="1">
        <v>6</v>
      </c>
      <c r="B165" s="1">
        <v>1</v>
      </c>
      <c r="C165" s="1">
        <v>614</v>
      </c>
      <c r="D165" s="1">
        <v>2</v>
      </c>
      <c r="E165" s="1">
        <v>1</v>
      </c>
      <c r="F165" s="1"/>
      <c r="G165" s="3"/>
      <c r="H165" s="3"/>
      <c r="I165" s="3"/>
      <c r="J165" s="7" t="s">
        <v>175</v>
      </c>
      <c r="K165" s="64">
        <v>0</v>
      </c>
    </row>
    <row r="166" spans="1:11" x14ac:dyDescent="0.25">
      <c r="A166" s="1">
        <v>6</v>
      </c>
      <c r="B166" s="1">
        <v>1</v>
      </c>
      <c r="C166" s="1">
        <v>614</v>
      </c>
      <c r="D166" s="1">
        <v>2</v>
      </c>
      <c r="E166" s="1">
        <v>1</v>
      </c>
      <c r="F166" s="1">
        <v>25</v>
      </c>
      <c r="G166" s="3"/>
      <c r="H166" s="3"/>
      <c r="I166" s="3"/>
      <c r="J166" s="7" t="s">
        <v>176</v>
      </c>
      <c r="K166" s="64">
        <v>0</v>
      </c>
    </row>
    <row r="167" spans="1:11" x14ac:dyDescent="0.25">
      <c r="A167" s="1">
        <v>6</v>
      </c>
      <c r="B167" s="1">
        <v>1</v>
      </c>
      <c r="C167" s="1">
        <v>614</v>
      </c>
      <c r="D167" s="1">
        <v>2</v>
      </c>
      <c r="E167" s="1">
        <v>2</v>
      </c>
      <c r="F167" s="1"/>
      <c r="G167" s="3"/>
      <c r="H167" s="3"/>
      <c r="I167" s="3"/>
      <c r="J167" s="7" t="s">
        <v>177</v>
      </c>
      <c r="K167" s="64">
        <v>0</v>
      </c>
    </row>
    <row r="168" spans="1:11" x14ac:dyDescent="0.25">
      <c r="A168" s="1">
        <v>6</v>
      </c>
      <c r="B168" s="1">
        <v>1</v>
      </c>
      <c r="C168" s="1">
        <v>614</v>
      </c>
      <c r="D168" s="1">
        <v>2</v>
      </c>
      <c r="E168" s="1">
        <v>2</v>
      </c>
      <c r="F168" s="1">
        <v>25</v>
      </c>
      <c r="G168" s="3"/>
      <c r="H168" s="3"/>
      <c r="I168" s="3"/>
      <c r="J168" s="7" t="s">
        <v>178</v>
      </c>
      <c r="K168" s="64">
        <v>0</v>
      </c>
    </row>
    <row r="169" spans="1:11" x14ac:dyDescent="0.25">
      <c r="A169" s="1">
        <v>6</v>
      </c>
      <c r="B169" s="1">
        <v>1</v>
      </c>
      <c r="C169" s="1">
        <v>614</v>
      </c>
      <c r="D169" s="1">
        <v>2</v>
      </c>
      <c r="E169" s="1">
        <v>2</v>
      </c>
      <c r="F169" s="1"/>
      <c r="G169" s="3"/>
      <c r="H169" s="3"/>
      <c r="I169" s="3"/>
      <c r="J169" s="7" t="s">
        <v>179</v>
      </c>
      <c r="K169" s="64">
        <v>0</v>
      </c>
    </row>
    <row r="170" spans="1:11" x14ac:dyDescent="0.25">
      <c r="A170" s="1">
        <v>6</v>
      </c>
      <c r="B170" s="1">
        <v>1</v>
      </c>
      <c r="C170" s="1">
        <v>614</v>
      </c>
      <c r="D170" s="1">
        <v>2</v>
      </c>
      <c r="E170" s="1">
        <v>2</v>
      </c>
      <c r="F170" s="1">
        <v>25</v>
      </c>
      <c r="G170" s="3"/>
      <c r="H170" s="3"/>
      <c r="I170" s="3"/>
      <c r="J170" s="7" t="s">
        <v>178</v>
      </c>
      <c r="K170" s="64">
        <v>0</v>
      </c>
    </row>
    <row r="171" spans="1:11" x14ac:dyDescent="0.25">
      <c r="A171" s="1">
        <v>6</v>
      </c>
      <c r="B171" s="1">
        <v>1</v>
      </c>
      <c r="C171" s="1">
        <v>614</v>
      </c>
      <c r="D171" s="1">
        <v>2</v>
      </c>
      <c r="E171" s="1">
        <v>2</v>
      </c>
      <c r="F171" s="1"/>
      <c r="G171" s="3"/>
      <c r="H171" s="3"/>
      <c r="I171" s="3"/>
      <c r="J171" s="7" t="s">
        <v>180</v>
      </c>
      <c r="K171" s="64">
        <v>0</v>
      </c>
    </row>
    <row r="172" spans="1:11" x14ac:dyDescent="0.25">
      <c r="A172" s="1">
        <v>6</v>
      </c>
      <c r="B172" s="1">
        <v>1</v>
      </c>
      <c r="C172" s="1">
        <v>614</v>
      </c>
      <c r="D172" s="1">
        <v>2</v>
      </c>
      <c r="E172" s="1">
        <v>2</v>
      </c>
      <c r="F172" s="1">
        <v>25</v>
      </c>
      <c r="G172" s="3"/>
      <c r="H172" s="3"/>
      <c r="I172" s="3"/>
      <c r="J172" s="7" t="s">
        <v>178</v>
      </c>
      <c r="K172" s="64">
        <v>0</v>
      </c>
    </row>
    <row r="173" spans="1:11" x14ac:dyDescent="0.25">
      <c r="A173" s="1"/>
      <c r="B173" s="1"/>
      <c r="C173" s="1"/>
      <c r="D173" s="1"/>
      <c r="E173" s="1"/>
      <c r="F173" s="1"/>
      <c r="G173" s="3"/>
      <c r="H173" s="3"/>
      <c r="I173" s="3"/>
      <c r="J173" s="7"/>
      <c r="K173" s="5"/>
    </row>
  </sheetData>
  <mergeCells count="5">
    <mergeCell ref="A1:K1"/>
    <mergeCell ref="A2:K2"/>
    <mergeCell ref="A3:K3"/>
    <mergeCell ref="A5:J5"/>
    <mergeCell ref="G6:I6"/>
  </mergeCells>
  <phoneticPr fontId="21" type="noConversion"/>
  <pageMargins left="0.59055118110236227" right="0.35433070866141736" top="0.47244094488188981" bottom="0.59055118110236227" header="0.31496062992125984" footer="0.31496062992125984"/>
  <pageSetup orientation="landscape" r:id="rId1"/>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0B698-0F90-45FD-B1D9-0E211A872F66}">
  <sheetPr>
    <tabColor theme="9" tint="0.39997558519241921"/>
    <pageSetUpPr fitToPage="1"/>
  </sheetPr>
  <dimension ref="A1:M27"/>
  <sheetViews>
    <sheetView view="pageLayout" topLeftCell="A10" zoomScaleNormal="100" workbookViewId="0">
      <selection activeCell="H33" sqref="H33"/>
    </sheetView>
  </sheetViews>
  <sheetFormatPr baseColWidth="10" defaultRowHeight="15" x14ac:dyDescent="0.25"/>
  <cols>
    <col min="1" max="1" width="24.7109375" customWidth="1"/>
    <col min="2" max="3" width="9.7109375" customWidth="1"/>
    <col min="4" max="4" width="5.85546875" customWidth="1"/>
    <col min="5" max="5" width="14.28515625" customWidth="1"/>
    <col min="6" max="6" width="11.28515625" customWidth="1"/>
    <col min="7" max="7" width="11" customWidth="1"/>
    <col min="8" max="8" width="11.7109375" customWidth="1"/>
    <col min="9" max="9" width="11.5703125" customWidth="1"/>
    <col min="10" max="10" width="10.7109375" customWidth="1"/>
    <col min="11" max="11" width="11.5703125" customWidth="1"/>
    <col min="12" max="12" width="9.85546875" customWidth="1"/>
    <col min="13" max="13" width="14.28515625" customWidth="1"/>
  </cols>
  <sheetData>
    <row r="1" spans="1:13" x14ac:dyDescent="0.25">
      <c r="A1" s="347" t="str">
        <f>+'PLANT. DIF MUNICIPAL'!A1</f>
        <v>MUNICIPIO DE JUAN R. ESCUDERO, GRO.</v>
      </c>
      <c r="B1" s="347"/>
      <c r="C1" s="347"/>
      <c r="D1" s="347"/>
      <c r="E1" s="347"/>
      <c r="F1" s="347"/>
      <c r="G1" s="347"/>
      <c r="H1" s="347"/>
      <c r="I1" s="347"/>
      <c r="J1" s="347"/>
      <c r="K1" s="347"/>
      <c r="L1" s="347"/>
      <c r="M1" s="347"/>
    </row>
    <row r="2" spans="1:13" x14ac:dyDescent="0.25">
      <c r="A2" s="347" t="str">
        <f>+'PLANT. DIF MUNICIPAL'!A2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967</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22</v>
      </c>
      <c r="B9" s="2">
        <v>0</v>
      </c>
      <c r="C9" s="2">
        <v>1</v>
      </c>
      <c r="D9" s="2">
        <f>SUM(B9:C9)</f>
        <v>1</v>
      </c>
      <c r="E9" s="30">
        <v>12053.36</v>
      </c>
      <c r="F9" s="30">
        <v>0</v>
      </c>
      <c r="G9" s="30">
        <v>0</v>
      </c>
      <c r="H9" s="30">
        <f>+D9*E9*12</f>
        <v>144640.32000000001</v>
      </c>
      <c r="I9" s="30">
        <f>+F9*12*D9</f>
        <v>0</v>
      </c>
      <c r="J9" s="30">
        <f>+D9*G9*12</f>
        <v>0</v>
      </c>
      <c r="K9" s="30">
        <f>SUM(H9:J9)</f>
        <v>144640.32000000001</v>
      </c>
      <c r="L9" s="30">
        <v>0</v>
      </c>
      <c r="M9" s="30">
        <f>+K9/360*'RESUMEN POR AREA'!Z83</f>
        <v>12053.36</v>
      </c>
    </row>
    <row r="10" spans="1:13" x14ac:dyDescent="0.25">
      <c r="A10" s="7" t="s">
        <v>950</v>
      </c>
      <c r="B10" s="3">
        <v>0</v>
      </c>
      <c r="C10" s="3">
        <v>1</v>
      </c>
      <c r="D10" s="2">
        <f>SUM(B10:C10)</f>
        <v>1</v>
      </c>
      <c r="E10" s="30">
        <v>7000</v>
      </c>
      <c r="F10" s="30">
        <v>0</v>
      </c>
      <c r="G10" s="30">
        <v>0</v>
      </c>
      <c r="H10" s="30">
        <f>+D10*E10*12</f>
        <v>84000</v>
      </c>
      <c r="I10" s="30">
        <f>+F10*12*D10</f>
        <v>0</v>
      </c>
      <c r="J10" s="30">
        <f>+D10*G10*12</f>
        <v>0</v>
      </c>
      <c r="K10" s="30">
        <f>SUM(H10:J10)</f>
        <v>84000</v>
      </c>
      <c r="L10" s="30">
        <v>0</v>
      </c>
      <c r="M10" s="30">
        <f>+K10/360*'RESUMEN POR AREA'!Z83</f>
        <v>7000</v>
      </c>
    </row>
    <row r="11" spans="1:13" x14ac:dyDescent="0.25">
      <c r="A11" s="7"/>
      <c r="B11" s="3"/>
      <c r="C11" s="3"/>
      <c r="D11" s="2"/>
      <c r="E11" s="30"/>
      <c r="F11" s="30"/>
      <c r="G11" s="30"/>
      <c r="H11" s="30"/>
      <c r="I11" s="30"/>
      <c r="J11" s="30"/>
      <c r="K11" s="30"/>
      <c r="L11" s="30"/>
      <c r="M11" s="30"/>
    </row>
    <row r="12" spans="1:13" x14ac:dyDescent="0.25">
      <c r="A12" s="7"/>
      <c r="B12" s="3"/>
      <c r="C12" s="3"/>
      <c r="D12" s="2"/>
      <c r="E12" s="30"/>
      <c r="F12" s="30"/>
      <c r="G12" s="30"/>
      <c r="H12" s="30"/>
      <c r="I12" s="30"/>
      <c r="J12" s="30"/>
      <c r="K12" s="30"/>
      <c r="L12" s="30"/>
      <c r="M12" s="30"/>
    </row>
    <row r="13" spans="1:13" x14ac:dyDescent="0.25">
      <c r="A13" s="7"/>
      <c r="B13" s="3"/>
      <c r="C13" s="3"/>
      <c r="D13" s="2"/>
      <c r="E13" s="30"/>
      <c r="F13" s="30"/>
      <c r="G13" s="30"/>
      <c r="H13" s="30"/>
      <c r="I13" s="30"/>
      <c r="J13" s="30"/>
      <c r="K13" s="30"/>
      <c r="L13" s="30"/>
      <c r="M13" s="30"/>
    </row>
    <row r="14" spans="1:13" x14ac:dyDescent="0.25">
      <c r="A14" s="7"/>
      <c r="B14" s="3"/>
      <c r="C14" s="3"/>
      <c r="D14" s="2"/>
      <c r="E14" s="30"/>
      <c r="F14" s="30"/>
      <c r="G14" s="30"/>
      <c r="H14" s="30"/>
      <c r="I14" s="30"/>
      <c r="J14" s="30"/>
      <c r="K14" s="30"/>
      <c r="L14" s="30"/>
      <c r="M14" s="30"/>
    </row>
    <row r="15" spans="1:13" x14ac:dyDescent="0.25">
      <c r="A15" s="7"/>
      <c r="B15" s="3"/>
      <c r="C15" s="3"/>
      <c r="D15" s="2"/>
      <c r="E15" s="30"/>
      <c r="F15" s="30"/>
      <c r="G15" s="30"/>
      <c r="H15" s="30"/>
      <c r="I15" s="30"/>
      <c r="J15" s="30"/>
      <c r="K15" s="30"/>
      <c r="L15" s="30"/>
      <c r="M15" s="30"/>
    </row>
    <row r="16" spans="1:13" ht="32.450000000000003" customHeight="1" x14ac:dyDescent="0.25">
      <c r="A16" s="7"/>
      <c r="B16" s="3"/>
      <c r="C16" s="3"/>
      <c r="D16" s="2"/>
      <c r="E16" s="30"/>
      <c r="F16" s="30"/>
      <c r="G16" s="30"/>
      <c r="H16" s="30"/>
      <c r="I16" s="30"/>
      <c r="J16" s="30"/>
      <c r="K16" s="30"/>
      <c r="L16" s="30"/>
      <c r="M16" s="30"/>
    </row>
    <row r="17" spans="1:13" x14ac:dyDescent="0.25">
      <c r="A17" s="1"/>
      <c r="B17" s="3"/>
      <c r="C17" s="3"/>
      <c r="D17" s="3"/>
      <c r="E17" s="17"/>
      <c r="F17" s="17"/>
      <c r="G17" s="17"/>
      <c r="H17" s="17"/>
      <c r="I17" s="17"/>
      <c r="J17" s="17"/>
      <c r="K17" s="17"/>
      <c r="L17" s="17"/>
      <c r="M17" s="17"/>
    </row>
    <row r="18" spans="1:13" x14ac:dyDescent="0.25">
      <c r="A18" s="1"/>
      <c r="B18" s="3">
        <f>SUM(B9:B17)</f>
        <v>0</v>
      </c>
      <c r="C18" s="3">
        <f>SUM(C9:C17)</f>
        <v>2</v>
      </c>
      <c r="D18" s="3">
        <f>SUM(D9:D17)</f>
        <v>2</v>
      </c>
      <c r="E18" s="17">
        <f t="shared" ref="E18:M18" si="0">SUM(E9:E16)</f>
        <v>19053.36</v>
      </c>
      <c r="F18" s="17">
        <f t="shared" si="0"/>
        <v>0</v>
      </c>
      <c r="G18" s="17">
        <f t="shared" si="0"/>
        <v>0</v>
      </c>
      <c r="H18" s="17">
        <f t="shared" si="0"/>
        <v>228640.32</v>
      </c>
      <c r="I18" s="17">
        <f t="shared" si="0"/>
        <v>0</v>
      </c>
      <c r="J18" s="17">
        <f t="shared" si="0"/>
        <v>0</v>
      </c>
      <c r="K18" s="17">
        <f t="shared" si="0"/>
        <v>228640.32</v>
      </c>
      <c r="L18" s="17">
        <f t="shared" si="0"/>
        <v>0</v>
      </c>
      <c r="M18" s="17">
        <f t="shared" si="0"/>
        <v>19053.36</v>
      </c>
    </row>
    <row r="22" spans="1:13" x14ac:dyDescent="0.25">
      <c r="A22" s="348"/>
      <c r="B22" s="348"/>
      <c r="C22" s="348"/>
      <c r="D22" s="348"/>
      <c r="E22" s="348"/>
      <c r="F22" s="348"/>
      <c r="G22" s="348"/>
      <c r="H22" s="348"/>
      <c r="I22" s="348"/>
      <c r="J22" s="348"/>
      <c r="K22" s="348"/>
      <c r="L22" s="348"/>
      <c r="M22" s="348"/>
    </row>
    <row r="25" spans="1:13" x14ac:dyDescent="0.25">
      <c r="A25" s="348"/>
      <c r="B25" s="348"/>
      <c r="C25" s="348"/>
      <c r="D25" s="348"/>
      <c r="E25" s="348"/>
      <c r="F25" s="348"/>
      <c r="G25" s="348"/>
      <c r="H25" s="348"/>
      <c r="I25" s="348"/>
      <c r="J25" s="348"/>
      <c r="K25" s="348"/>
      <c r="L25" s="348"/>
      <c r="M25" s="348"/>
    </row>
    <row r="26" spans="1:13" x14ac:dyDescent="0.25">
      <c r="A26" s="348"/>
      <c r="B26" s="348"/>
      <c r="C26" s="348"/>
      <c r="D26" s="348"/>
      <c r="E26" s="348"/>
      <c r="F26" s="348"/>
      <c r="G26" s="348"/>
      <c r="H26" s="348"/>
      <c r="I26" s="348"/>
      <c r="J26" s="348"/>
      <c r="K26" s="348"/>
      <c r="L26" s="348"/>
      <c r="M26" s="348"/>
    </row>
    <row r="27" spans="1:13" x14ac:dyDescent="0.25">
      <c r="A27" s="348"/>
      <c r="B27" s="348"/>
      <c r="C27" s="348"/>
      <c r="D27" s="348"/>
      <c r="E27" s="348"/>
      <c r="F27" s="348"/>
      <c r="G27" s="348"/>
      <c r="H27" s="348"/>
      <c r="I27" s="348"/>
      <c r="J27" s="348"/>
      <c r="K27" s="348"/>
      <c r="L27" s="348"/>
      <c r="M27" s="348"/>
    </row>
  </sheetData>
  <mergeCells count="23">
    <mergeCell ref="A26:D26"/>
    <mergeCell ref="E26:J26"/>
    <mergeCell ref="K26:M26"/>
    <mergeCell ref="A27:D27"/>
    <mergeCell ref="E27:J27"/>
    <mergeCell ref="K27:M27"/>
    <mergeCell ref="A22:D22"/>
    <mergeCell ref="E22:J22"/>
    <mergeCell ref="K22:M22"/>
    <mergeCell ref="A25:D25"/>
    <mergeCell ref="E25:J25"/>
    <mergeCell ref="K25:M25"/>
    <mergeCell ref="M7:M8"/>
    <mergeCell ref="A1:M1"/>
    <mergeCell ref="A2:M2"/>
    <mergeCell ref="A3:M3"/>
    <mergeCell ref="A4:M4"/>
    <mergeCell ref="A5:M5"/>
    <mergeCell ref="A7:A8"/>
    <mergeCell ref="B7:D7"/>
    <mergeCell ref="E7:G7"/>
    <mergeCell ref="L7:L8"/>
    <mergeCell ref="H7:K7"/>
  </mergeCells>
  <pageMargins left="0.41666666666666669" right="0.41666666666666669" top="0.48958333333333331" bottom="0.61458333333333337" header="0.3" footer="0.3"/>
  <pageSetup paperSize="121" scale="77" fitToHeight="0" orientation="landscape" r:id="rId1"/>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BDB04D-470D-4CC2-8626-68B090306DBC}">
  <dimension ref="A1:K169"/>
  <sheetViews>
    <sheetView showRuler="0" view="pageLayout" topLeftCell="A165" zoomScale="136" zoomScaleNormal="100" zoomScalePageLayoutView="136" workbookViewId="0">
      <selection activeCell="J181" sqref="J181"/>
    </sheetView>
  </sheetViews>
  <sheetFormatPr baseColWidth="10" defaultRowHeight="15" x14ac:dyDescent="0.25"/>
  <cols>
    <col min="1" max="2" width="4.28515625" customWidth="1"/>
    <col min="3" max="5" width="4.7109375" customWidth="1"/>
    <col min="6" max="6" width="4.42578125" customWidth="1"/>
    <col min="7" max="7" width="3.5703125" customWidth="1"/>
    <col min="8" max="8" width="3.28515625" customWidth="1"/>
    <col min="9" max="9" width="4.28515625" customWidth="1"/>
    <col min="10" max="10" width="74.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TESORERIA'!A2</f>
        <v>PRESUPUESTO DE EGRESOS PARA EL EJERCICIO FISCAL 2025</v>
      </c>
      <c r="B2" s="347"/>
      <c r="C2" s="347"/>
      <c r="D2" s="347"/>
      <c r="E2" s="347"/>
      <c r="F2" s="347"/>
      <c r="G2" s="347"/>
      <c r="H2" s="347"/>
      <c r="I2" s="347"/>
      <c r="J2" s="347"/>
      <c r="K2" s="347"/>
    </row>
    <row r="3" spans="1:11" x14ac:dyDescent="0.25">
      <c r="A3" s="347" t="str">
        <f>+'PPTO TESORERIA'!A3</f>
        <v>PRESUPUESTO DE EGRESOS CLASIFICADO POR OBJETO DEL GASTO</v>
      </c>
      <c r="B3" s="347"/>
      <c r="C3" s="347"/>
      <c r="D3" s="347"/>
      <c r="E3" s="347"/>
      <c r="F3" s="347"/>
      <c r="G3" s="347"/>
      <c r="H3" s="347"/>
      <c r="I3" s="347"/>
      <c r="J3" s="347"/>
      <c r="K3" s="347"/>
    </row>
    <row r="5" spans="1:11" x14ac:dyDescent="0.25">
      <c r="A5" s="449" t="str">
        <f>+'PLANT. COM. SOC.'!A5:M5</f>
        <v>UNIDAD ADMINISTRATIVA: DIRECCION DE COMUNICACIÓN SOCIAL</v>
      </c>
      <c r="B5" s="449"/>
      <c r="C5" s="449"/>
      <c r="D5" s="449"/>
      <c r="E5" s="449"/>
      <c r="F5" s="449"/>
      <c r="G5" s="449"/>
      <c r="H5" s="449"/>
      <c r="I5" s="449"/>
      <c r="J5" s="449"/>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+K8+K33+K86+K118+K124+K140</f>
        <v>637306.10000000009</v>
      </c>
    </row>
    <row r="8" spans="1:11" x14ac:dyDescent="0.25">
      <c r="A8" s="15">
        <v>1</v>
      </c>
      <c r="B8" s="15"/>
      <c r="C8" s="15"/>
      <c r="D8" s="15"/>
      <c r="E8" s="15"/>
      <c r="F8" s="15"/>
      <c r="G8" s="15"/>
      <c r="H8" s="15"/>
      <c r="I8" s="15"/>
      <c r="J8" s="6" t="s">
        <v>91</v>
      </c>
      <c r="K8" s="4">
        <f>+K9+K14+K19+K28</f>
        <v>269306.10000000003</v>
      </c>
    </row>
    <row r="9" spans="1:11" x14ac:dyDescent="0.25">
      <c r="A9" s="1">
        <v>1</v>
      </c>
      <c r="B9" s="1">
        <v>1</v>
      </c>
      <c r="C9" s="1"/>
      <c r="D9" s="1"/>
      <c r="E9" s="1"/>
      <c r="F9" s="1"/>
      <c r="G9" s="1"/>
      <c r="H9" s="1"/>
      <c r="I9" s="1"/>
      <c r="J9" s="7" t="s">
        <v>92</v>
      </c>
      <c r="K9" s="5">
        <f>+K10</f>
        <v>202436.40000000002</v>
      </c>
    </row>
    <row r="10" spans="1:11" x14ac:dyDescent="0.25">
      <c r="A10" s="1">
        <v>1</v>
      </c>
      <c r="B10" s="1">
        <v>1</v>
      </c>
      <c r="C10" s="1">
        <v>113</v>
      </c>
      <c r="D10" s="1"/>
      <c r="E10" s="1"/>
      <c r="F10" s="1"/>
      <c r="G10" s="1"/>
      <c r="H10" s="1"/>
      <c r="I10" s="1"/>
      <c r="J10" s="7" t="s">
        <v>93</v>
      </c>
      <c r="K10" s="5">
        <f>+K11</f>
        <v>202436.40000000002</v>
      </c>
    </row>
    <row r="11" spans="1:11" x14ac:dyDescent="0.25">
      <c r="A11" s="1">
        <v>1</v>
      </c>
      <c r="B11" s="1">
        <v>1</v>
      </c>
      <c r="C11" s="1">
        <v>113</v>
      </c>
      <c r="D11" s="1">
        <v>1</v>
      </c>
      <c r="E11" s="1"/>
      <c r="F11" s="1"/>
      <c r="G11" s="1"/>
      <c r="H11" s="1"/>
      <c r="I11" s="1"/>
      <c r="J11" s="7" t="s">
        <v>94</v>
      </c>
      <c r="K11" s="5">
        <f>+K12</f>
        <v>202436.40000000002</v>
      </c>
    </row>
    <row r="12" spans="1:11" x14ac:dyDescent="0.25">
      <c r="A12" s="1">
        <v>1</v>
      </c>
      <c r="B12" s="1">
        <v>1</v>
      </c>
      <c r="C12" s="1">
        <v>113</v>
      </c>
      <c r="D12" s="1">
        <v>1</v>
      </c>
      <c r="E12" s="1">
        <v>1</v>
      </c>
      <c r="F12" s="1"/>
      <c r="G12" s="1"/>
      <c r="H12" s="1"/>
      <c r="I12" s="1"/>
      <c r="J12" s="7" t="s">
        <v>95</v>
      </c>
      <c r="K12" s="5">
        <f>SUM(K13:K13)</f>
        <v>202436.40000000002</v>
      </c>
    </row>
    <row r="13" spans="1:11" x14ac:dyDescent="0.25">
      <c r="A13" s="1">
        <v>1</v>
      </c>
      <c r="B13" s="1">
        <v>1</v>
      </c>
      <c r="C13" s="1">
        <v>113</v>
      </c>
      <c r="D13" s="1">
        <v>1</v>
      </c>
      <c r="E13" s="1">
        <v>1</v>
      </c>
      <c r="F13" s="1">
        <v>15</v>
      </c>
      <c r="G13" s="3" t="s">
        <v>1003</v>
      </c>
      <c r="H13" s="25">
        <v>23</v>
      </c>
      <c r="I13" s="3" t="s">
        <v>1030</v>
      </c>
      <c r="J13" s="8" t="s">
        <v>1005</v>
      </c>
      <c r="K13" s="5">
        <f>+'PLANT. COM. SOC.'!$K$18</f>
        <v>202436.40000000002</v>
      </c>
    </row>
    <row r="14" spans="1:11" x14ac:dyDescent="0.25">
      <c r="A14" s="1">
        <v>1</v>
      </c>
      <c r="B14" s="1">
        <v>3</v>
      </c>
      <c r="C14" s="1"/>
      <c r="D14" s="1"/>
      <c r="E14" s="1"/>
      <c r="F14" s="1"/>
      <c r="G14" s="1"/>
      <c r="H14" s="1"/>
      <c r="I14" s="1"/>
      <c r="J14" s="7" t="s">
        <v>96</v>
      </c>
      <c r="K14" s="5">
        <f>+K15</f>
        <v>16869.7</v>
      </c>
    </row>
    <row r="15" spans="1:11" x14ac:dyDescent="0.25">
      <c r="A15" s="1">
        <v>1</v>
      </c>
      <c r="B15" s="1">
        <v>3</v>
      </c>
      <c r="C15" s="1">
        <v>132</v>
      </c>
      <c r="D15" s="1"/>
      <c r="E15" s="1"/>
      <c r="F15" s="1"/>
      <c r="G15" s="1"/>
      <c r="H15" s="1"/>
      <c r="I15" s="1"/>
      <c r="J15" s="7" t="s">
        <v>97</v>
      </c>
      <c r="K15" s="5">
        <f>+K16</f>
        <v>16869.7</v>
      </c>
    </row>
    <row r="16" spans="1:11" x14ac:dyDescent="0.25">
      <c r="A16" s="1">
        <v>1</v>
      </c>
      <c r="B16" s="1">
        <v>3</v>
      </c>
      <c r="C16" s="1">
        <v>132</v>
      </c>
      <c r="D16" s="1">
        <v>1</v>
      </c>
      <c r="E16" s="1"/>
      <c r="F16" s="1"/>
      <c r="G16" s="1"/>
      <c r="H16" s="1"/>
      <c r="I16" s="1"/>
      <c r="J16" s="7" t="s">
        <v>94</v>
      </c>
      <c r="K16" s="5">
        <f>+K17</f>
        <v>16869.7</v>
      </c>
    </row>
    <row r="17" spans="1:11" x14ac:dyDescent="0.25">
      <c r="A17" s="1">
        <v>1</v>
      </c>
      <c r="B17" s="1">
        <v>3</v>
      </c>
      <c r="C17" s="1">
        <v>132</v>
      </c>
      <c r="D17" s="1">
        <v>1</v>
      </c>
      <c r="E17" s="1">
        <v>1</v>
      </c>
      <c r="F17" s="1"/>
      <c r="G17" s="1"/>
      <c r="H17" s="1"/>
      <c r="I17" s="1"/>
      <c r="J17" s="7" t="s">
        <v>5</v>
      </c>
      <c r="K17" s="5">
        <f>SUM(K18:K18)</f>
        <v>16869.7</v>
      </c>
    </row>
    <row r="18" spans="1:11" x14ac:dyDescent="0.25">
      <c r="A18" s="1">
        <v>1</v>
      </c>
      <c r="B18" s="1">
        <v>3</v>
      </c>
      <c r="C18" s="1">
        <v>132</v>
      </c>
      <c r="D18" s="1">
        <v>1</v>
      </c>
      <c r="E18" s="1">
        <v>1</v>
      </c>
      <c r="F18" s="1">
        <v>15</v>
      </c>
      <c r="G18" s="3" t="str">
        <f>+G13</f>
        <v>JRE</v>
      </c>
      <c r="H18" s="3">
        <f>+H13</f>
        <v>23</v>
      </c>
      <c r="I18" s="3" t="str">
        <f>+I13</f>
        <v>COS</v>
      </c>
      <c r="J18" s="7" t="str">
        <f>+J13</f>
        <v>GOBIERNO ABIERTO</v>
      </c>
      <c r="K18" s="5">
        <f>+'PLANT. COM. SOC.'!$M$18</f>
        <v>16869.7</v>
      </c>
    </row>
    <row r="19" spans="1:11" x14ac:dyDescent="0.25">
      <c r="A19" s="1">
        <v>1</v>
      </c>
      <c r="B19" s="1">
        <v>5</v>
      </c>
      <c r="C19" s="1"/>
      <c r="D19" s="1"/>
      <c r="E19" s="1"/>
      <c r="F19" s="1"/>
      <c r="G19" s="1"/>
      <c r="H19" s="1"/>
      <c r="I19" s="1"/>
      <c r="J19" s="7" t="s">
        <v>98</v>
      </c>
      <c r="K19" s="64">
        <f>+K20</f>
        <v>25000</v>
      </c>
    </row>
    <row r="20" spans="1:11" x14ac:dyDescent="0.25">
      <c r="A20" s="1">
        <v>1</v>
      </c>
      <c r="B20" s="1">
        <v>5</v>
      </c>
      <c r="C20" s="1">
        <v>152</v>
      </c>
      <c r="D20" s="1"/>
      <c r="E20" s="1"/>
      <c r="F20" s="1"/>
      <c r="G20" s="1"/>
      <c r="H20" s="1"/>
      <c r="I20" s="1"/>
      <c r="J20" s="7" t="s">
        <v>99</v>
      </c>
      <c r="K20" s="64">
        <f>+K21</f>
        <v>25000</v>
      </c>
    </row>
    <row r="21" spans="1:11" x14ac:dyDescent="0.25">
      <c r="A21" s="1">
        <v>1</v>
      </c>
      <c r="B21" s="1">
        <v>5</v>
      </c>
      <c r="C21" s="1">
        <v>152</v>
      </c>
      <c r="D21" s="1">
        <v>1</v>
      </c>
      <c r="E21" s="1"/>
      <c r="F21" s="1"/>
      <c r="G21" s="1"/>
      <c r="H21" s="1"/>
      <c r="I21" s="1"/>
      <c r="J21" s="7" t="s">
        <v>94</v>
      </c>
      <c r="K21" s="64">
        <f>+K22</f>
        <v>25000</v>
      </c>
    </row>
    <row r="22" spans="1:11" x14ac:dyDescent="0.25">
      <c r="A22" s="1">
        <v>1</v>
      </c>
      <c r="B22" s="1">
        <v>5</v>
      </c>
      <c r="C22" s="1">
        <v>152</v>
      </c>
      <c r="D22" s="1">
        <v>1</v>
      </c>
      <c r="E22" s="1">
        <v>1</v>
      </c>
      <c r="F22" s="1"/>
      <c r="G22" s="1"/>
      <c r="H22" s="1"/>
      <c r="I22" s="1"/>
      <c r="J22" s="7" t="s">
        <v>100</v>
      </c>
      <c r="K22" s="64">
        <f>+K23</f>
        <v>25000</v>
      </c>
    </row>
    <row r="23" spans="1:11" x14ac:dyDescent="0.25">
      <c r="A23" s="1">
        <v>1</v>
      </c>
      <c r="B23" s="1">
        <v>5</v>
      </c>
      <c r="C23" s="1">
        <v>152</v>
      </c>
      <c r="D23" s="1">
        <v>1</v>
      </c>
      <c r="E23" s="1">
        <v>1</v>
      </c>
      <c r="F23" s="1">
        <f>+F18</f>
        <v>15</v>
      </c>
      <c r="G23" s="3" t="str">
        <f>+G18</f>
        <v>JRE</v>
      </c>
      <c r="H23" s="3">
        <f>+H18</f>
        <v>23</v>
      </c>
      <c r="I23" s="3" t="str">
        <f>+I18</f>
        <v>COS</v>
      </c>
      <c r="J23" s="7" t="str">
        <f>+J18</f>
        <v>GOBIERNO ABIERTO</v>
      </c>
      <c r="K23" s="64">
        <v>25000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x14ac:dyDescent="0.25">
      <c r="A27" s="1">
        <v>1</v>
      </c>
      <c r="B27" s="1">
        <v>5</v>
      </c>
      <c r="C27" s="1">
        <v>159</v>
      </c>
      <c r="D27" s="1">
        <v>1</v>
      </c>
      <c r="E27" s="1">
        <v>1</v>
      </c>
      <c r="F27" s="1">
        <v>15</v>
      </c>
      <c r="G27" s="3" t="str">
        <f>+G23</f>
        <v>JRE</v>
      </c>
      <c r="H27" s="3">
        <f>+H23</f>
        <v>23</v>
      </c>
      <c r="I27" s="3" t="str">
        <f>+I23</f>
        <v>COS</v>
      </c>
      <c r="J27" s="7" t="str">
        <f>+J23</f>
        <v>GOBIERNO ABIERTO</v>
      </c>
      <c r="K27" s="64">
        <v>0</v>
      </c>
    </row>
    <row r="28" spans="1:11" x14ac:dyDescent="0.25">
      <c r="A28" s="1">
        <v>1</v>
      </c>
      <c r="B28" s="1">
        <v>6</v>
      </c>
      <c r="C28" s="1"/>
      <c r="D28" s="1"/>
      <c r="E28" s="1"/>
      <c r="F28" s="1"/>
      <c r="G28" s="1"/>
      <c r="H28" s="1"/>
      <c r="I28" s="1"/>
      <c r="J28" s="7" t="s">
        <v>101</v>
      </c>
      <c r="K28" s="64">
        <f>+K29</f>
        <v>25000</v>
      </c>
    </row>
    <row r="29" spans="1:11" x14ac:dyDescent="0.25">
      <c r="A29" s="1">
        <v>1</v>
      </c>
      <c r="B29" s="1">
        <v>6</v>
      </c>
      <c r="C29" s="1">
        <v>161</v>
      </c>
      <c r="D29" s="1"/>
      <c r="E29" s="1"/>
      <c r="F29" s="1"/>
      <c r="G29" s="1"/>
      <c r="H29" s="1"/>
      <c r="I29" s="1"/>
      <c r="J29" s="7" t="s">
        <v>102</v>
      </c>
      <c r="K29" s="64">
        <f>+K30</f>
        <v>25000</v>
      </c>
    </row>
    <row r="30" spans="1:11" x14ac:dyDescent="0.25">
      <c r="A30" s="1">
        <v>1</v>
      </c>
      <c r="B30" s="1">
        <v>6</v>
      </c>
      <c r="C30" s="1">
        <v>161</v>
      </c>
      <c r="D30" s="1">
        <v>1</v>
      </c>
      <c r="E30" s="1"/>
      <c r="F30" s="1"/>
      <c r="G30" s="1"/>
      <c r="H30" s="1"/>
      <c r="I30" s="1"/>
      <c r="J30" s="7" t="s">
        <v>94</v>
      </c>
      <c r="K30" s="64">
        <f>+K31</f>
        <v>25000</v>
      </c>
    </row>
    <row r="31" spans="1:11" x14ac:dyDescent="0.25">
      <c r="A31" s="1">
        <v>1</v>
      </c>
      <c r="B31" s="1">
        <v>6</v>
      </c>
      <c r="C31" s="1">
        <v>161</v>
      </c>
      <c r="D31" s="1">
        <v>1</v>
      </c>
      <c r="E31" s="1">
        <v>1</v>
      </c>
      <c r="F31" s="1"/>
      <c r="G31" s="1"/>
      <c r="H31" s="1"/>
      <c r="I31" s="1"/>
      <c r="J31" s="7" t="s">
        <v>102</v>
      </c>
      <c r="K31" s="64">
        <f>+K32</f>
        <v>25000</v>
      </c>
    </row>
    <row r="32" spans="1:11" x14ac:dyDescent="0.25">
      <c r="A32" s="1">
        <v>1</v>
      </c>
      <c r="B32" s="1">
        <v>6</v>
      </c>
      <c r="C32" s="1">
        <v>161</v>
      </c>
      <c r="D32" s="1">
        <v>1</v>
      </c>
      <c r="E32" s="1">
        <v>1</v>
      </c>
      <c r="F32" s="1">
        <v>15</v>
      </c>
      <c r="G32" s="3" t="str">
        <f>+G27</f>
        <v>JRE</v>
      </c>
      <c r="H32" s="3">
        <f>+H27</f>
        <v>23</v>
      </c>
      <c r="I32" s="3" t="str">
        <f>+I27</f>
        <v>COS</v>
      </c>
      <c r="J32" s="7" t="str">
        <f>+J27</f>
        <v>GOBIERNO ABIERTO</v>
      </c>
      <c r="K32" s="64">
        <v>25000</v>
      </c>
    </row>
    <row r="33" spans="1:11" x14ac:dyDescent="0.25">
      <c r="A33" s="1">
        <v>2</v>
      </c>
      <c r="B33" s="1"/>
      <c r="C33" s="1"/>
      <c r="D33" s="1"/>
      <c r="E33" s="1"/>
      <c r="F33" s="1"/>
      <c r="G33" s="1"/>
      <c r="H33" s="1"/>
      <c r="I33" s="1"/>
      <c r="J33" s="7" t="s">
        <v>103</v>
      </c>
      <c r="K33" s="5">
        <f>+K34+K55+K60+K71</f>
        <v>368000</v>
      </c>
    </row>
    <row r="34" spans="1:11" x14ac:dyDescent="0.25">
      <c r="A34" s="1">
        <v>2</v>
      </c>
      <c r="B34" s="1">
        <v>1</v>
      </c>
      <c r="C34" s="1"/>
      <c r="D34" s="1"/>
      <c r="E34" s="1"/>
      <c r="F34" s="1"/>
      <c r="G34" s="1"/>
      <c r="H34" s="1"/>
      <c r="I34" s="1"/>
      <c r="J34" s="7" t="s">
        <v>104</v>
      </c>
      <c r="K34" s="5">
        <f>+K35+K45</f>
        <v>368000</v>
      </c>
    </row>
    <row r="35" spans="1:11" x14ac:dyDescent="0.25">
      <c r="A35" s="1">
        <v>2</v>
      </c>
      <c r="B35" s="1">
        <v>1</v>
      </c>
      <c r="C35" s="1">
        <v>211</v>
      </c>
      <c r="D35" s="1"/>
      <c r="E35" s="1"/>
      <c r="F35" s="1"/>
      <c r="G35" s="1"/>
      <c r="H35" s="1"/>
      <c r="I35" s="1"/>
      <c r="J35" s="7" t="s">
        <v>105</v>
      </c>
      <c r="K35" s="5">
        <f>+K36+K39+K42</f>
        <v>243000</v>
      </c>
    </row>
    <row r="36" spans="1:11" x14ac:dyDescent="0.25">
      <c r="A36" s="1">
        <v>2</v>
      </c>
      <c r="B36" s="1">
        <v>1</v>
      </c>
      <c r="C36" s="1">
        <v>211</v>
      </c>
      <c r="D36" s="1">
        <v>1</v>
      </c>
      <c r="E36" s="1"/>
      <c r="F36" s="1"/>
      <c r="G36" s="1"/>
      <c r="H36" s="1"/>
      <c r="I36" s="1"/>
      <c r="J36" s="7" t="s">
        <v>94</v>
      </c>
      <c r="K36" s="64">
        <f>+K37</f>
        <v>125000</v>
      </c>
    </row>
    <row r="37" spans="1:11" x14ac:dyDescent="0.25">
      <c r="A37" s="1">
        <v>2</v>
      </c>
      <c r="B37" s="1">
        <v>1</v>
      </c>
      <c r="C37" s="1">
        <v>211</v>
      </c>
      <c r="D37" s="1">
        <v>1</v>
      </c>
      <c r="E37" s="1">
        <v>1</v>
      </c>
      <c r="F37" s="1"/>
      <c r="G37" s="1"/>
      <c r="H37" s="1"/>
      <c r="I37" s="1"/>
      <c r="J37" s="7" t="s">
        <v>106</v>
      </c>
      <c r="K37" s="64">
        <f>+K38</f>
        <v>125000</v>
      </c>
    </row>
    <row r="38" spans="1:11" x14ac:dyDescent="0.25">
      <c r="A38" s="1">
        <v>2</v>
      </c>
      <c r="B38" s="1">
        <v>1</v>
      </c>
      <c r="C38" s="1">
        <v>211</v>
      </c>
      <c r="D38" s="1">
        <v>1</v>
      </c>
      <c r="E38" s="1">
        <v>1</v>
      </c>
      <c r="F38" s="1">
        <v>15</v>
      </c>
      <c r="G38" s="3" t="str">
        <f>+G32</f>
        <v>JRE</v>
      </c>
      <c r="H38" s="3">
        <f>+H32</f>
        <v>23</v>
      </c>
      <c r="I38" s="3" t="str">
        <f>+I32</f>
        <v>COS</v>
      </c>
      <c r="J38" s="7" t="str">
        <f>+J32</f>
        <v>GOBIERNO ABIERTO</v>
      </c>
      <c r="K38" s="64">
        <v>125000</v>
      </c>
    </row>
    <row r="39" spans="1:11" x14ac:dyDescent="0.25">
      <c r="A39" s="1">
        <v>2</v>
      </c>
      <c r="B39" s="1">
        <v>1</v>
      </c>
      <c r="C39" s="1">
        <v>211</v>
      </c>
      <c r="D39" s="1">
        <f>+'PPTO EDUCACION'!D100</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SUM(K41:K41)</f>
        <v>0</v>
      </c>
    </row>
    <row r="41" spans="1:11" x14ac:dyDescent="0.25">
      <c r="A41" s="1">
        <v>2</v>
      </c>
      <c r="B41" s="1">
        <v>1</v>
      </c>
      <c r="C41" s="1">
        <v>211</v>
      </c>
      <c r="D41" s="1">
        <f>+D39</f>
        <v>7</v>
      </c>
      <c r="E41" s="1">
        <v>1</v>
      </c>
      <c r="F41" s="1">
        <v>11</v>
      </c>
      <c r="G41" s="3" t="str">
        <f>+G38</f>
        <v>JRE</v>
      </c>
      <c r="H41" s="3">
        <f>+H38</f>
        <v>23</v>
      </c>
      <c r="I41" s="3" t="str">
        <f>+I38</f>
        <v>COS</v>
      </c>
      <c r="J41" s="7" t="str">
        <f>+J38</f>
        <v>GOBIERNO ABIERTO</v>
      </c>
      <c r="K41" s="5">
        <v>0</v>
      </c>
    </row>
    <row r="42" spans="1:11" x14ac:dyDescent="0.25">
      <c r="A42" s="1">
        <v>2</v>
      </c>
      <c r="B42" s="1">
        <v>1</v>
      </c>
      <c r="C42" s="1">
        <v>211</v>
      </c>
      <c r="D42" s="1">
        <f>+'PPTO EDUCACION'!D103</f>
        <v>8</v>
      </c>
      <c r="E42" s="1"/>
      <c r="F42" s="1"/>
      <c r="G42" s="1"/>
      <c r="H42" s="1"/>
      <c r="I42" s="1"/>
      <c r="J42" s="7" t="s">
        <v>108</v>
      </c>
      <c r="K42" s="64">
        <f>+K43</f>
        <v>118000</v>
      </c>
    </row>
    <row r="43" spans="1:11" x14ac:dyDescent="0.25">
      <c r="A43" s="1">
        <v>2</v>
      </c>
      <c r="B43" s="1">
        <v>1</v>
      </c>
      <c r="C43" s="1">
        <v>211</v>
      </c>
      <c r="D43" s="1">
        <f>+D42</f>
        <v>8</v>
      </c>
      <c r="E43" s="1">
        <v>1</v>
      </c>
      <c r="F43" s="1"/>
      <c r="G43" s="1"/>
      <c r="H43" s="1"/>
      <c r="I43" s="1"/>
      <c r="J43" s="7" t="s">
        <v>106</v>
      </c>
      <c r="K43" s="64">
        <f>+K44</f>
        <v>118000</v>
      </c>
    </row>
    <row r="44" spans="1:11" x14ac:dyDescent="0.25">
      <c r="A44" s="1">
        <v>2</v>
      </c>
      <c r="B44" s="1">
        <v>1</v>
      </c>
      <c r="C44" s="1">
        <v>211</v>
      </c>
      <c r="D44" s="1">
        <f>+D42</f>
        <v>8</v>
      </c>
      <c r="E44" s="1">
        <v>1</v>
      </c>
      <c r="F44" s="1">
        <v>15</v>
      </c>
      <c r="G44" s="3" t="str">
        <f>+G41</f>
        <v>JRE</v>
      </c>
      <c r="H44" s="3">
        <f>+H41</f>
        <v>23</v>
      </c>
      <c r="I44" s="3" t="str">
        <f>+I41</f>
        <v>COS</v>
      </c>
      <c r="J44" s="7" t="str">
        <f>+J41</f>
        <v>GOBIERNO ABIERTO</v>
      </c>
      <c r="K44" s="64">
        <v>118000</v>
      </c>
    </row>
    <row r="45" spans="1:11" ht="26.25" x14ac:dyDescent="0.25">
      <c r="A45" s="1">
        <v>2</v>
      </c>
      <c r="B45" s="1">
        <v>1</v>
      </c>
      <c r="C45" s="1">
        <v>214</v>
      </c>
      <c r="D45" s="1"/>
      <c r="E45" s="1"/>
      <c r="F45" s="1"/>
      <c r="G45" s="1"/>
      <c r="H45" s="1"/>
      <c r="I45" s="1"/>
      <c r="J45" s="7" t="s">
        <v>109</v>
      </c>
      <c r="K45" s="5">
        <f>+K46+K49+K52</f>
        <v>125000</v>
      </c>
    </row>
    <row r="46" spans="1:11" x14ac:dyDescent="0.25">
      <c r="A46" s="1">
        <v>2</v>
      </c>
      <c r="B46" s="1">
        <v>1</v>
      </c>
      <c r="C46" s="1">
        <v>214</v>
      </c>
      <c r="D46" s="1">
        <v>1</v>
      </c>
      <c r="E46" s="1"/>
      <c r="F46" s="1"/>
      <c r="G46" s="1"/>
      <c r="H46" s="1"/>
      <c r="I46" s="1"/>
      <c r="J46" s="7" t="s">
        <v>94</v>
      </c>
      <c r="K46" s="64">
        <f>+K47</f>
        <v>125000</v>
      </c>
    </row>
    <row r="47" spans="1:11" x14ac:dyDescent="0.25">
      <c r="A47" s="1">
        <v>2</v>
      </c>
      <c r="B47" s="1">
        <v>1</v>
      </c>
      <c r="C47" s="1">
        <v>214</v>
      </c>
      <c r="D47" s="1">
        <v>1</v>
      </c>
      <c r="E47" s="1">
        <v>1</v>
      </c>
      <c r="F47" s="1"/>
      <c r="G47" s="1"/>
      <c r="H47" s="1"/>
      <c r="I47" s="1"/>
      <c r="J47" s="7" t="s">
        <v>110</v>
      </c>
      <c r="K47" s="64">
        <f>+K48</f>
        <v>125000</v>
      </c>
    </row>
    <row r="48" spans="1:11" x14ac:dyDescent="0.25">
      <c r="A48" s="1">
        <v>2</v>
      </c>
      <c r="B48" s="1">
        <v>1</v>
      </c>
      <c r="C48" s="1">
        <v>214</v>
      </c>
      <c r="D48" s="1">
        <v>1</v>
      </c>
      <c r="E48" s="1">
        <v>1</v>
      </c>
      <c r="F48" s="1">
        <v>15</v>
      </c>
      <c r="G48" s="3" t="str">
        <f>+G44</f>
        <v>JRE</v>
      </c>
      <c r="H48" s="3">
        <f>+H44</f>
        <v>23</v>
      </c>
      <c r="I48" s="3" t="str">
        <f>+I44</f>
        <v>COS</v>
      </c>
      <c r="J48" s="7" t="str">
        <f>+J44</f>
        <v>GOBIERNO ABIERTO</v>
      </c>
      <c r="K48" s="64">
        <v>125000</v>
      </c>
    </row>
    <row r="49" spans="1:11" x14ac:dyDescent="0.25">
      <c r="A49" s="1">
        <v>2</v>
      </c>
      <c r="B49" s="1">
        <v>1</v>
      </c>
      <c r="C49" s="1">
        <v>214</v>
      </c>
      <c r="D49" s="1">
        <f>+D39</f>
        <v>7</v>
      </c>
      <c r="E49" s="1"/>
      <c r="F49" s="1"/>
      <c r="G49" s="1"/>
      <c r="H49" s="1"/>
      <c r="I49" s="1"/>
      <c r="J49" s="7" t="s">
        <v>107</v>
      </c>
      <c r="K49" s="5">
        <f>+K50</f>
        <v>0</v>
      </c>
    </row>
    <row r="50" spans="1:11" x14ac:dyDescent="0.25">
      <c r="A50" s="1">
        <v>2</v>
      </c>
      <c r="B50" s="1">
        <v>1</v>
      </c>
      <c r="C50" s="1">
        <v>214</v>
      </c>
      <c r="D50" s="1">
        <f>+D39</f>
        <v>7</v>
      </c>
      <c r="E50" s="1">
        <v>1</v>
      </c>
      <c r="F50" s="1"/>
      <c r="G50" s="1"/>
      <c r="H50" s="1"/>
      <c r="I50" s="1"/>
      <c r="J50" s="7" t="s">
        <v>110</v>
      </c>
      <c r="K50" s="5">
        <f>SUM(K51:K51)</f>
        <v>0</v>
      </c>
    </row>
    <row r="51" spans="1:11" x14ac:dyDescent="0.25">
      <c r="A51" s="1">
        <v>2</v>
      </c>
      <c r="B51" s="1">
        <v>1</v>
      </c>
      <c r="C51" s="1">
        <v>214</v>
      </c>
      <c r="D51" s="1">
        <f>+D39</f>
        <v>7</v>
      </c>
      <c r="E51" s="1">
        <v>1</v>
      </c>
      <c r="F51" s="1">
        <v>11</v>
      </c>
      <c r="G51" s="3" t="str">
        <f>+G48</f>
        <v>JRE</v>
      </c>
      <c r="H51" s="3">
        <f>+H48</f>
        <v>23</v>
      </c>
      <c r="I51" s="3" t="str">
        <f>+I48</f>
        <v>COS</v>
      </c>
      <c r="J51" s="7" t="str">
        <f>+J48</f>
        <v>GOBIERNO ABIERTO</v>
      </c>
      <c r="K51" s="5">
        <v>0</v>
      </c>
    </row>
    <row r="52" spans="1:11" x14ac:dyDescent="0.25">
      <c r="A52" s="1">
        <v>2</v>
      </c>
      <c r="B52" s="1">
        <v>1</v>
      </c>
      <c r="C52" s="1">
        <v>214</v>
      </c>
      <c r="D52" s="1">
        <f>+'PPTO EDUCACION'!D103</f>
        <v>8</v>
      </c>
      <c r="E52" s="1"/>
      <c r="F52" s="1"/>
      <c r="G52" s="1"/>
      <c r="H52" s="1"/>
      <c r="I52" s="1"/>
      <c r="J52" s="7" t="s">
        <v>108</v>
      </c>
      <c r="K52" s="64">
        <f>+K53</f>
        <v>0</v>
      </c>
    </row>
    <row r="53" spans="1:11" x14ac:dyDescent="0.25">
      <c r="A53" s="1">
        <v>2</v>
      </c>
      <c r="B53" s="1">
        <v>1</v>
      </c>
      <c r="C53" s="1">
        <v>214</v>
      </c>
      <c r="D53" s="1">
        <f>+D52</f>
        <v>8</v>
      </c>
      <c r="E53" s="1">
        <v>1</v>
      </c>
      <c r="F53" s="1"/>
      <c r="G53" s="1"/>
      <c r="H53" s="1"/>
      <c r="I53" s="1"/>
      <c r="J53" s="7" t="s">
        <v>110</v>
      </c>
      <c r="K53" s="64">
        <f>+K54</f>
        <v>0</v>
      </c>
    </row>
    <row r="54" spans="1:11" x14ac:dyDescent="0.25">
      <c r="A54" s="1">
        <v>2</v>
      </c>
      <c r="B54" s="1">
        <v>1</v>
      </c>
      <c r="C54" s="1">
        <v>214</v>
      </c>
      <c r="D54" s="1">
        <f>+D52</f>
        <v>8</v>
      </c>
      <c r="E54" s="1">
        <v>1</v>
      </c>
      <c r="F54" s="1">
        <v>15</v>
      </c>
      <c r="G54" s="3" t="str">
        <f>+G51</f>
        <v>JRE</v>
      </c>
      <c r="H54" s="3">
        <f>+H51</f>
        <v>23</v>
      </c>
      <c r="I54" s="3" t="str">
        <f>+I51</f>
        <v>COS</v>
      </c>
      <c r="J54" s="7" t="str">
        <f>+J51</f>
        <v>GOBIERNO ABIERTO</v>
      </c>
      <c r="K54" s="64">
        <v>0</v>
      </c>
    </row>
    <row r="55" spans="1:11" x14ac:dyDescent="0.25">
      <c r="A55" s="1">
        <v>2</v>
      </c>
      <c r="B55" s="1">
        <v>2</v>
      </c>
      <c r="C55" s="1"/>
      <c r="D55" s="1"/>
      <c r="E55" s="1"/>
      <c r="F55" s="1"/>
      <c r="G55" s="1"/>
      <c r="H55" s="1"/>
      <c r="I55" s="1"/>
      <c r="J55" s="7" t="s">
        <v>111</v>
      </c>
      <c r="K55" s="64">
        <f>+K56</f>
        <v>0</v>
      </c>
    </row>
    <row r="56" spans="1:11" x14ac:dyDescent="0.25">
      <c r="A56" s="1">
        <v>2</v>
      </c>
      <c r="B56" s="1">
        <v>2</v>
      </c>
      <c r="C56" s="1">
        <v>221</v>
      </c>
      <c r="D56" s="1"/>
      <c r="E56" s="1"/>
      <c r="F56" s="1"/>
      <c r="G56" s="1"/>
      <c r="H56" s="1"/>
      <c r="I56" s="1"/>
      <c r="J56" s="7" t="s">
        <v>112</v>
      </c>
      <c r="K56" s="64">
        <f>+K57</f>
        <v>0</v>
      </c>
    </row>
    <row r="57" spans="1:11" x14ac:dyDescent="0.25">
      <c r="A57" s="1">
        <v>2</v>
      </c>
      <c r="B57" s="1">
        <v>2</v>
      </c>
      <c r="C57" s="1">
        <v>221</v>
      </c>
      <c r="D57" s="1">
        <v>1</v>
      </c>
      <c r="E57" s="1"/>
      <c r="F57" s="1"/>
      <c r="G57" s="1"/>
      <c r="H57" s="1"/>
      <c r="I57" s="1"/>
      <c r="J57" s="7" t="s">
        <v>94</v>
      </c>
      <c r="K57" s="64">
        <f>+K58</f>
        <v>0</v>
      </c>
    </row>
    <row r="58" spans="1:11" x14ac:dyDescent="0.25">
      <c r="A58" s="1">
        <v>2</v>
      </c>
      <c r="B58" s="1">
        <v>2</v>
      </c>
      <c r="C58" s="1">
        <v>221</v>
      </c>
      <c r="D58" s="1">
        <v>1</v>
      </c>
      <c r="E58" s="1">
        <v>1</v>
      </c>
      <c r="F58" s="1"/>
      <c r="G58" s="1"/>
      <c r="H58" s="1"/>
      <c r="I58" s="1"/>
      <c r="J58" s="7" t="s">
        <v>113</v>
      </c>
      <c r="K58" s="64">
        <f>+K59</f>
        <v>0</v>
      </c>
    </row>
    <row r="59" spans="1:11" x14ac:dyDescent="0.25">
      <c r="A59" s="1">
        <v>2</v>
      </c>
      <c r="B59" s="1">
        <v>2</v>
      </c>
      <c r="C59" s="1">
        <v>221</v>
      </c>
      <c r="D59" s="1">
        <v>1</v>
      </c>
      <c r="E59" s="1">
        <v>1</v>
      </c>
      <c r="F59" s="1">
        <v>15</v>
      </c>
      <c r="G59" s="3" t="str">
        <f>+G54</f>
        <v>JRE</v>
      </c>
      <c r="H59" s="3">
        <f>+H54</f>
        <v>23</v>
      </c>
      <c r="I59" s="3" t="str">
        <f>+I54</f>
        <v>COS</v>
      </c>
      <c r="J59" s="7" t="str">
        <f>+J54</f>
        <v>GOBIERNO ABIERTO</v>
      </c>
      <c r="K59" s="64">
        <v>0</v>
      </c>
    </row>
    <row r="60" spans="1:11" x14ac:dyDescent="0.25">
      <c r="A60" s="1">
        <v>2</v>
      </c>
      <c r="B60" s="1">
        <v>6</v>
      </c>
      <c r="C60" s="1"/>
      <c r="D60" s="1"/>
      <c r="E60" s="1"/>
      <c r="F60" s="1"/>
      <c r="G60" s="1"/>
      <c r="H60" s="1"/>
      <c r="I60" s="1"/>
      <c r="J60" s="7" t="s">
        <v>114</v>
      </c>
      <c r="K60" s="64">
        <f>+K61</f>
        <v>0</v>
      </c>
    </row>
    <row r="61" spans="1:11" x14ac:dyDescent="0.25">
      <c r="A61" s="1">
        <v>2</v>
      </c>
      <c r="B61" s="1">
        <v>6</v>
      </c>
      <c r="C61" s="1">
        <v>261</v>
      </c>
      <c r="D61" s="1"/>
      <c r="E61" s="1"/>
      <c r="F61" s="1"/>
      <c r="G61" s="1"/>
      <c r="H61" s="1"/>
      <c r="I61" s="1"/>
      <c r="J61" s="7" t="s">
        <v>114</v>
      </c>
      <c r="K61" s="64">
        <f>+K62+K65</f>
        <v>0</v>
      </c>
    </row>
    <row r="62" spans="1:11" x14ac:dyDescent="0.25">
      <c r="A62" s="1">
        <v>2</v>
      </c>
      <c r="B62" s="1">
        <v>6</v>
      </c>
      <c r="C62" s="1">
        <v>261</v>
      </c>
      <c r="D62" s="1">
        <v>1</v>
      </c>
      <c r="E62" s="1"/>
      <c r="F62" s="1"/>
      <c r="G62" s="1"/>
      <c r="H62" s="1"/>
      <c r="I62" s="1"/>
      <c r="J62" s="7" t="s">
        <v>94</v>
      </c>
      <c r="K62" s="64">
        <f>+K63</f>
        <v>0</v>
      </c>
    </row>
    <row r="63" spans="1:11" x14ac:dyDescent="0.25">
      <c r="A63" s="1">
        <v>2</v>
      </c>
      <c r="B63" s="1">
        <v>6</v>
      </c>
      <c r="C63" s="1">
        <v>261</v>
      </c>
      <c r="D63" s="1">
        <v>1</v>
      </c>
      <c r="E63" s="1">
        <v>1</v>
      </c>
      <c r="F63" s="1"/>
      <c r="G63" s="1"/>
      <c r="H63" s="1"/>
      <c r="I63" s="1"/>
      <c r="J63" s="7" t="s">
        <v>115</v>
      </c>
      <c r="K63" s="64">
        <f>+K64</f>
        <v>0</v>
      </c>
    </row>
    <row r="64" spans="1:11" x14ac:dyDescent="0.25">
      <c r="A64" s="1">
        <v>2</v>
      </c>
      <c r="B64" s="1">
        <v>6</v>
      </c>
      <c r="C64" s="1">
        <v>261</v>
      </c>
      <c r="D64" s="1">
        <v>1</v>
      </c>
      <c r="E64" s="1">
        <v>1</v>
      </c>
      <c r="F64" s="1">
        <v>15</v>
      </c>
      <c r="G64" s="3" t="str">
        <f>+G59</f>
        <v>JRE</v>
      </c>
      <c r="H64" s="3">
        <f>+H59</f>
        <v>23</v>
      </c>
      <c r="I64" s="3" t="str">
        <f>+I59</f>
        <v>COS</v>
      </c>
      <c r="J64" s="7" t="str">
        <f>+J59</f>
        <v>GOBIERNO ABIERTO</v>
      </c>
      <c r="K64" s="64">
        <v>0</v>
      </c>
    </row>
    <row r="65" spans="1:11" x14ac:dyDescent="0.25">
      <c r="A65" s="1">
        <v>2</v>
      </c>
      <c r="B65" s="1">
        <v>6</v>
      </c>
      <c r="C65" s="1">
        <v>261</v>
      </c>
      <c r="D65" s="1">
        <f>+'PPTO EDUCACION'!D100</f>
        <v>7</v>
      </c>
      <c r="E65" s="1"/>
      <c r="F65" s="1"/>
      <c r="G65" s="1"/>
      <c r="H65" s="1"/>
      <c r="I65" s="1"/>
      <c r="J65" s="7" t="s">
        <v>107</v>
      </c>
      <c r="K65" s="64">
        <f>+K66</f>
        <v>0</v>
      </c>
    </row>
    <row r="66" spans="1:11" x14ac:dyDescent="0.25">
      <c r="A66" s="1">
        <v>2</v>
      </c>
      <c r="B66" s="1">
        <v>6</v>
      </c>
      <c r="C66" s="1">
        <v>261</v>
      </c>
      <c r="D66" s="1">
        <f>+D65</f>
        <v>7</v>
      </c>
      <c r="E66" s="1">
        <v>1</v>
      </c>
      <c r="F66" s="1"/>
      <c r="G66" s="1"/>
      <c r="H66" s="1"/>
      <c r="I66" s="1"/>
      <c r="J66" s="7" t="s">
        <v>115</v>
      </c>
      <c r="K66" s="64">
        <f>+K67</f>
        <v>0</v>
      </c>
    </row>
    <row r="67" spans="1:11" x14ac:dyDescent="0.25">
      <c r="A67" s="1">
        <v>2</v>
      </c>
      <c r="B67" s="1">
        <v>6</v>
      </c>
      <c r="C67" s="1">
        <v>261</v>
      </c>
      <c r="D67" s="1">
        <f>+D65</f>
        <v>7</v>
      </c>
      <c r="E67" s="1">
        <v>1</v>
      </c>
      <c r="F67" s="1">
        <v>11</v>
      </c>
      <c r="G67" s="3" t="str">
        <f>+G64</f>
        <v>JRE</v>
      </c>
      <c r="H67" s="3">
        <f>+H64</f>
        <v>23</v>
      </c>
      <c r="I67" s="3" t="str">
        <f>+I64</f>
        <v>COS</v>
      </c>
      <c r="J67" s="7" t="str">
        <f>+J64</f>
        <v>GOBIERNO ABIERTO</v>
      </c>
      <c r="K67" s="64">
        <v>0</v>
      </c>
    </row>
    <row r="68" spans="1:11" x14ac:dyDescent="0.25">
      <c r="A68" s="1">
        <v>2</v>
      </c>
      <c r="B68" s="1">
        <v>6</v>
      </c>
      <c r="C68" s="1">
        <v>261</v>
      </c>
      <c r="D68" s="1">
        <f>+'PPTO EDUCACION'!D103</f>
        <v>8</v>
      </c>
      <c r="E68" s="1"/>
      <c r="F68" s="1"/>
      <c r="G68" s="1"/>
      <c r="H68" s="1"/>
      <c r="I68" s="1"/>
      <c r="J68" s="7" t="s">
        <v>108</v>
      </c>
      <c r="K68" s="64">
        <f>+K69</f>
        <v>0</v>
      </c>
    </row>
    <row r="69" spans="1:11" x14ac:dyDescent="0.25">
      <c r="A69" s="1">
        <v>2</v>
      </c>
      <c r="B69" s="1">
        <v>6</v>
      </c>
      <c r="C69" s="1">
        <v>261</v>
      </c>
      <c r="D69" s="1">
        <f>+D68</f>
        <v>8</v>
      </c>
      <c r="E69" s="1">
        <v>1</v>
      </c>
      <c r="F69" s="1"/>
      <c r="G69" s="1"/>
      <c r="H69" s="1"/>
      <c r="I69" s="1"/>
      <c r="J69" s="7" t="s">
        <v>115</v>
      </c>
      <c r="K69" s="64">
        <f>+K70</f>
        <v>0</v>
      </c>
    </row>
    <row r="70" spans="1:11" x14ac:dyDescent="0.25">
      <c r="A70" s="1">
        <v>2</v>
      </c>
      <c r="B70" s="1">
        <v>6</v>
      </c>
      <c r="C70" s="1">
        <v>261</v>
      </c>
      <c r="D70" s="1">
        <f>+D68</f>
        <v>8</v>
      </c>
      <c r="E70" s="1">
        <v>1</v>
      </c>
      <c r="F70" s="1">
        <v>15</v>
      </c>
      <c r="G70" s="3" t="str">
        <f>+G67</f>
        <v>JRE</v>
      </c>
      <c r="H70" s="3">
        <f>+H67</f>
        <v>23</v>
      </c>
      <c r="I70" s="3" t="str">
        <f>+I67</f>
        <v>COS</v>
      </c>
      <c r="J70" s="7" t="str">
        <f>+J67</f>
        <v>GOBIERNO ABIERTO</v>
      </c>
      <c r="K70" s="64">
        <v>0</v>
      </c>
    </row>
    <row r="71" spans="1:11" x14ac:dyDescent="0.25">
      <c r="A71" s="1">
        <v>2</v>
      </c>
      <c r="B71" s="1">
        <v>9</v>
      </c>
      <c r="C71" s="1"/>
      <c r="D71" s="1"/>
      <c r="E71" s="1"/>
      <c r="F71" s="1"/>
      <c r="G71" s="1"/>
      <c r="H71" s="1"/>
      <c r="I71" s="1"/>
      <c r="J71" s="7" t="s">
        <v>116</v>
      </c>
      <c r="K71" s="64">
        <f>+K72+K76</f>
        <v>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+D65</f>
        <v>7</v>
      </c>
      <c r="E73" s="1"/>
      <c r="F73" s="1"/>
      <c r="G73" s="1"/>
      <c r="H73" s="1"/>
      <c r="I73" s="1"/>
      <c r="J73" s="7" t="s">
        <v>107</v>
      </c>
      <c r="K73" s="64">
        <f>+K74</f>
        <v>0</v>
      </c>
    </row>
    <row r="74" spans="1:11" ht="26.25" x14ac:dyDescent="0.25">
      <c r="A74" s="1">
        <v>2</v>
      </c>
      <c r="B74" s="1">
        <v>9</v>
      </c>
      <c r="C74" s="1">
        <v>291</v>
      </c>
      <c r="D74" s="1">
        <f>+D73</f>
        <v>7</v>
      </c>
      <c r="E74" s="1">
        <v>1</v>
      </c>
      <c r="F74" s="1"/>
      <c r="G74" s="1"/>
      <c r="H74" s="1"/>
      <c r="I74" s="1"/>
      <c r="J74" s="7" t="s">
        <v>118</v>
      </c>
      <c r="K74" s="64">
        <f>+K75</f>
        <v>0</v>
      </c>
    </row>
    <row r="75" spans="1:11" x14ac:dyDescent="0.25">
      <c r="A75" s="1">
        <v>2</v>
      </c>
      <c r="B75" s="1">
        <v>9</v>
      </c>
      <c r="C75" s="1">
        <v>291</v>
      </c>
      <c r="D75" s="1">
        <f>+D73</f>
        <v>7</v>
      </c>
      <c r="E75" s="1">
        <v>1</v>
      </c>
      <c r="F75" s="1">
        <v>11</v>
      </c>
      <c r="G75" s="3" t="str">
        <f>+G70</f>
        <v>JRE</v>
      </c>
      <c r="H75" s="3">
        <f>+H70</f>
        <v>23</v>
      </c>
      <c r="I75" s="3" t="str">
        <f>+I70</f>
        <v>COS</v>
      </c>
      <c r="J75" s="7" t="str">
        <f>+J70</f>
        <v>GOBIERNO ABIERTO</v>
      </c>
      <c r="K75" s="64">
        <v>0</v>
      </c>
    </row>
    <row r="76" spans="1:11" x14ac:dyDescent="0.25">
      <c r="A76" s="1">
        <v>2</v>
      </c>
      <c r="B76" s="1">
        <v>9</v>
      </c>
      <c r="C76" s="1">
        <v>296</v>
      </c>
      <c r="D76" s="1"/>
      <c r="E76" s="1"/>
      <c r="F76" s="1"/>
      <c r="G76" s="1"/>
      <c r="H76" s="1"/>
      <c r="I76" s="1"/>
      <c r="J76" s="7" t="s">
        <v>119</v>
      </c>
      <c r="K76" s="64">
        <v>0</v>
      </c>
    </row>
    <row r="77" spans="1:11" x14ac:dyDescent="0.25">
      <c r="A77" s="1">
        <v>2</v>
      </c>
      <c r="B77" s="1">
        <v>9</v>
      </c>
      <c r="C77" s="1">
        <v>296</v>
      </c>
      <c r="D77" s="1">
        <v>1</v>
      </c>
      <c r="E77" s="1"/>
      <c r="F77" s="1"/>
      <c r="G77" s="1"/>
      <c r="H77" s="1"/>
      <c r="I77" s="1"/>
      <c r="J77" s="7" t="s">
        <v>94</v>
      </c>
      <c r="K77" s="64">
        <f>+K78</f>
        <v>0</v>
      </c>
    </row>
    <row r="78" spans="1:11" x14ac:dyDescent="0.25">
      <c r="A78" s="1">
        <v>2</v>
      </c>
      <c r="B78" s="1">
        <v>9</v>
      </c>
      <c r="C78" s="1">
        <v>296</v>
      </c>
      <c r="D78" s="1">
        <v>1</v>
      </c>
      <c r="E78" s="1">
        <v>1</v>
      </c>
      <c r="F78" s="1"/>
      <c r="G78" s="1"/>
      <c r="H78" s="1"/>
      <c r="I78" s="1"/>
      <c r="J78" s="7" t="s">
        <v>120</v>
      </c>
      <c r="K78" s="64">
        <f>+K79</f>
        <v>0</v>
      </c>
    </row>
    <row r="79" spans="1:11" x14ac:dyDescent="0.25">
      <c r="A79" s="1">
        <v>2</v>
      </c>
      <c r="B79" s="1">
        <v>9</v>
      </c>
      <c r="C79" s="1">
        <v>296</v>
      </c>
      <c r="D79" s="1">
        <v>1</v>
      </c>
      <c r="E79" s="1">
        <v>1</v>
      </c>
      <c r="F79" s="1">
        <v>15</v>
      </c>
      <c r="G79" s="3" t="str">
        <f>+G75</f>
        <v>JRE</v>
      </c>
      <c r="H79" s="3">
        <f>+H75</f>
        <v>23</v>
      </c>
      <c r="I79" s="3" t="str">
        <f>+I75</f>
        <v>COS</v>
      </c>
      <c r="J79" s="7" t="str">
        <f>+J75</f>
        <v>GOBIERNO ABIERTO</v>
      </c>
      <c r="K79" s="64">
        <v>0</v>
      </c>
    </row>
    <row r="80" spans="1:11" x14ac:dyDescent="0.25">
      <c r="A80" s="1">
        <v>2</v>
      </c>
      <c r="B80" s="1">
        <v>9</v>
      </c>
      <c r="C80" s="1">
        <v>296</v>
      </c>
      <c r="D80" s="1">
        <f>+D74</f>
        <v>7</v>
      </c>
      <c r="E80" s="1"/>
      <c r="F80" s="1"/>
      <c r="G80" s="1"/>
      <c r="H80" s="1"/>
      <c r="I80" s="1"/>
      <c r="J80" s="7" t="s">
        <v>107</v>
      </c>
      <c r="K80" s="64">
        <f>+K81</f>
        <v>0</v>
      </c>
    </row>
    <row r="81" spans="1:11" x14ac:dyDescent="0.25">
      <c r="A81" s="1">
        <v>2</v>
      </c>
      <c r="B81" s="1">
        <v>9</v>
      </c>
      <c r="C81" s="1">
        <v>296</v>
      </c>
      <c r="D81" s="1">
        <f>+D74</f>
        <v>7</v>
      </c>
      <c r="E81" s="1">
        <v>1</v>
      </c>
      <c r="F81" s="1"/>
      <c r="G81" s="1"/>
      <c r="H81" s="1"/>
      <c r="I81" s="1"/>
      <c r="J81" s="7" t="s">
        <v>120</v>
      </c>
      <c r="K81" s="64">
        <f>+K82</f>
        <v>0</v>
      </c>
    </row>
    <row r="82" spans="1:11" x14ac:dyDescent="0.25">
      <c r="A82" s="1">
        <v>2</v>
      </c>
      <c r="B82" s="1">
        <v>9</v>
      </c>
      <c r="C82" s="1">
        <v>296</v>
      </c>
      <c r="D82" s="1">
        <f>+D74</f>
        <v>7</v>
      </c>
      <c r="E82" s="1">
        <v>1</v>
      </c>
      <c r="F82" s="1">
        <v>11</v>
      </c>
      <c r="G82" s="3" t="str">
        <f>+G79</f>
        <v>JRE</v>
      </c>
      <c r="H82" s="3">
        <f>+H79</f>
        <v>23</v>
      </c>
      <c r="I82" s="3" t="str">
        <f>+I79</f>
        <v>COS</v>
      </c>
      <c r="J82" s="7" t="str">
        <f>+J79</f>
        <v>GOBIERNO ABIERTO</v>
      </c>
      <c r="K82" s="64">
        <v>0</v>
      </c>
    </row>
    <row r="83" spans="1:11" x14ac:dyDescent="0.25">
      <c r="A83" s="1">
        <v>2</v>
      </c>
      <c r="B83" s="1">
        <v>9</v>
      </c>
      <c r="C83" s="1">
        <v>296</v>
      </c>
      <c r="D83" s="1">
        <f>+'PPTO EDUCACION'!D103</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x14ac:dyDescent="0.25">
      <c r="A85" s="1">
        <v>2</v>
      </c>
      <c r="B85" s="1">
        <v>9</v>
      </c>
      <c r="C85" s="1">
        <v>296</v>
      </c>
      <c r="D85" s="1">
        <f>+D83</f>
        <v>8</v>
      </c>
      <c r="E85" s="1">
        <v>1</v>
      </c>
      <c r="F85" s="1">
        <v>15</v>
      </c>
      <c r="G85" s="3" t="str">
        <f>+G82</f>
        <v>JRE</v>
      </c>
      <c r="H85" s="3">
        <f>+H82</f>
        <v>23</v>
      </c>
      <c r="I85" s="3" t="str">
        <f>+I82</f>
        <v>COS</v>
      </c>
      <c r="J85" s="7" t="str">
        <f>+J82</f>
        <v>GOBIERNO ABIERTO</v>
      </c>
      <c r="K85" s="64">
        <v>0</v>
      </c>
    </row>
    <row r="86" spans="1:11" x14ac:dyDescent="0.25">
      <c r="A86" s="1">
        <v>3</v>
      </c>
      <c r="B86" s="1"/>
      <c r="C86" s="1"/>
      <c r="D86" s="1"/>
      <c r="E86" s="1"/>
      <c r="F86" s="1"/>
      <c r="G86" s="1"/>
      <c r="H86" s="1"/>
      <c r="I86" s="1"/>
      <c r="J86" s="7" t="s">
        <v>121</v>
      </c>
      <c r="K86" s="64">
        <f>+K87+K95+K111</f>
        <v>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x14ac:dyDescent="0.25">
      <c r="A91" s="1">
        <v>3</v>
      </c>
      <c r="B91" s="1">
        <v>1</v>
      </c>
      <c r="C91" s="1">
        <v>314</v>
      </c>
      <c r="D91" s="1">
        <v>1</v>
      </c>
      <c r="E91" s="1">
        <v>1</v>
      </c>
      <c r="F91" s="1">
        <v>15</v>
      </c>
      <c r="G91" s="3" t="str">
        <f>+G85</f>
        <v>JRE</v>
      </c>
      <c r="H91" s="3">
        <f>+H85</f>
        <v>23</v>
      </c>
      <c r="I91" s="3" t="str">
        <f>+I85</f>
        <v>COS</v>
      </c>
      <c r="J91" s="7" t="str">
        <f>+J85</f>
        <v>GOBIERNO ABIERTO</v>
      </c>
      <c r="K91" s="64">
        <v>0</v>
      </c>
    </row>
    <row r="92" spans="1:11" x14ac:dyDescent="0.25">
      <c r="A92" s="1">
        <v>3</v>
      </c>
      <c r="B92" s="1">
        <v>1</v>
      </c>
      <c r="C92" s="1">
        <v>314</v>
      </c>
      <c r="D92" s="1">
        <f>+D80</f>
        <v>7</v>
      </c>
      <c r="E92" s="1"/>
      <c r="F92" s="1"/>
      <c r="G92" s="1"/>
      <c r="H92" s="1"/>
      <c r="I92" s="1"/>
      <c r="J92" s="7" t="s">
        <v>107</v>
      </c>
      <c r="K92" s="64">
        <f>+K93</f>
        <v>0</v>
      </c>
    </row>
    <row r="93" spans="1:11" x14ac:dyDescent="0.25">
      <c r="A93" s="1">
        <v>3</v>
      </c>
      <c r="B93" s="1">
        <v>1</v>
      </c>
      <c r="C93" s="1">
        <v>314</v>
      </c>
      <c r="D93" s="1">
        <f>+D80</f>
        <v>7</v>
      </c>
      <c r="E93" s="1">
        <v>1</v>
      </c>
      <c r="F93" s="1"/>
      <c r="G93" s="1"/>
      <c r="H93" s="1"/>
      <c r="I93" s="1"/>
      <c r="J93" s="7" t="s">
        <v>124</v>
      </c>
      <c r="K93" s="64">
        <f>+K94</f>
        <v>0</v>
      </c>
    </row>
    <row r="94" spans="1:11" x14ac:dyDescent="0.25">
      <c r="A94" s="1">
        <v>3</v>
      </c>
      <c r="B94" s="1">
        <v>1</v>
      </c>
      <c r="C94" s="1">
        <v>314</v>
      </c>
      <c r="D94" s="1">
        <f>+D80</f>
        <v>7</v>
      </c>
      <c r="E94" s="1">
        <v>1</v>
      </c>
      <c r="F94" s="1">
        <v>11</v>
      </c>
      <c r="G94" s="3" t="str">
        <f>+G91</f>
        <v>JRE</v>
      </c>
      <c r="H94" s="3">
        <f>+H91</f>
        <v>23</v>
      </c>
      <c r="I94" s="3" t="str">
        <f>+I91</f>
        <v>COS</v>
      </c>
      <c r="J94" s="7" t="str">
        <f>+J91</f>
        <v>GOBIERNO ABIERTO</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x14ac:dyDescent="0.25">
      <c r="A99" s="1">
        <v>3</v>
      </c>
      <c r="B99" s="1">
        <v>4</v>
      </c>
      <c r="C99" s="1">
        <v>341</v>
      </c>
      <c r="D99" s="1">
        <v>1</v>
      </c>
      <c r="E99" s="1">
        <v>1</v>
      </c>
      <c r="F99" s="1">
        <v>15</v>
      </c>
      <c r="G99" s="3" t="str">
        <f>+G94</f>
        <v>JRE</v>
      </c>
      <c r="H99" s="3">
        <f>+H94</f>
        <v>23</v>
      </c>
      <c r="I99" s="3" t="str">
        <f>+I94</f>
        <v>COS</v>
      </c>
      <c r="J99" s="7" t="str">
        <f>+J94</f>
        <v>GOBIERNO ABIERTO</v>
      </c>
      <c r="K99" s="64">
        <v>0</v>
      </c>
    </row>
    <row r="100" spans="1:11" x14ac:dyDescent="0.25">
      <c r="A100" s="1">
        <v>3</v>
      </c>
      <c r="B100" s="1">
        <v>4</v>
      </c>
      <c r="C100" s="1">
        <v>341</v>
      </c>
      <c r="D100" s="1">
        <f>+'PPTO EDUCACION'!D100</f>
        <v>7</v>
      </c>
      <c r="E100" s="1"/>
      <c r="F100" s="1"/>
      <c r="G100" s="1"/>
      <c r="H100" s="1"/>
      <c r="I100" s="1"/>
      <c r="J100" s="7" t="s">
        <v>107</v>
      </c>
      <c r="K100" s="64">
        <f>+K101</f>
        <v>0</v>
      </c>
    </row>
    <row r="101" spans="1:11" x14ac:dyDescent="0.25">
      <c r="A101" s="1">
        <v>3</v>
      </c>
      <c r="B101" s="1">
        <v>4</v>
      </c>
      <c r="C101" s="1">
        <v>341</v>
      </c>
      <c r="D101" s="1">
        <f>+D100</f>
        <v>7</v>
      </c>
      <c r="E101" s="1">
        <v>1</v>
      </c>
      <c r="F101" s="1"/>
      <c r="G101" s="1"/>
      <c r="H101" s="1"/>
      <c r="I101" s="1"/>
      <c r="J101" s="7" t="s">
        <v>127</v>
      </c>
      <c r="K101" s="64">
        <f>+K102</f>
        <v>0</v>
      </c>
    </row>
    <row r="102" spans="1:11" x14ac:dyDescent="0.25">
      <c r="A102" s="1">
        <v>3</v>
      </c>
      <c r="B102" s="1">
        <v>4</v>
      </c>
      <c r="C102" s="1">
        <v>341</v>
      </c>
      <c r="D102" s="1">
        <f>+D101</f>
        <v>7</v>
      </c>
      <c r="E102" s="1">
        <v>1</v>
      </c>
      <c r="F102" s="1">
        <v>11</v>
      </c>
      <c r="G102" s="3" t="str">
        <f>+G99</f>
        <v>JRE</v>
      </c>
      <c r="H102" s="3">
        <f>+H99</f>
        <v>23</v>
      </c>
      <c r="I102" s="3" t="str">
        <f>+I99</f>
        <v>COS</v>
      </c>
      <c r="J102" s="7" t="str">
        <f>+J99</f>
        <v>GOBIERNO ABIERTO</v>
      </c>
      <c r="K102" s="64">
        <v>0</v>
      </c>
    </row>
    <row r="103" spans="1:11" x14ac:dyDescent="0.25">
      <c r="A103" s="1">
        <v>3</v>
      </c>
      <c r="B103" s="1">
        <v>4</v>
      </c>
      <c r="C103" s="1">
        <v>341</v>
      </c>
      <c r="D103" s="1">
        <f>+'PPTO EDUCACION'!D103</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x14ac:dyDescent="0.25">
      <c r="A105" s="1">
        <v>3</v>
      </c>
      <c r="B105" s="1">
        <v>4</v>
      </c>
      <c r="C105" s="1">
        <v>341</v>
      </c>
      <c r="D105" s="1">
        <f>+D103</f>
        <v>8</v>
      </c>
      <c r="E105" s="1">
        <v>1</v>
      </c>
      <c r="F105" s="1">
        <v>15</v>
      </c>
      <c r="G105" s="3" t="str">
        <f>+G102</f>
        <v>JRE</v>
      </c>
      <c r="H105" s="3">
        <f>+H102</f>
        <v>23</v>
      </c>
      <c r="I105" s="3" t="str">
        <f>+I102</f>
        <v>COS</v>
      </c>
      <c r="J105" s="7" t="str">
        <f>+J102</f>
        <v>GOBIERNO ABIERTO</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+D100</f>
        <v>7</v>
      </c>
      <c r="E108" s="1"/>
      <c r="F108" s="1"/>
      <c r="G108" s="1"/>
      <c r="H108" s="1"/>
      <c r="I108" s="1"/>
      <c r="J108" s="7" t="s">
        <v>107</v>
      </c>
      <c r="K108" s="64">
        <f>+K109</f>
        <v>0</v>
      </c>
    </row>
    <row r="109" spans="1:11" x14ac:dyDescent="0.25">
      <c r="A109" s="1">
        <v>3</v>
      </c>
      <c r="B109" s="1">
        <v>5</v>
      </c>
      <c r="C109" s="1">
        <v>353</v>
      </c>
      <c r="D109" s="1">
        <f>+D101</f>
        <v>7</v>
      </c>
      <c r="E109" s="1">
        <v>1</v>
      </c>
      <c r="F109" s="1"/>
      <c r="G109" s="1"/>
      <c r="H109" s="1"/>
      <c r="I109" s="1"/>
      <c r="J109" s="7" t="s">
        <v>130</v>
      </c>
      <c r="K109" s="64">
        <f>+K110</f>
        <v>0</v>
      </c>
    </row>
    <row r="110" spans="1:11" x14ac:dyDescent="0.25">
      <c r="A110" s="1">
        <v>3</v>
      </c>
      <c r="B110" s="1">
        <v>5</v>
      </c>
      <c r="C110" s="1">
        <v>353</v>
      </c>
      <c r="D110" s="1">
        <f>+D100</f>
        <v>7</v>
      </c>
      <c r="E110" s="1">
        <v>1</v>
      </c>
      <c r="F110" s="1">
        <v>11</v>
      </c>
      <c r="G110" s="3" t="str">
        <f>+G105</f>
        <v>JRE</v>
      </c>
      <c r="H110" s="3">
        <f>+H105</f>
        <v>23</v>
      </c>
      <c r="I110" s="3" t="str">
        <f>+I105</f>
        <v>COS</v>
      </c>
      <c r="J110" s="7" t="str">
        <f>+J105</f>
        <v>GOBIERNO ABIERTO</v>
      </c>
      <c r="K110" s="64">
        <v>0</v>
      </c>
    </row>
    <row r="111" spans="1:11" x14ac:dyDescent="0.25">
      <c r="A111" s="1">
        <v>3</v>
      </c>
      <c r="B111" s="1">
        <v>9</v>
      </c>
      <c r="C111" s="1"/>
      <c r="D111" s="1"/>
      <c r="E111" s="1"/>
      <c r="F111" s="1"/>
      <c r="G111" s="1"/>
      <c r="H111" s="1"/>
      <c r="I111" s="1"/>
      <c r="J111" s="7" t="s">
        <v>131</v>
      </c>
      <c r="K111" s="64">
        <f>+K112</f>
        <v>0</v>
      </c>
    </row>
    <row r="112" spans="1:11" x14ac:dyDescent="0.25">
      <c r="A112" s="1">
        <v>3</v>
      </c>
      <c r="B112" s="1">
        <v>9</v>
      </c>
      <c r="C112" s="1">
        <v>395</v>
      </c>
      <c r="D112" s="1"/>
      <c r="E112" s="1"/>
      <c r="F112" s="1"/>
      <c r="G112" s="1"/>
      <c r="H112" s="1"/>
      <c r="I112" s="1"/>
      <c r="J112" s="7" t="s">
        <v>132</v>
      </c>
      <c r="K112" s="64">
        <f>+K113+K116</f>
        <v>0</v>
      </c>
    </row>
    <row r="113" spans="1:11" x14ac:dyDescent="0.25">
      <c r="A113" s="1">
        <v>3</v>
      </c>
      <c r="B113" s="1">
        <v>9</v>
      </c>
      <c r="C113" s="1">
        <v>395</v>
      </c>
      <c r="D113" s="1">
        <v>1</v>
      </c>
      <c r="E113" s="1"/>
      <c r="F113" s="1"/>
      <c r="G113" s="1"/>
      <c r="H113" s="1"/>
      <c r="I113" s="1"/>
      <c r="J113" s="7" t="s">
        <v>94</v>
      </c>
      <c r="K113" s="64">
        <f>+K114</f>
        <v>0</v>
      </c>
    </row>
    <row r="114" spans="1:11" x14ac:dyDescent="0.25">
      <c r="A114" s="1">
        <v>3</v>
      </c>
      <c r="B114" s="1">
        <v>9</v>
      </c>
      <c r="C114" s="1">
        <v>395</v>
      </c>
      <c r="D114" s="1">
        <v>1</v>
      </c>
      <c r="E114" s="1">
        <v>1</v>
      </c>
      <c r="F114" s="1"/>
      <c r="G114" s="1"/>
      <c r="H114" s="1"/>
      <c r="I114" s="1"/>
      <c r="J114" s="7" t="s">
        <v>133</v>
      </c>
      <c r="K114" s="64">
        <f>+K115</f>
        <v>0</v>
      </c>
    </row>
    <row r="115" spans="1:11" x14ac:dyDescent="0.25">
      <c r="A115" s="1">
        <v>3</v>
      </c>
      <c r="B115" s="1">
        <v>9</v>
      </c>
      <c r="C115" s="1">
        <v>395</v>
      </c>
      <c r="D115" s="1">
        <v>1</v>
      </c>
      <c r="E115" s="1">
        <v>1</v>
      </c>
      <c r="F115" s="1">
        <v>15</v>
      </c>
      <c r="G115" s="3" t="str">
        <f>+G110</f>
        <v>JRE</v>
      </c>
      <c r="H115" s="3">
        <f>+H110</f>
        <v>23</v>
      </c>
      <c r="I115" s="3" t="str">
        <f>+I110</f>
        <v>COS</v>
      </c>
      <c r="J115" s="7" t="str">
        <f>+J110</f>
        <v>GOBIERNO ABIERTO</v>
      </c>
      <c r="K115" s="64">
        <v>0</v>
      </c>
    </row>
    <row r="116" spans="1:11" x14ac:dyDescent="0.25">
      <c r="A116" s="1">
        <v>3</v>
      </c>
      <c r="B116" s="1">
        <v>9</v>
      </c>
      <c r="C116" s="1">
        <v>395</v>
      </c>
      <c r="D116" s="1">
        <v>1</v>
      </c>
      <c r="E116" s="1">
        <v>2</v>
      </c>
      <c r="F116" s="1"/>
      <c r="G116" s="1"/>
      <c r="H116" s="1"/>
      <c r="I116" s="1"/>
      <c r="J116" s="7" t="s">
        <v>134</v>
      </c>
      <c r="K116" s="64">
        <f>+K117</f>
        <v>0</v>
      </c>
    </row>
    <row r="117" spans="1:11" x14ac:dyDescent="0.25">
      <c r="A117" s="1">
        <v>3</v>
      </c>
      <c r="B117" s="1">
        <v>9</v>
      </c>
      <c r="C117" s="1">
        <v>395</v>
      </c>
      <c r="D117" s="1">
        <v>1</v>
      </c>
      <c r="E117" s="1">
        <v>2</v>
      </c>
      <c r="F117" s="1">
        <v>15</v>
      </c>
      <c r="G117" s="3" t="str">
        <f>+G115</f>
        <v>JRE</v>
      </c>
      <c r="H117" s="3">
        <f>+H115</f>
        <v>23</v>
      </c>
      <c r="I117" s="3" t="str">
        <f>+I115</f>
        <v>COS</v>
      </c>
      <c r="J117" s="7" t="str">
        <f>+J115</f>
        <v>GOBIERNO ABIERTO</v>
      </c>
      <c r="K117" s="64">
        <v>0</v>
      </c>
    </row>
    <row r="118" spans="1:11" x14ac:dyDescent="0.25">
      <c r="A118" s="1">
        <v>4</v>
      </c>
      <c r="B118" s="1"/>
      <c r="C118" s="1"/>
      <c r="D118" s="1"/>
      <c r="E118" s="1"/>
      <c r="F118" s="1"/>
      <c r="G118" s="1"/>
      <c r="H118" s="1"/>
      <c r="I118" s="1"/>
      <c r="J118" s="7" t="s">
        <v>135</v>
      </c>
      <c r="K118" s="64">
        <f>+K119</f>
        <v>0</v>
      </c>
    </row>
    <row r="119" spans="1:11" x14ac:dyDescent="0.25">
      <c r="A119" s="1">
        <v>4</v>
      </c>
      <c r="B119" s="1">
        <v>3</v>
      </c>
      <c r="C119" s="1"/>
      <c r="D119" s="1"/>
      <c r="E119" s="1"/>
      <c r="F119" s="1"/>
      <c r="G119" s="1"/>
      <c r="H119" s="1"/>
      <c r="I119" s="1"/>
      <c r="J119" s="7" t="s">
        <v>136</v>
      </c>
      <c r="K119" s="64">
        <f>+K120</f>
        <v>0</v>
      </c>
    </row>
    <row r="120" spans="1:11" x14ac:dyDescent="0.25">
      <c r="A120" s="1">
        <v>4</v>
      </c>
      <c r="B120" s="1">
        <v>3</v>
      </c>
      <c r="C120" s="1">
        <v>438</v>
      </c>
      <c r="D120" s="1"/>
      <c r="E120" s="1"/>
      <c r="F120" s="1"/>
      <c r="G120" s="1"/>
      <c r="H120" s="1"/>
      <c r="I120" s="1"/>
      <c r="J120" s="7" t="s">
        <v>137</v>
      </c>
      <c r="K120" s="64">
        <f>+K121</f>
        <v>0</v>
      </c>
    </row>
    <row r="121" spans="1:11" x14ac:dyDescent="0.25">
      <c r="A121" s="1">
        <v>4</v>
      </c>
      <c r="B121" s="1">
        <v>3</v>
      </c>
      <c r="C121" s="1">
        <v>438</v>
      </c>
      <c r="D121" s="1">
        <v>1</v>
      </c>
      <c r="E121" s="1"/>
      <c r="F121" s="1"/>
      <c r="G121" s="1"/>
      <c r="H121" s="1"/>
      <c r="I121" s="1"/>
      <c r="J121" s="7" t="s">
        <v>94</v>
      </c>
      <c r="K121" s="64">
        <f>+K122</f>
        <v>0</v>
      </c>
    </row>
    <row r="122" spans="1:11" x14ac:dyDescent="0.25">
      <c r="A122" s="1">
        <v>4</v>
      </c>
      <c r="B122" s="1">
        <v>3</v>
      </c>
      <c r="C122" s="1">
        <v>438</v>
      </c>
      <c r="D122" s="1">
        <v>1</v>
      </c>
      <c r="E122" s="1">
        <v>1</v>
      </c>
      <c r="F122" s="1"/>
      <c r="G122" s="1"/>
      <c r="H122" s="1"/>
      <c r="I122" s="1"/>
      <c r="J122" s="7" t="s">
        <v>138</v>
      </c>
      <c r="K122" s="64">
        <f>+K123</f>
        <v>0</v>
      </c>
    </row>
    <row r="123" spans="1:11" x14ac:dyDescent="0.25">
      <c r="A123" s="1">
        <v>4</v>
      </c>
      <c r="B123" s="1">
        <v>3</v>
      </c>
      <c r="C123" s="1">
        <v>438</v>
      </c>
      <c r="D123" s="1">
        <v>1</v>
      </c>
      <c r="E123" s="1">
        <v>1</v>
      </c>
      <c r="F123" s="1">
        <v>15</v>
      </c>
      <c r="G123" s="3" t="str">
        <f>+G117</f>
        <v>JRE</v>
      </c>
      <c r="H123" s="3">
        <f>+H117</f>
        <v>23</v>
      </c>
      <c r="I123" s="3" t="str">
        <f>+I117</f>
        <v>COS</v>
      </c>
      <c r="J123" s="7" t="str">
        <f>+J117</f>
        <v>GOBIERNO ABIERTO</v>
      </c>
      <c r="K123" s="64">
        <v>0</v>
      </c>
    </row>
    <row r="124" spans="1:11" x14ac:dyDescent="0.25">
      <c r="A124" s="1">
        <v>5</v>
      </c>
      <c r="B124" s="1"/>
      <c r="C124" s="1"/>
      <c r="D124" s="1"/>
      <c r="E124" s="1"/>
      <c r="F124" s="1"/>
      <c r="G124" s="3"/>
      <c r="H124" s="3"/>
      <c r="I124" s="3"/>
      <c r="J124" s="7" t="s">
        <v>162</v>
      </c>
      <c r="K124" s="64">
        <f>+K125+K130+K135</f>
        <v>0</v>
      </c>
    </row>
    <row r="125" spans="1:11" x14ac:dyDescent="0.25">
      <c r="A125" s="1">
        <v>5</v>
      </c>
      <c r="B125" s="1">
        <v>1</v>
      </c>
      <c r="C125" s="1"/>
      <c r="D125" s="1"/>
      <c r="E125" s="1"/>
      <c r="F125" s="1"/>
      <c r="G125" s="3"/>
      <c r="H125" s="3"/>
      <c r="I125" s="3"/>
      <c r="J125" s="7" t="s">
        <v>163</v>
      </c>
      <c r="K125" s="64">
        <f>+K126</f>
        <v>0</v>
      </c>
    </row>
    <row r="126" spans="1:11" x14ac:dyDescent="0.25">
      <c r="A126" s="1">
        <v>5</v>
      </c>
      <c r="B126" s="1">
        <v>1</v>
      </c>
      <c r="C126" s="1">
        <v>515</v>
      </c>
      <c r="D126" s="1"/>
      <c r="E126" s="1"/>
      <c r="F126" s="1"/>
      <c r="G126" s="3"/>
      <c r="H126" s="3"/>
      <c r="I126" s="3"/>
      <c r="J126" s="7" t="s">
        <v>164</v>
      </c>
      <c r="K126" s="64">
        <f>+K127</f>
        <v>0</v>
      </c>
    </row>
    <row r="127" spans="1:11" x14ac:dyDescent="0.25">
      <c r="A127" s="1">
        <v>5</v>
      </c>
      <c r="B127" s="1">
        <v>1</v>
      </c>
      <c r="C127" s="1">
        <v>515</v>
      </c>
      <c r="D127" s="1">
        <v>3</v>
      </c>
      <c r="E127" s="1"/>
      <c r="F127" s="1"/>
      <c r="G127" s="3"/>
      <c r="H127" s="3"/>
      <c r="I127" s="3"/>
      <c r="J127" s="7" t="s">
        <v>165</v>
      </c>
      <c r="K127" s="64">
        <f>+K128</f>
        <v>0</v>
      </c>
    </row>
    <row r="128" spans="1:11" x14ac:dyDescent="0.25">
      <c r="A128" s="1">
        <v>5</v>
      </c>
      <c r="B128" s="1">
        <v>1</v>
      </c>
      <c r="C128" s="1">
        <v>515</v>
      </c>
      <c r="D128" s="1">
        <v>3</v>
      </c>
      <c r="E128" s="1">
        <v>1</v>
      </c>
      <c r="F128" s="1"/>
      <c r="G128" s="3"/>
      <c r="H128" s="3"/>
      <c r="I128" s="3"/>
      <c r="J128" s="7" t="s">
        <v>166</v>
      </c>
      <c r="K128" s="64">
        <f>+K129</f>
        <v>0</v>
      </c>
    </row>
    <row r="129" spans="1:11" x14ac:dyDescent="0.25">
      <c r="A129" s="1">
        <v>5</v>
      </c>
      <c r="B129" s="1">
        <v>1</v>
      </c>
      <c r="C129" s="1">
        <v>515</v>
      </c>
      <c r="D129" s="1">
        <v>3</v>
      </c>
      <c r="E129" s="1">
        <v>1</v>
      </c>
      <c r="F129" s="1">
        <v>25</v>
      </c>
      <c r="G129" s="3" t="str">
        <f>+G123</f>
        <v>JRE</v>
      </c>
      <c r="H129" s="3">
        <f>+H123</f>
        <v>23</v>
      </c>
      <c r="I129" s="3" t="str">
        <f>+I123</f>
        <v>COS</v>
      </c>
      <c r="J129" s="7" t="str">
        <f>+J123</f>
        <v>GOBIERNO ABIERTO</v>
      </c>
      <c r="K129" s="64">
        <v>0</v>
      </c>
    </row>
    <row r="130" spans="1:11" x14ac:dyDescent="0.25">
      <c r="A130" s="1">
        <v>5</v>
      </c>
      <c r="B130" s="1">
        <v>4</v>
      </c>
      <c r="C130" s="1"/>
      <c r="D130" s="1"/>
      <c r="E130" s="1"/>
      <c r="F130" s="1"/>
      <c r="G130" s="3"/>
      <c r="H130" s="3"/>
      <c r="I130" s="3"/>
      <c r="J130" s="7" t="s">
        <v>168</v>
      </c>
      <c r="K130" s="64">
        <f>+K131</f>
        <v>0</v>
      </c>
    </row>
    <row r="131" spans="1:11" x14ac:dyDescent="0.25">
      <c r="A131" s="1">
        <v>5</v>
      </c>
      <c r="B131" s="1">
        <v>4</v>
      </c>
      <c r="C131" s="1">
        <v>541</v>
      </c>
      <c r="D131" s="1"/>
      <c r="E131" s="1"/>
      <c r="F131" s="1"/>
      <c r="G131" s="3"/>
      <c r="H131" s="3"/>
      <c r="I131" s="3"/>
      <c r="J131" s="7" t="s">
        <v>169</v>
      </c>
      <c r="K131" s="64">
        <f>+K132</f>
        <v>0</v>
      </c>
    </row>
    <row r="132" spans="1:11" x14ac:dyDescent="0.25">
      <c r="A132" s="1">
        <v>5</v>
      </c>
      <c r="B132" s="1">
        <v>4</v>
      </c>
      <c r="C132" s="1">
        <v>541</v>
      </c>
      <c r="D132" s="1">
        <v>3</v>
      </c>
      <c r="E132" s="1"/>
      <c r="F132" s="1"/>
      <c r="G132" s="3"/>
      <c r="H132" s="3"/>
      <c r="I132" s="3"/>
      <c r="J132" s="7" t="s">
        <v>165</v>
      </c>
      <c r="K132" s="64">
        <f>+K133</f>
        <v>0</v>
      </c>
    </row>
    <row r="133" spans="1:11" x14ac:dyDescent="0.25">
      <c r="A133" s="1">
        <v>5</v>
      </c>
      <c r="B133" s="1">
        <v>4</v>
      </c>
      <c r="C133" s="1">
        <v>541</v>
      </c>
      <c r="D133" s="1">
        <v>3</v>
      </c>
      <c r="E133" s="1">
        <v>1</v>
      </c>
      <c r="F133" s="1"/>
      <c r="G133" s="3"/>
      <c r="H133" s="3"/>
      <c r="I133" s="3"/>
      <c r="J133" s="7" t="s">
        <v>169</v>
      </c>
      <c r="K133" s="64">
        <f>+K134</f>
        <v>0</v>
      </c>
    </row>
    <row r="134" spans="1:11" x14ac:dyDescent="0.25">
      <c r="A134" s="1">
        <v>5</v>
      </c>
      <c r="B134" s="1">
        <v>4</v>
      </c>
      <c r="C134" s="1">
        <v>541</v>
      </c>
      <c r="D134" s="1">
        <v>3</v>
      </c>
      <c r="E134" s="1">
        <v>1</v>
      </c>
      <c r="F134" s="1">
        <v>25</v>
      </c>
      <c r="G134" s="3" t="str">
        <f>+G129</f>
        <v>JRE</v>
      </c>
      <c r="H134" s="3">
        <f>+H129</f>
        <v>23</v>
      </c>
      <c r="I134" s="3" t="str">
        <f>+I129</f>
        <v>COS</v>
      </c>
      <c r="J134" s="7" t="str">
        <f>+J129</f>
        <v>GOBIERNO ABIERTO</v>
      </c>
      <c r="K134" s="64">
        <v>0</v>
      </c>
    </row>
    <row r="135" spans="1:11" x14ac:dyDescent="0.25">
      <c r="A135" s="1">
        <v>5</v>
      </c>
      <c r="B135" s="1">
        <v>6</v>
      </c>
      <c r="C135" s="1"/>
      <c r="D135" s="1"/>
      <c r="E135" s="1"/>
      <c r="F135" s="1"/>
      <c r="G135" s="3"/>
      <c r="H135" s="3"/>
      <c r="I135" s="3"/>
      <c r="J135" s="7" t="s">
        <v>171</v>
      </c>
      <c r="K135" s="64">
        <f>+K136</f>
        <v>0</v>
      </c>
    </row>
    <row r="136" spans="1:11" x14ac:dyDescent="0.25">
      <c r="A136" s="1">
        <v>5</v>
      </c>
      <c r="B136" s="1">
        <v>6</v>
      </c>
      <c r="C136" s="1">
        <v>565</v>
      </c>
      <c r="D136" s="1"/>
      <c r="E136" s="1"/>
      <c r="F136" s="1"/>
      <c r="G136" s="3"/>
      <c r="H136" s="3"/>
      <c r="I136" s="3"/>
      <c r="J136" s="7" t="s">
        <v>172</v>
      </c>
      <c r="K136" s="64">
        <f>+K137</f>
        <v>0</v>
      </c>
    </row>
    <row r="137" spans="1:11" x14ac:dyDescent="0.25">
      <c r="A137" s="1">
        <v>5</v>
      </c>
      <c r="B137" s="1">
        <v>6</v>
      </c>
      <c r="C137" s="1">
        <v>565</v>
      </c>
      <c r="D137" s="1">
        <v>3</v>
      </c>
      <c r="E137" s="1"/>
      <c r="F137" s="1"/>
      <c r="G137" s="3"/>
      <c r="H137" s="3"/>
      <c r="I137" s="3"/>
      <c r="J137" s="7" t="s">
        <v>165</v>
      </c>
      <c r="K137" s="64">
        <f>+K138</f>
        <v>0</v>
      </c>
    </row>
    <row r="138" spans="1:11" x14ac:dyDescent="0.25">
      <c r="A138" s="1">
        <v>5</v>
      </c>
      <c r="B138" s="1">
        <v>6</v>
      </c>
      <c r="C138" s="1">
        <v>565</v>
      </c>
      <c r="D138" s="1">
        <v>3</v>
      </c>
      <c r="E138" s="1">
        <v>1</v>
      </c>
      <c r="F138" s="1"/>
      <c r="G138" s="3"/>
      <c r="H138" s="3"/>
      <c r="I138" s="3"/>
      <c r="J138" s="7" t="s">
        <v>172</v>
      </c>
      <c r="K138" s="64">
        <f>+K139</f>
        <v>0</v>
      </c>
    </row>
    <row r="139" spans="1:11" x14ac:dyDescent="0.25">
      <c r="A139" s="1">
        <v>5</v>
      </c>
      <c r="B139" s="1">
        <v>6</v>
      </c>
      <c r="C139" s="1">
        <v>565</v>
      </c>
      <c r="D139" s="1">
        <v>3</v>
      </c>
      <c r="E139" s="1">
        <v>1</v>
      </c>
      <c r="F139" s="1">
        <v>25</v>
      </c>
      <c r="G139" s="3" t="str">
        <f>+G134</f>
        <v>JRE</v>
      </c>
      <c r="H139" s="3">
        <f>+H134</f>
        <v>23</v>
      </c>
      <c r="I139" s="3" t="str">
        <f>+I134</f>
        <v>COS</v>
      </c>
      <c r="J139" s="7" t="str">
        <f>+J134</f>
        <v>GOBIERNO ABIERTO</v>
      </c>
      <c r="K139" s="64">
        <v>0</v>
      </c>
    </row>
    <row r="140" spans="1:11" x14ac:dyDescent="0.25">
      <c r="A140" s="1">
        <v>6</v>
      </c>
      <c r="B140" s="1"/>
      <c r="C140" s="1"/>
      <c r="D140" s="1"/>
      <c r="E140" s="1"/>
      <c r="F140" s="1"/>
      <c r="G140" s="3"/>
      <c r="H140" s="3"/>
      <c r="I140" s="3"/>
      <c r="J140" s="7" t="s">
        <v>143</v>
      </c>
      <c r="K140" s="64">
        <v>0</v>
      </c>
    </row>
    <row r="141" spans="1:11" x14ac:dyDescent="0.25">
      <c r="A141" s="1">
        <v>6</v>
      </c>
      <c r="B141" s="1">
        <v>1</v>
      </c>
      <c r="C141" s="1"/>
      <c r="D141" s="1"/>
      <c r="E141" s="1"/>
      <c r="F141" s="1"/>
      <c r="G141" s="3"/>
      <c r="H141" s="3"/>
      <c r="I141" s="3"/>
      <c r="J141" s="7" t="s">
        <v>144</v>
      </c>
      <c r="K141" s="64">
        <v>0</v>
      </c>
    </row>
    <row r="142" spans="1:11" x14ac:dyDescent="0.25">
      <c r="A142" s="1">
        <v>6</v>
      </c>
      <c r="B142" s="1">
        <v>1</v>
      </c>
      <c r="C142" s="1">
        <v>612</v>
      </c>
      <c r="D142" s="1"/>
      <c r="E142" s="1"/>
      <c r="F142" s="1"/>
      <c r="G142" s="3"/>
      <c r="H142" s="3"/>
      <c r="I142" s="3"/>
      <c r="J142" s="7" t="s">
        <v>145</v>
      </c>
      <c r="K142" s="64">
        <v>0</v>
      </c>
    </row>
    <row r="143" spans="1:11" x14ac:dyDescent="0.25">
      <c r="A143" s="1">
        <v>6</v>
      </c>
      <c r="B143" s="1">
        <v>1</v>
      </c>
      <c r="C143" s="1">
        <v>612</v>
      </c>
      <c r="D143" s="1">
        <v>2</v>
      </c>
      <c r="E143" s="1"/>
      <c r="F143" s="1"/>
      <c r="G143" s="3"/>
      <c r="H143" s="3"/>
      <c r="I143" s="3"/>
      <c r="J143" s="7" t="s">
        <v>146</v>
      </c>
      <c r="K143" s="64">
        <v>0</v>
      </c>
    </row>
    <row r="144" spans="1:11" x14ac:dyDescent="0.25">
      <c r="A144" s="1">
        <v>6</v>
      </c>
      <c r="B144" s="1">
        <v>1</v>
      </c>
      <c r="C144" s="1">
        <v>612</v>
      </c>
      <c r="D144" s="1">
        <v>2</v>
      </c>
      <c r="E144" s="1">
        <v>1</v>
      </c>
      <c r="F144" s="1"/>
      <c r="G144" s="3"/>
      <c r="H144" s="3"/>
      <c r="I144" s="3"/>
      <c r="J144" s="7" t="s">
        <v>147</v>
      </c>
      <c r="K144" s="64">
        <v>0</v>
      </c>
    </row>
    <row r="145" spans="1:11" x14ac:dyDescent="0.25">
      <c r="A145" s="1">
        <v>6</v>
      </c>
      <c r="B145" s="1">
        <v>1</v>
      </c>
      <c r="C145" s="1">
        <v>612</v>
      </c>
      <c r="D145" s="1">
        <v>2</v>
      </c>
      <c r="E145" s="1">
        <v>1</v>
      </c>
      <c r="F145" s="1">
        <v>25</v>
      </c>
      <c r="G145" s="3"/>
      <c r="H145" s="3"/>
      <c r="I145" s="3"/>
      <c r="J145" s="7" t="s">
        <v>148</v>
      </c>
      <c r="K145" s="64">
        <v>0</v>
      </c>
    </row>
    <row r="146" spans="1:11" x14ac:dyDescent="0.25">
      <c r="A146" s="1">
        <v>6</v>
      </c>
      <c r="B146" s="1">
        <v>1</v>
      </c>
      <c r="C146" s="1">
        <v>612</v>
      </c>
      <c r="D146" s="1">
        <v>2</v>
      </c>
      <c r="E146" s="1">
        <v>1</v>
      </c>
      <c r="F146" s="1"/>
      <c r="G146" s="3"/>
      <c r="H146" s="3"/>
      <c r="I146" s="3"/>
      <c r="J146" s="7" t="s">
        <v>149</v>
      </c>
      <c r="K146" s="64">
        <v>0</v>
      </c>
    </row>
    <row r="147" spans="1:11" x14ac:dyDescent="0.25">
      <c r="A147" s="1">
        <v>6</v>
      </c>
      <c r="B147" s="1">
        <v>1</v>
      </c>
      <c r="C147" s="1">
        <v>612</v>
      </c>
      <c r="D147" s="1">
        <v>2</v>
      </c>
      <c r="E147" s="1">
        <v>1</v>
      </c>
      <c r="F147" s="1"/>
      <c r="G147" s="3"/>
      <c r="H147" s="3"/>
      <c r="I147" s="3"/>
      <c r="J147" s="7" t="s">
        <v>150</v>
      </c>
      <c r="K147" s="64">
        <v>0</v>
      </c>
    </row>
    <row r="148" spans="1:11" x14ac:dyDescent="0.25">
      <c r="A148" s="1">
        <v>6</v>
      </c>
      <c r="B148" s="1">
        <v>1</v>
      </c>
      <c r="C148" s="1">
        <v>612</v>
      </c>
      <c r="D148" s="1">
        <v>2</v>
      </c>
      <c r="E148" s="1">
        <v>1</v>
      </c>
      <c r="F148" s="1"/>
      <c r="G148" s="3"/>
      <c r="H148" s="3"/>
      <c r="I148" s="3"/>
      <c r="J148" s="7" t="s">
        <v>151</v>
      </c>
      <c r="K148" s="64">
        <v>0</v>
      </c>
    </row>
    <row r="149" spans="1:11" x14ac:dyDescent="0.25">
      <c r="A149" s="1">
        <v>6</v>
      </c>
      <c r="B149" s="1">
        <v>1</v>
      </c>
      <c r="C149" s="1">
        <v>612</v>
      </c>
      <c r="D149" s="1">
        <v>2</v>
      </c>
      <c r="E149" s="1">
        <v>1</v>
      </c>
      <c r="F149" s="1"/>
      <c r="G149" s="3"/>
      <c r="H149" s="3"/>
      <c r="I149" s="3"/>
      <c r="J149" s="7" t="s">
        <v>152</v>
      </c>
      <c r="K149" s="64">
        <v>0</v>
      </c>
    </row>
    <row r="150" spans="1:11" x14ac:dyDescent="0.25">
      <c r="A150" s="1">
        <v>6</v>
      </c>
      <c r="B150" s="1">
        <v>1</v>
      </c>
      <c r="C150" s="1">
        <v>612</v>
      </c>
      <c r="D150" s="1">
        <v>2</v>
      </c>
      <c r="E150" s="1">
        <v>1</v>
      </c>
      <c r="F150" s="1"/>
      <c r="G150" s="3"/>
      <c r="H150" s="3"/>
      <c r="I150" s="3"/>
      <c r="J150" s="7" t="s">
        <v>153</v>
      </c>
      <c r="K150" s="64">
        <v>0</v>
      </c>
    </row>
    <row r="151" spans="1:11" x14ac:dyDescent="0.25">
      <c r="A151" s="1">
        <v>6</v>
      </c>
      <c r="B151" s="1">
        <v>1</v>
      </c>
      <c r="C151" s="1">
        <v>612</v>
      </c>
      <c r="D151" s="1">
        <v>2</v>
      </c>
      <c r="E151" s="1">
        <v>1</v>
      </c>
      <c r="F151" s="1"/>
      <c r="G151" s="3"/>
      <c r="H151" s="3"/>
      <c r="I151" s="3"/>
      <c r="J151" s="7" t="s">
        <v>154</v>
      </c>
      <c r="K151" s="64">
        <v>0</v>
      </c>
    </row>
    <row r="152" spans="1:11" x14ac:dyDescent="0.25">
      <c r="A152" s="1">
        <v>6</v>
      </c>
      <c r="B152" s="1">
        <v>1</v>
      </c>
      <c r="C152" s="1">
        <v>612</v>
      </c>
      <c r="D152" s="1">
        <v>2</v>
      </c>
      <c r="E152" s="1">
        <v>1</v>
      </c>
      <c r="F152" s="1">
        <v>25</v>
      </c>
      <c r="G152" s="3"/>
      <c r="H152" s="3"/>
      <c r="I152" s="3"/>
      <c r="J152" s="7" t="s">
        <v>148</v>
      </c>
      <c r="K152" s="64">
        <v>0</v>
      </c>
    </row>
    <row r="153" spans="1:11" x14ac:dyDescent="0.25">
      <c r="A153" s="1">
        <v>6</v>
      </c>
      <c r="B153" s="1">
        <v>1</v>
      </c>
      <c r="C153" s="1">
        <v>612</v>
      </c>
      <c r="D153" s="1">
        <v>2</v>
      </c>
      <c r="E153" s="1">
        <v>1</v>
      </c>
      <c r="F153" s="1"/>
      <c r="G153" s="3"/>
      <c r="H153" s="3"/>
      <c r="I153" s="3"/>
      <c r="J153" s="7" t="s">
        <v>155</v>
      </c>
      <c r="K153" s="64">
        <v>0</v>
      </c>
    </row>
    <row r="154" spans="1:11" x14ac:dyDescent="0.25">
      <c r="A154" s="1">
        <v>6</v>
      </c>
      <c r="B154" s="1">
        <v>1</v>
      </c>
      <c r="C154" s="1">
        <v>612</v>
      </c>
      <c r="D154" s="1">
        <v>2</v>
      </c>
      <c r="E154" s="1">
        <v>1</v>
      </c>
      <c r="F154" s="1">
        <v>25</v>
      </c>
      <c r="G154" s="3"/>
      <c r="H154" s="3"/>
      <c r="I154" s="3"/>
      <c r="J154" s="7" t="s">
        <v>148</v>
      </c>
      <c r="K154" s="64">
        <v>0</v>
      </c>
    </row>
    <row r="155" spans="1:11" x14ac:dyDescent="0.25">
      <c r="A155" s="1">
        <v>6</v>
      </c>
      <c r="B155" s="1">
        <v>1</v>
      </c>
      <c r="C155" s="1">
        <v>612</v>
      </c>
      <c r="D155" s="1">
        <v>2</v>
      </c>
      <c r="E155" s="1">
        <v>1</v>
      </c>
      <c r="F155" s="1"/>
      <c r="G155" s="3"/>
      <c r="H155" s="3"/>
      <c r="I155" s="3"/>
      <c r="J155" s="7" t="s">
        <v>156</v>
      </c>
      <c r="K155" s="64">
        <v>0</v>
      </c>
    </row>
    <row r="156" spans="1:11" x14ac:dyDescent="0.25">
      <c r="A156" s="1">
        <v>6</v>
      </c>
      <c r="B156" s="1">
        <v>1</v>
      </c>
      <c r="C156" s="1">
        <v>612</v>
      </c>
      <c r="D156" s="1">
        <v>2</v>
      </c>
      <c r="E156" s="1">
        <v>1</v>
      </c>
      <c r="F156" s="1">
        <v>25</v>
      </c>
      <c r="G156" s="3"/>
      <c r="H156" s="3"/>
      <c r="I156" s="3"/>
      <c r="J156" s="7" t="s">
        <v>148</v>
      </c>
      <c r="K156" s="64">
        <v>0</v>
      </c>
    </row>
    <row r="157" spans="1:11" x14ac:dyDescent="0.25">
      <c r="A157" s="1">
        <v>6</v>
      </c>
      <c r="B157" s="1">
        <v>1</v>
      </c>
      <c r="C157" s="1">
        <v>612</v>
      </c>
      <c r="D157" s="1">
        <v>2</v>
      </c>
      <c r="E157" s="1">
        <v>1</v>
      </c>
      <c r="F157" s="1"/>
      <c r="G157" s="3"/>
      <c r="H157" s="3"/>
      <c r="I157" s="3"/>
      <c r="J157" s="7" t="s">
        <v>157</v>
      </c>
      <c r="K157" s="64">
        <v>0</v>
      </c>
    </row>
    <row r="158" spans="1:11" x14ac:dyDescent="0.25">
      <c r="A158" s="1">
        <v>6</v>
      </c>
      <c r="B158" s="1">
        <v>1</v>
      </c>
      <c r="C158" s="1">
        <v>612</v>
      </c>
      <c r="D158" s="1">
        <v>2</v>
      </c>
      <c r="E158" s="1">
        <v>1</v>
      </c>
      <c r="F158" s="1">
        <v>25</v>
      </c>
      <c r="G158" s="3"/>
      <c r="H158" s="3"/>
      <c r="I158" s="3"/>
      <c r="J158" s="7" t="s">
        <v>148</v>
      </c>
      <c r="K158" s="64">
        <v>0</v>
      </c>
    </row>
    <row r="159" spans="1:11" x14ac:dyDescent="0.25">
      <c r="A159" s="1">
        <v>6</v>
      </c>
      <c r="B159" s="1">
        <v>1</v>
      </c>
      <c r="C159" s="1">
        <v>612</v>
      </c>
      <c r="D159" s="1">
        <v>2</v>
      </c>
      <c r="E159" s="1">
        <v>2</v>
      </c>
      <c r="F159" s="1"/>
      <c r="G159" s="3"/>
      <c r="H159" s="3"/>
      <c r="I159" s="3"/>
      <c r="J159" s="7" t="s">
        <v>158</v>
      </c>
      <c r="K159" s="64">
        <v>0</v>
      </c>
    </row>
    <row r="160" spans="1:11" x14ac:dyDescent="0.25">
      <c r="A160" s="1">
        <v>6</v>
      </c>
      <c r="B160" s="1">
        <v>1</v>
      </c>
      <c r="C160" s="1">
        <v>612</v>
      </c>
      <c r="D160" s="1">
        <v>2</v>
      </c>
      <c r="E160" s="1">
        <v>2</v>
      </c>
      <c r="F160" s="1"/>
      <c r="G160" s="3"/>
      <c r="H160" s="3"/>
      <c r="I160" s="3"/>
      <c r="J160" s="7" t="s">
        <v>159</v>
      </c>
      <c r="K160" s="64">
        <v>0</v>
      </c>
    </row>
    <row r="161" spans="1:11" x14ac:dyDescent="0.25">
      <c r="A161" s="1">
        <v>6</v>
      </c>
      <c r="B161" s="1">
        <v>1</v>
      </c>
      <c r="C161" s="1">
        <v>612</v>
      </c>
      <c r="D161" s="1">
        <v>2</v>
      </c>
      <c r="E161" s="1">
        <v>2</v>
      </c>
      <c r="F161" s="1">
        <v>25</v>
      </c>
      <c r="G161" s="3"/>
      <c r="H161" s="3"/>
      <c r="I161" s="3"/>
      <c r="J161" s="7" t="s">
        <v>160</v>
      </c>
      <c r="K161" s="64">
        <v>0</v>
      </c>
    </row>
    <row r="162" spans="1:11" x14ac:dyDescent="0.25">
      <c r="A162" s="1">
        <v>6</v>
      </c>
      <c r="B162" s="1">
        <v>1</v>
      </c>
      <c r="C162" s="1">
        <v>614</v>
      </c>
      <c r="D162" s="1"/>
      <c r="E162" s="1"/>
      <c r="F162" s="1"/>
      <c r="G162" s="3"/>
      <c r="H162" s="3"/>
      <c r="I162" s="3"/>
      <c r="J162" s="7" t="s">
        <v>161</v>
      </c>
      <c r="K162" s="64">
        <v>0</v>
      </c>
    </row>
    <row r="163" spans="1:11" x14ac:dyDescent="0.25">
      <c r="A163" s="1">
        <v>6</v>
      </c>
      <c r="B163" s="1">
        <v>1</v>
      </c>
      <c r="C163" s="1">
        <v>614</v>
      </c>
      <c r="D163" s="1">
        <v>2</v>
      </c>
      <c r="E163" s="1"/>
      <c r="F163" s="1"/>
      <c r="G163" s="3"/>
      <c r="H163" s="3"/>
      <c r="I163" s="3"/>
      <c r="J163" s="7" t="s">
        <v>146</v>
      </c>
      <c r="K163" s="64">
        <v>0</v>
      </c>
    </row>
    <row r="164" spans="1:11" x14ac:dyDescent="0.25">
      <c r="A164" s="1">
        <v>6</v>
      </c>
      <c r="B164" s="1">
        <v>1</v>
      </c>
      <c r="C164" s="1">
        <v>614</v>
      </c>
      <c r="D164" s="1">
        <v>2</v>
      </c>
      <c r="E164" s="1">
        <v>1</v>
      </c>
      <c r="F164" s="1"/>
      <c r="G164" s="3"/>
      <c r="H164" s="3"/>
      <c r="I164" s="3"/>
      <c r="J164" s="7" t="s">
        <v>174</v>
      </c>
      <c r="K164" s="64">
        <v>0</v>
      </c>
    </row>
    <row r="165" spans="1:11" x14ac:dyDescent="0.25">
      <c r="A165" s="1">
        <v>6</v>
      </c>
      <c r="B165" s="1">
        <v>1</v>
      </c>
      <c r="C165" s="1">
        <v>614</v>
      </c>
      <c r="D165" s="1">
        <v>2</v>
      </c>
      <c r="E165" s="1">
        <v>1</v>
      </c>
      <c r="F165" s="1"/>
      <c r="G165" s="3"/>
      <c r="H165" s="3"/>
      <c r="I165" s="3"/>
      <c r="J165" s="7" t="s">
        <v>175</v>
      </c>
      <c r="K165" s="64">
        <v>0</v>
      </c>
    </row>
    <row r="166" spans="1:11" x14ac:dyDescent="0.25">
      <c r="A166" s="1">
        <v>6</v>
      </c>
      <c r="B166" s="1">
        <v>1</v>
      </c>
      <c r="C166" s="1">
        <v>614</v>
      </c>
      <c r="D166" s="1">
        <v>2</v>
      </c>
      <c r="E166" s="1">
        <v>1</v>
      </c>
      <c r="F166" s="1">
        <v>25</v>
      </c>
      <c r="G166" s="3"/>
      <c r="H166" s="3"/>
      <c r="I166" s="3"/>
      <c r="J166" s="7" t="s">
        <v>176</v>
      </c>
      <c r="K166" s="64">
        <v>0</v>
      </c>
    </row>
    <row r="167" spans="1:11" x14ac:dyDescent="0.25">
      <c r="A167" s="1">
        <v>6</v>
      </c>
      <c r="B167" s="1">
        <v>1</v>
      </c>
      <c r="C167" s="1">
        <v>614</v>
      </c>
      <c r="D167" s="1">
        <v>2</v>
      </c>
      <c r="E167" s="1">
        <v>2</v>
      </c>
      <c r="F167" s="1"/>
      <c r="G167" s="3"/>
      <c r="H167" s="3"/>
      <c r="I167" s="3"/>
      <c r="J167" s="7" t="s">
        <v>177</v>
      </c>
      <c r="K167" s="64">
        <v>0</v>
      </c>
    </row>
    <row r="168" spans="1:11" x14ac:dyDescent="0.25">
      <c r="A168" s="1">
        <v>6</v>
      </c>
      <c r="B168" s="1">
        <v>1</v>
      </c>
      <c r="C168" s="1">
        <v>614</v>
      </c>
      <c r="D168" s="1">
        <v>2</v>
      </c>
      <c r="E168" s="1">
        <v>2</v>
      </c>
      <c r="F168" s="1">
        <v>25</v>
      </c>
      <c r="G168" s="3"/>
      <c r="H168" s="3"/>
      <c r="I168" s="3"/>
      <c r="J168" s="7" t="s">
        <v>178</v>
      </c>
      <c r="K168" s="64">
        <v>0</v>
      </c>
    </row>
    <row r="169" spans="1:11" x14ac:dyDescent="0.25">
      <c r="A169" s="1"/>
      <c r="B169" s="1"/>
      <c r="C169" s="1"/>
      <c r="D169" s="1"/>
      <c r="E169" s="1"/>
      <c r="F169" s="1"/>
      <c r="G169" s="3"/>
      <c r="H169" s="3"/>
      <c r="I169" s="3"/>
      <c r="J169" s="7"/>
      <c r="K169" s="5"/>
    </row>
  </sheetData>
  <mergeCells count="5">
    <mergeCell ref="A1:K1"/>
    <mergeCell ref="A2:K2"/>
    <mergeCell ref="A3:K3"/>
    <mergeCell ref="A5:J5"/>
    <mergeCell ref="G6:I6"/>
  </mergeCells>
  <pageMargins left="0.39370078740157483" right="0.35433070866141736" top="0.47244094488188981" bottom="0.59055118110236227" header="0.31496062992125984" footer="0.31496062992125984"/>
  <pageSetup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94F962-3E54-4C12-874D-76DE52B5F8FF}">
  <sheetPr>
    <tabColor theme="9" tint="0.39997558519241921"/>
    <pageSetUpPr fitToPage="1"/>
  </sheetPr>
  <dimension ref="A1:M28"/>
  <sheetViews>
    <sheetView view="pageLayout" zoomScaleNormal="100" workbookViewId="0">
      <selection activeCell="G33" sqref="G33"/>
    </sheetView>
  </sheetViews>
  <sheetFormatPr baseColWidth="10" defaultRowHeight="15" x14ac:dyDescent="0.25"/>
  <cols>
    <col min="1" max="1" width="24.7109375" customWidth="1"/>
    <col min="2" max="3" width="9.7109375" customWidth="1"/>
    <col min="4" max="4" width="5" customWidth="1"/>
    <col min="5" max="5" width="14.28515625" customWidth="1"/>
    <col min="6" max="6" width="11.28515625" customWidth="1"/>
    <col min="7" max="7" width="10.7109375" customWidth="1"/>
    <col min="8" max="8" width="11.5703125" customWidth="1"/>
    <col min="9" max="9" width="12.85546875" customWidth="1"/>
    <col min="10" max="10" width="11.28515625" customWidth="1"/>
    <col min="11" max="11" width="12.42578125" customWidth="1"/>
    <col min="12" max="12" width="11.28515625" customWidth="1"/>
    <col min="13" max="13" width="13.42578125" customWidth="1"/>
  </cols>
  <sheetData>
    <row r="1" spans="1:13" x14ac:dyDescent="0.25">
      <c r="A1" s="347" t="str">
        <f>+'PLANT. EDUCACION'!A1</f>
        <v>MUNICIPIO DE JUAN R. ESCUDERO, GRO.</v>
      </c>
      <c r="B1" s="347"/>
      <c r="C1" s="347"/>
      <c r="D1" s="347"/>
      <c r="E1" s="347"/>
      <c r="F1" s="347"/>
      <c r="G1" s="347"/>
      <c r="H1" s="347"/>
      <c r="I1" s="347"/>
      <c r="J1" s="347"/>
      <c r="K1" s="347"/>
      <c r="L1" s="347"/>
      <c r="M1" s="347"/>
    </row>
    <row r="2" spans="1:13" x14ac:dyDescent="0.25">
      <c r="A2" s="347" t="str">
        <f>+'PLANT. EDUCACION'!A2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27</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22</v>
      </c>
      <c r="B9" s="2">
        <v>0</v>
      </c>
      <c r="C9" s="2">
        <v>1</v>
      </c>
      <c r="D9" s="2">
        <f>SUM(B9:C9)</f>
        <v>1</v>
      </c>
      <c r="E9" s="30">
        <v>10869.7</v>
      </c>
      <c r="F9" s="30">
        <v>0</v>
      </c>
      <c r="G9" s="30">
        <v>0</v>
      </c>
      <c r="H9" s="30">
        <f>+D9*E9*12</f>
        <v>130436.40000000001</v>
      </c>
      <c r="I9" s="30">
        <f>+F9*12*D9</f>
        <v>0</v>
      </c>
      <c r="J9" s="30">
        <f>+D9*G9*12</f>
        <v>0</v>
      </c>
      <c r="K9" s="30">
        <f>SUM(H9:J9)</f>
        <v>130436.40000000001</v>
      </c>
      <c r="L9" s="30">
        <v>0</v>
      </c>
      <c r="M9" s="30">
        <f>+K9/360*'RESUMEN POR AREA'!Z83</f>
        <v>10869.7</v>
      </c>
    </row>
    <row r="10" spans="1:13" x14ac:dyDescent="0.25">
      <c r="A10" s="7" t="s">
        <v>963</v>
      </c>
      <c r="B10" s="2">
        <v>0</v>
      </c>
      <c r="C10" s="2">
        <v>1</v>
      </c>
      <c r="D10" s="2">
        <f>SUM(B10:C10)</f>
        <v>1</v>
      </c>
      <c r="E10" s="30">
        <f>3000*2</f>
        <v>6000</v>
      </c>
      <c r="F10" s="30">
        <v>0</v>
      </c>
      <c r="G10" s="30">
        <v>0</v>
      </c>
      <c r="H10" s="30">
        <f>+D10*E10*12</f>
        <v>72000</v>
      </c>
      <c r="I10" s="30">
        <f>+F10*12*D10</f>
        <v>0</v>
      </c>
      <c r="J10" s="30">
        <f>+D10*G10*12</f>
        <v>0</v>
      </c>
      <c r="K10" s="30">
        <f>SUM(H10:J10)</f>
        <v>72000</v>
      </c>
      <c r="L10" s="30">
        <v>0</v>
      </c>
      <c r="M10" s="30">
        <f>+K10/360*'RESUMEN POR AREA'!Z83</f>
        <v>6000</v>
      </c>
    </row>
    <row r="11" spans="1:13" x14ac:dyDescent="0.25">
      <c r="A11" s="7"/>
      <c r="B11" s="3"/>
      <c r="C11" s="3"/>
      <c r="D11" s="2"/>
      <c r="E11" s="17"/>
      <c r="F11" s="17"/>
      <c r="G11" s="30"/>
      <c r="H11" s="30"/>
      <c r="I11" s="30"/>
      <c r="J11" s="30"/>
      <c r="K11" s="30"/>
      <c r="L11" s="30"/>
      <c r="M11" s="30"/>
    </row>
    <row r="12" spans="1:13" x14ac:dyDescent="0.25">
      <c r="A12" s="7"/>
      <c r="B12" s="3"/>
      <c r="C12" s="3"/>
      <c r="D12" s="2"/>
      <c r="E12" s="17"/>
      <c r="F12" s="17"/>
      <c r="G12" s="30"/>
      <c r="H12" s="30"/>
      <c r="I12" s="30"/>
      <c r="J12" s="30"/>
      <c r="K12" s="30"/>
      <c r="L12" s="30"/>
      <c r="M12" s="30"/>
    </row>
    <row r="13" spans="1:13" x14ac:dyDescent="0.25">
      <c r="A13" s="7"/>
      <c r="B13" s="3"/>
      <c r="C13" s="3"/>
      <c r="D13" s="2"/>
      <c r="E13" s="17"/>
      <c r="F13" s="17"/>
      <c r="G13" s="30"/>
      <c r="H13" s="30"/>
      <c r="I13" s="30"/>
      <c r="J13" s="30"/>
      <c r="K13" s="30"/>
      <c r="L13" s="30"/>
      <c r="M13" s="30"/>
    </row>
    <row r="14" spans="1:13" x14ac:dyDescent="0.25">
      <c r="A14" s="7"/>
      <c r="B14" s="3"/>
      <c r="C14" s="3"/>
      <c r="D14" s="2"/>
      <c r="E14" s="17"/>
      <c r="F14" s="17"/>
      <c r="G14" s="30"/>
      <c r="H14" s="30"/>
      <c r="I14" s="30"/>
      <c r="J14" s="30"/>
      <c r="K14" s="30"/>
      <c r="L14" s="30"/>
      <c r="M14" s="30"/>
    </row>
    <row r="15" spans="1:13" x14ac:dyDescent="0.25">
      <c r="A15" s="7"/>
      <c r="B15" s="3"/>
      <c r="C15" s="3"/>
      <c r="D15" s="2"/>
      <c r="E15" s="17"/>
      <c r="F15" s="17"/>
      <c r="G15" s="17"/>
      <c r="H15" s="17"/>
      <c r="I15" s="17"/>
      <c r="J15" s="30"/>
      <c r="K15" s="30"/>
      <c r="L15" s="17"/>
      <c r="M15" s="30"/>
    </row>
    <row r="16" spans="1:13" ht="32.450000000000003" customHeight="1" x14ac:dyDescent="0.25">
      <c r="A16" s="7"/>
      <c r="B16" s="3"/>
      <c r="C16" s="3"/>
      <c r="D16" s="2"/>
      <c r="E16" s="17"/>
      <c r="F16" s="17"/>
      <c r="G16" s="17"/>
      <c r="H16" s="17"/>
      <c r="I16" s="17"/>
      <c r="J16" s="30"/>
      <c r="K16" s="30"/>
      <c r="L16" s="17"/>
      <c r="M16" s="30"/>
    </row>
    <row r="17" spans="1:13" x14ac:dyDescent="0.25">
      <c r="A17" s="1"/>
      <c r="B17" s="3"/>
      <c r="C17" s="3"/>
      <c r="D17" s="3"/>
      <c r="E17" s="17"/>
      <c r="F17" s="17"/>
      <c r="G17" s="17"/>
      <c r="H17" s="17"/>
      <c r="I17" s="17"/>
      <c r="J17" s="17"/>
      <c r="K17" s="17"/>
      <c r="L17" s="17"/>
      <c r="M17" s="17"/>
    </row>
    <row r="18" spans="1:13" x14ac:dyDescent="0.25">
      <c r="A18" s="1"/>
      <c r="B18" s="3">
        <f>SUM(B9:B17)</f>
        <v>0</v>
      </c>
      <c r="C18" s="3">
        <f>SUM(C9:C17)</f>
        <v>2</v>
      </c>
      <c r="D18" s="3">
        <f>SUM(D9:D17)</f>
        <v>2</v>
      </c>
      <c r="E18" s="17">
        <f t="shared" ref="E18:M18" si="0">SUM(E9:E16)</f>
        <v>16869.7</v>
      </c>
      <c r="F18" s="17">
        <f t="shared" si="0"/>
        <v>0</v>
      </c>
      <c r="G18" s="17">
        <f t="shared" si="0"/>
        <v>0</v>
      </c>
      <c r="H18" s="17">
        <f t="shared" si="0"/>
        <v>202436.40000000002</v>
      </c>
      <c r="I18" s="17">
        <f t="shared" si="0"/>
        <v>0</v>
      </c>
      <c r="J18" s="17">
        <f t="shared" si="0"/>
        <v>0</v>
      </c>
      <c r="K18" s="17">
        <f t="shared" si="0"/>
        <v>202436.40000000002</v>
      </c>
      <c r="L18" s="17">
        <f t="shared" si="0"/>
        <v>0</v>
      </c>
      <c r="M18" s="17">
        <f t="shared" si="0"/>
        <v>16869.7</v>
      </c>
    </row>
    <row r="23" spans="1:13" x14ac:dyDescent="0.25">
      <c r="A23" s="348"/>
      <c r="B23" s="348"/>
      <c r="C23" s="348"/>
      <c r="D23" s="348"/>
      <c r="E23" s="348"/>
      <c r="F23" s="348"/>
      <c r="G23" s="348"/>
      <c r="H23" s="348"/>
      <c r="I23" s="348"/>
      <c r="J23" s="348"/>
      <c r="K23" s="348"/>
      <c r="L23" s="348"/>
      <c r="M23" s="348"/>
    </row>
    <row r="26" spans="1:13" x14ac:dyDescent="0.25">
      <c r="A26" s="348"/>
      <c r="B26" s="348"/>
      <c r="C26" s="348"/>
      <c r="D26" s="348"/>
      <c r="E26" s="348"/>
      <c r="F26" s="348"/>
      <c r="G26" s="348"/>
      <c r="H26" s="348"/>
      <c r="I26" s="348"/>
      <c r="J26" s="348"/>
      <c r="K26" s="348"/>
      <c r="L26" s="348"/>
      <c r="M26" s="348"/>
    </row>
    <row r="27" spans="1:13" x14ac:dyDescent="0.25">
      <c r="A27" s="348"/>
      <c r="B27" s="348"/>
      <c r="C27" s="348"/>
      <c r="D27" s="348"/>
      <c r="E27" s="348"/>
      <c r="F27" s="348"/>
      <c r="G27" s="348"/>
      <c r="H27" s="348"/>
      <c r="I27" s="348"/>
      <c r="J27" s="348"/>
      <c r="K27" s="348"/>
      <c r="L27" s="348"/>
      <c r="M27" s="348"/>
    </row>
    <row r="28" spans="1:13" x14ac:dyDescent="0.25">
      <c r="A28" s="348"/>
      <c r="B28" s="348"/>
      <c r="C28" s="348"/>
      <c r="D28" s="348"/>
      <c r="E28" s="348"/>
      <c r="F28" s="348"/>
      <c r="G28" s="348"/>
      <c r="H28" s="348"/>
      <c r="I28" s="348"/>
      <c r="J28" s="348"/>
      <c r="K28" s="348"/>
      <c r="L28" s="348"/>
      <c r="M28" s="348"/>
    </row>
  </sheetData>
  <mergeCells count="23">
    <mergeCell ref="A27:D27"/>
    <mergeCell ref="E27:J27"/>
    <mergeCell ref="K27:M27"/>
    <mergeCell ref="A28:D28"/>
    <mergeCell ref="E28:J28"/>
    <mergeCell ref="K28:M28"/>
    <mergeCell ref="A23:D23"/>
    <mergeCell ref="E23:J23"/>
    <mergeCell ref="K23:M23"/>
    <mergeCell ref="A26:D26"/>
    <mergeCell ref="E26:J26"/>
    <mergeCell ref="K26:M26"/>
    <mergeCell ref="M7:M8"/>
    <mergeCell ref="A1:M1"/>
    <mergeCell ref="A2:M2"/>
    <mergeCell ref="A3:M3"/>
    <mergeCell ref="A4:M4"/>
    <mergeCell ref="A5:M5"/>
    <mergeCell ref="A7:A8"/>
    <mergeCell ref="B7:D7"/>
    <mergeCell ref="E7:G7"/>
    <mergeCell ref="L7:L8"/>
    <mergeCell ref="H7:K7"/>
  </mergeCells>
  <pageMargins left="0.41666666666666669" right="0.41666666666666669" top="0.48958333333333331" bottom="0.61458333333333337" header="0.3" footer="0.3"/>
  <pageSetup paperSize="121" scale="81" fitToHeight="0" orientation="landscape" r:id="rId1"/>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0EE8ED-A4FE-4B5B-852F-925F2A8C006A}">
  <dimension ref="A1:K172"/>
  <sheetViews>
    <sheetView showRuler="0" view="pageLayout" topLeftCell="A144" zoomScale="154" zoomScaleNormal="100" zoomScalePageLayoutView="154" workbookViewId="0">
      <selection activeCell="J154" sqref="J154"/>
    </sheetView>
  </sheetViews>
  <sheetFormatPr baseColWidth="10" defaultRowHeight="15" x14ac:dyDescent="0.25"/>
  <cols>
    <col min="1" max="2" width="4.28515625" customWidth="1"/>
    <col min="3" max="5" width="4.7109375" customWidth="1"/>
    <col min="6" max="6" width="4.42578125" customWidth="1"/>
    <col min="7" max="7" width="3.5703125" customWidth="1"/>
    <col min="8" max="8" width="2.85546875" customWidth="1"/>
    <col min="9" max="9" width="4.28515625" customWidth="1"/>
    <col min="10" max="10" width="74.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TESORERIA'!A2</f>
        <v>PRESUPUESTO DE EGRESOS PARA EL EJERCICIO FISCAL 2025</v>
      </c>
      <c r="B2" s="347"/>
      <c r="C2" s="347"/>
      <c r="D2" s="347"/>
      <c r="E2" s="347"/>
      <c r="F2" s="347"/>
      <c r="G2" s="347"/>
      <c r="H2" s="347"/>
      <c r="I2" s="347"/>
      <c r="J2" s="347"/>
      <c r="K2" s="347"/>
    </row>
    <row r="3" spans="1:11" x14ac:dyDescent="0.25">
      <c r="A3" s="347" t="str">
        <f>+'PPTO TESORERIA'!A3</f>
        <v>PRESUPUESTO DE EGRESOS CLASIFICADO POR OBJETO DEL GASTO</v>
      </c>
      <c r="B3" s="347"/>
      <c r="C3" s="347"/>
      <c r="D3" s="347"/>
      <c r="E3" s="347"/>
      <c r="F3" s="347"/>
      <c r="G3" s="347"/>
      <c r="H3" s="347"/>
      <c r="I3" s="347"/>
      <c r="J3" s="347"/>
      <c r="K3" s="347"/>
    </row>
    <row r="5" spans="1:11" x14ac:dyDescent="0.25">
      <c r="A5" s="449" t="str">
        <f>+'PLANT. REG. CIVIL'!A5:M5</f>
        <v>UNIDAD ADMINISTRATIVA: REGISTRO CIVIL</v>
      </c>
      <c r="B5" s="449"/>
      <c r="C5" s="449"/>
      <c r="D5" s="449"/>
      <c r="E5" s="449"/>
      <c r="F5" s="449"/>
      <c r="G5" s="449"/>
      <c r="H5" s="449"/>
      <c r="I5" s="449"/>
      <c r="J5" s="449"/>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+K8+K33+K86+K118+K124+K140</f>
        <v>647263</v>
      </c>
    </row>
    <row r="8" spans="1:11" x14ac:dyDescent="0.25">
      <c r="A8" s="15">
        <v>1</v>
      </c>
      <c r="B8" s="15"/>
      <c r="C8" s="15"/>
      <c r="D8" s="15"/>
      <c r="E8" s="15"/>
      <c r="F8" s="15"/>
      <c r="G8" s="15"/>
      <c r="H8" s="15"/>
      <c r="I8" s="15"/>
      <c r="J8" s="6" t="s">
        <v>91</v>
      </c>
      <c r="K8" s="4">
        <f>+K9+K14+K19+K28</f>
        <v>274263</v>
      </c>
    </row>
    <row r="9" spans="1:11" x14ac:dyDescent="0.25">
      <c r="A9" s="1">
        <v>1</v>
      </c>
      <c r="B9" s="1">
        <v>1</v>
      </c>
      <c r="C9" s="1"/>
      <c r="D9" s="1"/>
      <c r="E9" s="1"/>
      <c r="F9" s="1"/>
      <c r="G9" s="1"/>
      <c r="H9" s="1"/>
      <c r="I9" s="1"/>
      <c r="J9" s="7" t="s">
        <v>92</v>
      </c>
      <c r="K9" s="5">
        <f>+K10</f>
        <v>207012</v>
      </c>
    </row>
    <row r="10" spans="1:11" x14ac:dyDescent="0.25">
      <c r="A10" s="1">
        <v>1</v>
      </c>
      <c r="B10" s="1">
        <v>1</v>
      </c>
      <c r="C10" s="1">
        <v>113</v>
      </c>
      <c r="D10" s="1"/>
      <c r="E10" s="1"/>
      <c r="F10" s="1"/>
      <c r="G10" s="1"/>
      <c r="H10" s="1"/>
      <c r="I10" s="1"/>
      <c r="J10" s="7" t="s">
        <v>93</v>
      </c>
      <c r="K10" s="5">
        <f>+K11</f>
        <v>207012</v>
      </c>
    </row>
    <row r="11" spans="1:11" x14ac:dyDescent="0.25">
      <c r="A11" s="1">
        <v>1</v>
      </c>
      <c r="B11" s="1">
        <v>1</v>
      </c>
      <c r="C11" s="1">
        <v>113</v>
      </c>
      <c r="D11" s="1">
        <v>1</v>
      </c>
      <c r="E11" s="1"/>
      <c r="F11" s="1"/>
      <c r="G11" s="1"/>
      <c r="H11" s="1"/>
      <c r="I11" s="1"/>
      <c r="J11" s="7" t="s">
        <v>94</v>
      </c>
      <c r="K11" s="5">
        <f>+K12</f>
        <v>207012</v>
      </c>
    </row>
    <row r="12" spans="1:11" x14ac:dyDescent="0.25">
      <c r="A12" s="1">
        <v>1</v>
      </c>
      <c r="B12" s="1">
        <v>1</v>
      </c>
      <c r="C12" s="1">
        <v>113</v>
      </c>
      <c r="D12" s="1">
        <v>1</v>
      </c>
      <c r="E12" s="1">
        <v>1</v>
      </c>
      <c r="F12" s="1"/>
      <c r="G12" s="1"/>
      <c r="H12" s="1"/>
      <c r="I12" s="1"/>
      <c r="J12" s="7" t="s">
        <v>95</v>
      </c>
      <c r="K12" s="5">
        <f>SUM(K13:K13)</f>
        <v>207012</v>
      </c>
    </row>
    <row r="13" spans="1:11" x14ac:dyDescent="0.25">
      <c r="A13" s="1">
        <v>1</v>
      </c>
      <c r="B13" s="1">
        <v>1</v>
      </c>
      <c r="C13" s="1">
        <v>113</v>
      </c>
      <c r="D13" s="1">
        <v>1</v>
      </c>
      <c r="E13" s="1">
        <v>1</v>
      </c>
      <c r="F13" s="1">
        <v>15</v>
      </c>
      <c r="G13" s="3" t="s">
        <v>1003</v>
      </c>
      <c r="H13" s="25">
        <v>12</v>
      </c>
      <c r="I13" s="3" t="s">
        <v>1031</v>
      </c>
      <c r="J13" s="231" t="s">
        <v>1009</v>
      </c>
      <c r="K13" s="5">
        <f>+'PLANT. REG. CIVIL'!$K$17</f>
        <v>207012</v>
      </c>
    </row>
    <row r="14" spans="1:11" x14ac:dyDescent="0.25">
      <c r="A14" s="1">
        <v>1</v>
      </c>
      <c r="B14" s="1">
        <v>3</v>
      </c>
      <c r="C14" s="1"/>
      <c r="D14" s="1"/>
      <c r="E14" s="1"/>
      <c r="F14" s="1"/>
      <c r="G14" s="1"/>
      <c r="H14" s="1"/>
      <c r="I14" s="1"/>
      <c r="J14" s="7" t="s">
        <v>96</v>
      </c>
      <c r="K14" s="5">
        <f>+K15</f>
        <v>17251</v>
      </c>
    </row>
    <row r="15" spans="1:11" x14ac:dyDescent="0.25">
      <c r="A15" s="1">
        <v>1</v>
      </c>
      <c r="B15" s="1">
        <v>3</v>
      </c>
      <c r="C15" s="1">
        <v>132</v>
      </c>
      <c r="D15" s="1"/>
      <c r="E15" s="1"/>
      <c r="F15" s="1"/>
      <c r="G15" s="1"/>
      <c r="H15" s="1"/>
      <c r="I15" s="1"/>
      <c r="J15" s="7" t="s">
        <v>97</v>
      </c>
      <c r="K15" s="5">
        <f>+K16</f>
        <v>17251</v>
      </c>
    </row>
    <row r="16" spans="1:11" x14ac:dyDescent="0.25">
      <c r="A16" s="1">
        <v>1</v>
      </c>
      <c r="B16" s="1">
        <v>3</v>
      </c>
      <c r="C16" s="1">
        <v>132</v>
      </c>
      <c r="D16" s="1">
        <v>1</v>
      </c>
      <c r="E16" s="1"/>
      <c r="F16" s="1"/>
      <c r="G16" s="1"/>
      <c r="H16" s="1"/>
      <c r="I16" s="1"/>
      <c r="J16" s="7" t="s">
        <v>94</v>
      </c>
      <c r="K16" s="5">
        <f>+K17</f>
        <v>17251</v>
      </c>
    </row>
    <row r="17" spans="1:11" x14ac:dyDescent="0.25">
      <c r="A17" s="1">
        <v>1</v>
      </c>
      <c r="B17" s="1">
        <v>3</v>
      </c>
      <c r="C17" s="1">
        <v>132</v>
      </c>
      <c r="D17" s="1">
        <v>1</v>
      </c>
      <c r="E17" s="1">
        <v>1</v>
      </c>
      <c r="F17" s="1"/>
      <c r="G17" s="1"/>
      <c r="H17" s="1"/>
      <c r="I17" s="1"/>
      <c r="J17" s="7" t="s">
        <v>5</v>
      </c>
      <c r="K17" s="5">
        <f>SUM(K18:K18)</f>
        <v>17251</v>
      </c>
    </row>
    <row r="18" spans="1:11" ht="16.5" customHeight="1" x14ac:dyDescent="0.25">
      <c r="A18" s="1">
        <v>1</v>
      </c>
      <c r="B18" s="1">
        <v>3</v>
      </c>
      <c r="C18" s="1">
        <v>132</v>
      </c>
      <c r="D18" s="1">
        <v>1</v>
      </c>
      <c r="E18" s="1">
        <v>1</v>
      </c>
      <c r="F18" s="1">
        <v>15</v>
      </c>
      <c r="G18" s="3" t="str">
        <f>+G13</f>
        <v>JRE</v>
      </c>
      <c r="H18" s="3">
        <f>+H13</f>
        <v>12</v>
      </c>
      <c r="I18" s="3" t="str">
        <f>+I13</f>
        <v>RCV</v>
      </c>
      <c r="J18" s="7" t="str">
        <f>+J13</f>
        <v>FORTALECIMIENTO DE LAS FINANZAS MUNICIPALES</v>
      </c>
      <c r="K18" s="5">
        <f>+'PLANT. REG. CIVIL'!$M$17</f>
        <v>17251</v>
      </c>
    </row>
    <row r="19" spans="1:11" x14ac:dyDescent="0.25">
      <c r="A19" s="1">
        <v>1</v>
      </c>
      <c r="B19" s="1">
        <v>5</v>
      </c>
      <c r="C19" s="1"/>
      <c r="D19" s="1"/>
      <c r="E19" s="1"/>
      <c r="F19" s="1"/>
      <c r="G19" s="1"/>
      <c r="H19" s="1"/>
      <c r="I19" s="1"/>
      <c r="J19" s="7" t="s">
        <v>98</v>
      </c>
      <c r="K19" s="64">
        <f>+K20</f>
        <v>25000</v>
      </c>
    </row>
    <row r="20" spans="1:11" x14ac:dyDescent="0.25">
      <c r="A20" s="1">
        <v>1</v>
      </c>
      <c r="B20" s="1">
        <v>5</v>
      </c>
      <c r="C20" s="1">
        <v>152</v>
      </c>
      <c r="D20" s="1"/>
      <c r="E20" s="1"/>
      <c r="F20" s="1"/>
      <c r="G20" s="1"/>
      <c r="H20" s="1"/>
      <c r="I20" s="1"/>
      <c r="J20" s="7" t="s">
        <v>99</v>
      </c>
      <c r="K20" s="64">
        <f>+K21</f>
        <v>25000</v>
      </c>
    </row>
    <row r="21" spans="1:11" x14ac:dyDescent="0.25">
      <c r="A21" s="1">
        <v>1</v>
      </c>
      <c r="B21" s="1">
        <v>5</v>
      </c>
      <c r="C21" s="1">
        <v>152</v>
      </c>
      <c r="D21" s="1">
        <v>1</v>
      </c>
      <c r="E21" s="1"/>
      <c r="F21" s="1"/>
      <c r="G21" s="1"/>
      <c r="H21" s="1"/>
      <c r="I21" s="1"/>
      <c r="J21" s="7" t="s">
        <v>94</v>
      </c>
      <c r="K21" s="64">
        <f>+K22</f>
        <v>25000</v>
      </c>
    </row>
    <row r="22" spans="1:11" x14ac:dyDescent="0.25">
      <c r="A22" s="1">
        <v>1</v>
      </c>
      <c r="B22" s="1">
        <v>5</v>
      </c>
      <c r="C22" s="1">
        <v>152</v>
      </c>
      <c r="D22" s="1">
        <v>1</v>
      </c>
      <c r="E22" s="1">
        <v>1</v>
      </c>
      <c r="F22" s="1"/>
      <c r="G22" s="1"/>
      <c r="H22" s="1"/>
      <c r="I22" s="1"/>
      <c r="J22" s="7" t="s">
        <v>100</v>
      </c>
      <c r="K22" s="64">
        <f>+K23</f>
        <v>25000</v>
      </c>
    </row>
    <row r="23" spans="1:11" ht="15" customHeight="1" x14ac:dyDescent="0.25">
      <c r="A23" s="1">
        <v>1</v>
      </c>
      <c r="B23" s="1">
        <v>5</v>
      </c>
      <c r="C23" s="1">
        <v>152</v>
      </c>
      <c r="D23" s="1">
        <v>1</v>
      </c>
      <c r="E23" s="1">
        <v>1</v>
      </c>
      <c r="F23" s="1">
        <f>+F18</f>
        <v>15</v>
      </c>
      <c r="G23" s="3" t="str">
        <f>+G18</f>
        <v>JRE</v>
      </c>
      <c r="H23" s="3">
        <f>+H18</f>
        <v>12</v>
      </c>
      <c r="I23" s="3" t="str">
        <f>+I18</f>
        <v>RCV</v>
      </c>
      <c r="J23" s="7" t="str">
        <f>+J18</f>
        <v>FORTALECIMIENTO DE LAS FINANZAS MUNICIPALES</v>
      </c>
      <c r="K23" s="64">
        <v>25000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ht="15" customHeight="1" x14ac:dyDescent="0.25">
      <c r="A27" s="1">
        <v>1</v>
      </c>
      <c r="B27" s="1">
        <v>5</v>
      </c>
      <c r="C27" s="1">
        <v>159</v>
      </c>
      <c r="D27" s="1">
        <v>1</v>
      </c>
      <c r="E27" s="1">
        <v>1</v>
      </c>
      <c r="F27" s="1">
        <v>15</v>
      </c>
      <c r="G27" s="3" t="str">
        <f>+G23</f>
        <v>JRE</v>
      </c>
      <c r="H27" s="3">
        <f>+H23</f>
        <v>12</v>
      </c>
      <c r="I27" s="3" t="str">
        <f>+I23</f>
        <v>RCV</v>
      </c>
      <c r="J27" s="7" t="str">
        <f>+J23</f>
        <v>FORTALECIMIENTO DE LAS FINANZAS MUNICIPALES</v>
      </c>
      <c r="K27" s="64">
        <v>0</v>
      </c>
    </row>
    <row r="28" spans="1:11" x14ac:dyDescent="0.25">
      <c r="A28" s="1">
        <v>1</v>
      </c>
      <c r="B28" s="1">
        <v>6</v>
      </c>
      <c r="C28" s="1"/>
      <c r="D28" s="1"/>
      <c r="E28" s="1"/>
      <c r="F28" s="1"/>
      <c r="G28" s="1"/>
      <c r="H28" s="1"/>
      <c r="I28" s="1"/>
      <c r="J28" s="7" t="s">
        <v>101</v>
      </c>
      <c r="K28" s="64">
        <f>+K29</f>
        <v>25000</v>
      </c>
    </row>
    <row r="29" spans="1:11" x14ac:dyDescent="0.25">
      <c r="A29" s="1">
        <v>1</v>
      </c>
      <c r="B29" s="1">
        <v>6</v>
      </c>
      <c r="C29" s="1">
        <v>161</v>
      </c>
      <c r="D29" s="1"/>
      <c r="E29" s="1"/>
      <c r="F29" s="1"/>
      <c r="G29" s="1"/>
      <c r="H29" s="1"/>
      <c r="I29" s="1"/>
      <c r="J29" s="7" t="s">
        <v>102</v>
      </c>
      <c r="K29" s="64">
        <f>+K30</f>
        <v>25000</v>
      </c>
    </row>
    <row r="30" spans="1:11" x14ac:dyDescent="0.25">
      <c r="A30" s="1">
        <v>1</v>
      </c>
      <c r="B30" s="1">
        <v>6</v>
      </c>
      <c r="C30" s="1">
        <v>161</v>
      </c>
      <c r="D30" s="1">
        <v>1</v>
      </c>
      <c r="E30" s="1"/>
      <c r="F30" s="1"/>
      <c r="G30" s="1"/>
      <c r="H30" s="1"/>
      <c r="I30" s="1"/>
      <c r="J30" s="7" t="s">
        <v>94</v>
      </c>
      <c r="K30" s="64">
        <f>+K31</f>
        <v>25000</v>
      </c>
    </row>
    <row r="31" spans="1:11" x14ac:dyDescent="0.25">
      <c r="A31" s="1">
        <v>1</v>
      </c>
      <c r="B31" s="1">
        <v>6</v>
      </c>
      <c r="C31" s="1">
        <v>161</v>
      </c>
      <c r="D31" s="1">
        <v>1</v>
      </c>
      <c r="E31" s="1">
        <v>1</v>
      </c>
      <c r="F31" s="1"/>
      <c r="G31" s="1"/>
      <c r="H31" s="1"/>
      <c r="I31" s="1"/>
      <c r="J31" s="7" t="s">
        <v>102</v>
      </c>
      <c r="K31" s="64">
        <f>+K32</f>
        <v>25000</v>
      </c>
    </row>
    <row r="32" spans="1:11" ht="15" customHeight="1" x14ac:dyDescent="0.25">
      <c r="A32" s="1">
        <v>1</v>
      </c>
      <c r="B32" s="1">
        <v>6</v>
      </c>
      <c r="C32" s="1">
        <v>161</v>
      </c>
      <c r="D32" s="1">
        <v>1</v>
      </c>
      <c r="E32" s="1">
        <v>1</v>
      </c>
      <c r="F32" s="1">
        <v>15</v>
      </c>
      <c r="G32" s="3" t="str">
        <f>+G27</f>
        <v>JRE</v>
      </c>
      <c r="H32" s="3">
        <f>+H27</f>
        <v>12</v>
      </c>
      <c r="I32" s="3" t="str">
        <f>+I27</f>
        <v>RCV</v>
      </c>
      <c r="J32" s="7" t="str">
        <f>+J27</f>
        <v>FORTALECIMIENTO DE LAS FINANZAS MUNICIPALES</v>
      </c>
      <c r="K32" s="64">
        <v>25000</v>
      </c>
    </row>
    <row r="33" spans="1:11" x14ac:dyDescent="0.25">
      <c r="A33" s="1">
        <v>2</v>
      </c>
      <c r="B33" s="1"/>
      <c r="C33" s="1"/>
      <c r="D33" s="1"/>
      <c r="E33" s="1"/>
      <c r="F33" s="1"/>
      <c r="G33" s="1"/>
      <c r="H33" s="1"/>
      <c r="I33" s="1"/>
      <c r="J33" s="7" t="s">
        <v>103</v>
      </c>
      <c r="K33" s="5">
        <f>+K34+K55+K60+K71</f>
        <v>373000</v>
      </c>
    </row>
    <row r="34" spans="1:11" x14ac:dyDescent="0.25">
      <c r="A34" s="1">
        <v>2</v>
      </c>
      <c r="B34" s="1">
        <v>1</v>
      </c>
      <c r="C34" s="1"/>
      <c r="D34" s="1"/>
      <c r="E34" s="1"/>
      <c r="F34" s="1"/>
      <c r="G34" s="1"/>
      <c r="H34" s="1"/>
      <c r="I34" s="1"/>
      <c r="J34" s="7" t="s">
        <v>104</v>
      </c>
      <c r="K34" s="5">
        <f>+K35+K45</f>
        <v>373000</v>
      </c>
    </row>
    <row r="35" spans="1:11" x14ac:dyDescent="0.25">
      <c r="A35" s="1">
        <v>2</v>
      </c>
      <c r="B35" s="1">
        <v>1</v>
      </c>
      <c r="C35" s="1">
        <v>211</v>
      </c>
      <c r="D35" s="1"/>
      <c r="E35" s="1"/>
      <c r="F35" s="1"/>
      <c r="G35" s="1"/>
      <c r="H35" s="1"/>
      <c r="I35" s="1"/>
      <c r="J35" s="7" t="s">
        <v>105</v>
      </c>
      <c r="K35" s="5">
        <f>+K36+K39+K42</f>
        <v>248000</v>
      </c>
    </row>
    <row r="36" spans="1:11" x14ac:dyDescent="0.25">
      <c r="A36" s="1">
        <v>2</v>
      </c>
      <c r="B36" s="1">
        <v>1</v>
      </c>
      <c r="C36" s="1">
        <v>211</v>
      </c>
      <c r="D36" s="1">
        <v>1</v>
      </c>
      <c r="E36" s="1"/>
      <c r="F36" s="1"/>
      <c r="G36" s="1"/>
      <c r="H36" s="1"/>
      <c r="I36" s="1"/>
      <c r="J36" s="7" t="s">
        <v>94</v>
      </c>
      <c r="K36" s="64">
        <f>+K37</f>
        <v>130000</v>
      </c>
    </row>
    <row r="37" spans="1:11" x14ac:dyDescent="0.25">
      <c r="A37" s="1">
        <v>2</v>
      </c>
      <c r="B37" s="1">
        <v>1</v>
      </c>
      <c r="C37" s="1">
        <v>211</v>
      </c>
      <c r="D37" s="1">
        <v>1</v>
      </c>
      <c r="E37" s="1">
        <v>1</v>
      </c>
      <c r="F37" s="1"/>
      <c r="G37" s="1"/>
      <c r="H37" s="1"/>
      <c r="I37" s="1"/>
      <c r="J37" s="7" t="s">
        <v>106</v>
      </c>
      <c r="K37" s="64">
        <f>+K38</f>
        <v>130000</v>
      </c>
    </row>
    <row r="38" spans="1:11" ht="16.5" customHeight="1" x14ac:dyDescent="0.25">
      <c r="A38" s="1">
        <v>2</v>
      </c>
      <c r="B38" s="1">
        <v>1</v>
      </c>
      <c r="C38" s="1">
        <v>211</v>
      </c>
      <c r="D38" s="1">
        <v>1</v>
      </c>
      <c r="E38" s="1">
        <v>1</v>
      </c>
      <c r="F38" s="1">
        <v>15</v>
      </c>
      <c r="G38" s="3" t="str">
        <f>+G32</f>
        <v>JRE</v>
      </c>
      <c r="H38" s="3">
        <f>+H32</f>
        <v>12</v>
      </c>
      <c r="I38" s="3" t="str">
        <f>+I32</f>
        <v>RCV</v>
      </c>
      <c r="J38" s="7" t="str">
        <f>+J32</f>
        <v>FORTALECIMIENTO DE LAS FINANZAS MUNICIPALES</v>
      </c>
      <c r="K38" s="64">
        <v>130000</v>
      </c>
    </row>
    <row r="39" spans="1:11" x14ac:dyDescent="0.25">
      <c r="A39" s="1">
        <v>2</v>
      </c>
      <c r="B39" s="1">
        <v>1</v>
      </c>
      <c r="C39" s="1">
        <v>211</v>
      </c>
      <c r="D39" s="1">
        <f>+'PPTO COM. SOCIAL'!D100</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SUM(K41:K41)</f>
        <v>0</v>
      </c>
    </row>
    <row r="41" spans="1:11" ht="13.5" customHeight="1" x14ac:dyDescent="0.25">
      <c r="A41" s="1">
        <v>2</v>
      </c>
      <c r="B41" s="1">
        <v>1</v>
      </c>
      <c r="C41" s="1">
        <v>211</v>
      </c>
      <c r="D41" s="1">
        <f>+D39</f>
        <v>7</v>
      </c>
      <c r="E41" s="1">
        <v>1</v>
      </c>
      <c r="F41" s="1">
        <v>11</v>
      </c>
      <c r="G41" s="3" t="str">
        <f>+G38</f>
        <v>JRE</v>
      </c>
      <c r="H41" s="3">
        <f>+H38</f>
        <v>12</v>
      </c>
      <c r="I41" s="3" t="str">
        <f>+I38</f>
        <v>RCV</v>
      </c>
      <c r="J41" s="7" t="str">
        <f>+J38</f>
        <v>FORTALECIMIENTO DE LAS FINANZAS MUNICIPALES</v>
      </c>
      <c r="K41" s="5">
        <v>0</v>
      </c>
    </row>
    <row r="42" spans="1:11" x14ac:dyDescent="0.25">
      <c r="A42" s="1">
        <v>2</v>
      </c>
      <c r="B42" s="1">
        <v>1</v>
      </c>
      <c r="C42" s="1">
        <v>211</v>
      </c>
      <c r="D42" s="1">
        <f>+'PPTO COM. SOCIAL'!D103</f>
        <v>8</v>
      </c>
      <c r="E42" s="1"/>
      <c r="F42" s="1"/>
      <c r="G42" s="1"/>
      <c r="H42" s="1"/>
      <c r="I42" s="1"/>
      <c r="J42" s="7" t="s">
        <v>108</v>
      </c>
      <c r="K42" s="64">
        <f>+K43</f>
        <v>118000</v>
      </c>
    </row>
    <row r="43" spans="1:11" x14ac:dyDescent="0.25">
      <c r="A43" s="1">
        <v>2</v>
      </c>
      <c r="B43" s="1">
        <v>1</v>
      </c>
      <c r="C43" s="1">
        <v>211</v>
      </c>
      <c r="D43" s="1">
        <f>+D42</f>
        <v>8</v>
      </c>
      <c r="E43" s="1">
        <v>1</v>
      </c>
      <c r="F43" s="1"/>
      <c r="G43" s="1"/>
      <c r="H43" s="1"/>
      <c r="I43" s="1"/>
      <c r="J43" s="7" t="s">
        <v>106</v>
      </c>
      <c r="K43" s="64">
        <f>+K44</f>
        <v>118000</v>
      </c>
    </row>
    <row r="44" spans="1:11" ht="17.25" customHeight="1" x14ac:dyDescent="0.25">
      <c r="A44" s="1">
        <v>2</v>
      </c>
      <c r="B44" s="1">
        <v>1</v>
      </c>
      <c r="C44" s="1">
        <v>211</v>
      </c>
      <c r="D44" s="1">
        <f>+D42</f>
        <v>8</v>
      </c>
      <c r="E44" s="1">
        <v>1</v>
      </c>
      <c r="F44" s="1">
        <v>15</v>
      </c>
      <c r="G44" s="3" t="str">
        <f>+G41</f>
        <v>JRE</v>
      </c>
      <c r="H44" s="3">
        <f>+H41</f>
        <v>12</v>
      </c>
      <c r="I44" s="3" t="str">
        <f>+I41</f>
        <v>RCV</v>
      </c>
      <c r="J44" s="7" t="str">
        <f>+J41</f>
        <v>FORTALECIMIENTO DE LAS FINANZAS MUNICIPALES</v>
      </c>
      <c r="K44" s="64">
        <v>118000</v>
      </c>
    </row>
    <row r="45" spans="1:11" ht="26.25" x14ac:dyDescent="0.25">
      <c r="A45" s="1">
        <v>2</v>
      </c>
      <c r="B45" s="1">
        <v>1</v>
      </c>
      <c r="C45" s="1">
        <v>214</v>
      </c>
      <c r="D45" s="1"/>
      <c r="E45" s="1"/>
      <c r="F45" s="1"/>
      <c r="G45" s="1"/>
      <c r="H45" s="1"/>
      <c r="I45" s="1"/>
      <c r="J45" s="7" t="s">
        <v>109</v>
      </c>
      <c r="K45" s="5">
        <f>+K46+K49+K52</f>
        <v>125000</v>
      </c>
    </row>
    <row r="46" spans="1:11" x14ac:dyDescent="0.25">
      <c r="A46" s="1">
        <v>2</v>
      </c>
      <c r="B46" s="1">
        <v>1</v>
      </c>
      <c r="C46" s="1">
        <v>214</v>
      </c>
      <c r="D46" s="1">
        <v>1</v>
      </c>
      <c r="E46" s="1"/>
      <c r="F46" s="1"/>
      <c r="G46" s="1"/>
      <c r="H46" s="1"/>
      <c r="I46" s="1"/>
      <c r="J46" s="7" t="s">
        <v>94</v>
      </c>
      <c r="K46" s="64">
        <f>+K47</f>
        <v>125000</v>
      </c>
    </row>
    <row r="47" spans="1:11" x14ac:dyDescent="0.25">
      <c r="A47" s="1">
        <v>2</v>
      </c>
      <c r="B47" s="1">
        <v>1</v>
      </c>
      <c r="C47" s="1">
        <v>214</v>
      </c>
      <c r="D47" s="1">
        <v>1</v>
      </c>
      <c r="E47" s="1">
        <v>1</v>
      </c>
      <c r="F47" s="1"/>
      <c r="G47" s="1"/>
      <c r="H47" s="1"/>
      <c r="I47" s="1"/>
      <c r="J47" s="7" t="s">
        <v>110</v>
      </c>
      <c r="K47" s="64">
        <f>+K48</f>
        <v>125000</v>
      </c>
    </row>
    <row r="48" spans="1:11" ht="15.75" customHeight="1" x14ac:dyDescent="0.25">
      <c r="A48" s="1">
        <v>2</v>
      </c>
      <c r="B48" s="1">
        <v>1</v>
      </c>
      <c r="C48" s="1">
        <v>214</v>
      </c>
      <c r="D48" s="1">
        <v>1</v>
      </c>
      <c r="E48" s="1">
        <v>1</v>
      </c>
      <c r="F48" s="1">
        <v>15</v>
      </c>
      <c r="G48" s="3" t="str">
        <f>+G44</f>
        <v>JRE</v>
      </c>
      <c r="H48" s="3">
        <f>+H44</f>
        <v>12</v>
      </c>
      <c r="I48" s="3" t="str">
        <f>+I44</f>
        <v>RCV</v>
      </c>
      <c r="J48" s="7" t="str">
        <f>+J44</f>
        <v>FORTALECIMIENTO DE LAS FINANZAS MUNICIPALES</v>
      </c>
      <c r="K48" s="64">
        <v>125000</v>
      </c>
    </row>
    <row r="49" spans="1:11" x14ac:dyDescent="0.25">
      <c r="A49" s="1">
        <v>2</v>
      </c>
      <c r="B49" s="1">
        <v>1</v>
      </c>
      <c r="C49" s="1">
        <v>214</v>
      </c>
      <c r="D49" s="1">
        <f>+D39</f>
        <v>7</v>
      </c>
      <c r="E49" s="1"/>
      <c r="F49" s="1"/>
      <c r="G49" s="1"/>
      <c r="H49" s="1"/>
      <c r="I49" s="1"/>
      <c r="J49" s="7" t="s">
        <v>107</v>
      </c>
      <c r="K49" s="5">
        <f>+K50</f>
        <v>0</v>
      </c>
    </row>
    <row r="50" spans="1:11" x14ac:dyDescent="0.25">
      <c r="A50" s="1">
        <v>2</v>
      </c>
      <c r="B50" s="1">
        <v>1</v>
      </c>
      <c r="C50" s="1">
        <v>214</v>
      </c>
      <c r="D50" s="1">
        <f>+D39</f>
        <v>7</v>
      </c>
      <c r="E50" s="1">
        <v>1</v>
      </c>
      <c r="F50" s="1"/>
      <c r="G50" s="1"/>
      <c r="H50" s="1"/>
      <c r="I50" s="1"/>
      <c r="J50" s="7" t="s">
        <v>110</v>
      </c>
      <c r="K50" s="5">
        <f>SUM(K51:K51)</f>
        <v>0</v>
      </c>
    </row>
    <row r="51" spans="1:11" ht="19.5" customHeight="1" x14ac:dyDescent="0.25">
      <c r="A51" s="1">
        <v>2</v>
      </c>
      <c r="B51" s="1">
        <v>1</v>
      </c>
      <c r="C51" s="1">
        <v>214</v>
      </c>
      <c r="D51" s="1">
        <f>+D39</f>
        <v>7</v>
      </c>
      <c r="E51" s="1">
        <v>1</v>
      </c>
      <c r="F51" s="1">
        <v>11</v>
      </c>
      <c r="G51" s="3" t="str">
        <f>+G48</f>
        <v>JRE</v>
      </c>
      <c r="H51" s="3">
        <f>+H48</f>
        <v>12</v>
      </c>
      <c r="I51" s="3" t="str">
        <f>+I48</f>
        <v>RCV</v>
      </c>
      <c r="J51" s="7" t="str">
        <f>+J48</f>
        <v>FORTALECIMIENTO DE LAS FINANZAS MUNICIPALES</v>
      </c>
      <c r="K51" s="5">
        <v>0</v>
      </c>
    </row>
    <row r="52" spans="1:11" x14ac:dyDescent="0.25">
      <c r="A52" s="1">
        <v>2</v>
      </c>
      <c r="B52" s="1">
        <v>1</v>
      </c>
      <c r="C52" s="1">
        <v>214</v>
      </c>
      <c r="D52" s="1">
        <f>+'PPTO COM. SOCIAL'!D103</f>
        <v>8</v>
      </c>
      <c r="E52" s="1"/>
      <c r="F52" s="1"/>
      <c r="G52" s="1"/>
      <c r="H52" s="1"/>
      <c r="I52" s="1"/>
      <c r="J52" s="7" t="s">
        <v>108</v>
      </c>
      <c r="K52" s="64">
        <f>+K53</f>
        <v>0</v>
      </c>
    </row>
    <row r="53" spans="1:11" x14ac:dyDescent="0.25">
      <c r="A53" s="1">
        <v>2</v>
      </c>
      <c r="B53" s="1">
        <v>1</v>
      </c>
      <c r="C53" s="1">
        <v>214</v>
      </c>
      <c r="D53" s="1">
        <f>+D52</f>
        <v>8</v>
      </c>
      <c r="E53" s="1">
        <v>1</v>
      </c>
      <c r="F53" s="1"/>
      <c r="G53" s="1"/>
      <c r="H53" s="1"/>
      <c r="I53" s="1"/>
      <c r="J53" s="7" t="s">
        <v>110</v>
      </c>
      <c r="K53" s="64">
        <f>+K54</f>
        <v>0</v>
      </c>
    </row>
    <row r="54" spans="1:11" ht="17.25" customHeight="1" x14ac:dyDescent="0.25">
      <c r="A54" s="1">
        <v>2</v>
      </c>
      <c r="B54" s="1">
        <v>1</v>
      </c>
      <c r="C54" s="1">
        <v>214</v>
      </c>
      <c r="D54" s="1">
        <f>+D52</f>
        <v>8</v>
      </c>
      <c r="E54" s="1">
        <v>1</v>
      </c>
      <c r="F54" s="1">
        <v>15</v>
      </c>
      <c r="G54" s="3" t="str">
        <f>+G51</f>
        <v>JRE</v>
      </c>
      <c r="H54" s="3">
        <f>+H51</f>
        <v>12</v>
      </c>
      <c r="I54" s="3" t="str">
        <f>+I51</f>
        <v>RCV</v>
      </c>
      <c r="J54" s="7" t="str">
        <f>+J51</f>
        <v>FORTALECIMIENTO DE LAS FINANZAS MUNICIPALES</v>
      </c>
      <c r="K54" s="64">
        <v>0</v>
      </c>
    </row>
    <row r="55" spans="1:11" x14ac:dyDescent="0.25">
      <c r="A55" s="1">
        <v>2</v>
      </c>
      <c r="B55" s="1">
        <v>2</v>
      </c>
      <c r="C55" s="1"/>
      <c r="D55" s="1"/>
      <c r="E55" s="1"/>
      <c r="F55" s="1"/>
      <c r="G55" s="1"/>
      <c r="H55" s="1"/>
      <c r="I55" s="1"/>
      <c r="J55" s="7" t="s">
        <v>111</v>
      </c>
      <c r="K55" s="64">
        <f>+K56</f>
        <v>0</v>
      </c>
    </row>
    <row r="56" spans="1:11" x14ac:dyDescent="0.25">
      <c r="A56" s="1">
        <v>2</v>
      </c>
      <c r="B56" s="1">
        <v>2</v>
      </c>
      <c r="C56" s="1">
        <v>221</v>
      </c>
      <c r="D56" s="1"/>
      <c r="E56" s="1"/>
      <c r="F56" s="1"/>
      <c r="G56" s="1"/>
      <c r="H56" s="1"/>
      <c r="I56" s="1"/>
      <c r="J56" s="7" t="s">
        <v>112</v>
      </c>
      <c r="K56" s="64">
        <f>+K57</f>
        <v>0</v>
      </c>
    </row>
    <row r="57" spans="1:11" x14ac:dyDescent="0.25">
      <c r="A57" s="1">
        <v>2</v>
      </c>
      <c r="B57" s="1">
        <v>2</v>
      </c>
      <c r="C57" s="1">
        <v>221</v>
      </c>
      <c r="D57" s="1">
        <v>1</v>
      </c>
      <c r="E57" s="1"/>
      <c r="F57" s="1"/>
      <c r="G57" s="1"/>
      <c r="H57" s="1"/>
      <c r="I57" s="1"/>
      <c r="J57" s="7" t="s">
        <v>94</v>
      </c>
      <c r="K57" s="64">
        <f>+K58</f>
        <v>0</v>
      </c>
    </row>
    <row r="58" spans="1:11" x14ac:dyDescent="0.25">
      <c r="A58" s="1">
        <v>2</v>
      </c>
      <c r="B58" s="1">
        <v>2</v>
      </c>
      <c r="C58" s="1">
        <v>221</v>
      </c>
      <c r="D58" s="1">
        <v>1</v>
      </c>
      <c r="E58" s="1">
        <v>1</v>
      </c>
      <c r="F58" s="1"/>
      <c r="G58" s="1"/>
      <c r="H58" s="1"/>
      <c r="I58" s="1"/>
      <c r="J58" s="7" t="s">
        <v>113</v>
      </c>
      <c r="K58" s="64">
        <f>+K59</f>
        <v>0</v>
      </c>
    </row>
    <row r="59" spans="1:11" ht="18.75" customHeight="1" x14ac:dyDescent="0.25">
      <c r="A59" s="1">
        <v>2</v>
      </c>
      <c r="B59" s="1">
        <v>2</v>
      </c>
      <c r="C59" s="1">
        <v>221</v>
      </c>
      <c r="D59" s="1">
        <v>1</v>
      </c>
      <c r="E59" s="1">
        <v>1</v>
      </c>
      <c r="F59" s="1">
        <v>15</v>
      </c>
      <c r="G59" s="3" t="str">
        <f>+G54</f>
        <v>JRE</v>
      </c>
      <c r="H59" s="3">
        <f>+H54</f>
        <v>12</v>
      </c>
      <c r="I59" s="3" t="str">
        <f>+I54</f>
        <v>RCV</v>
      </c>
      <c r="J59" s="7" t="str">
        <f>+J54</f>
        <v>FORTALECIMIENTO DE LAS FINANZAS MUNICIPALES</v>
      </c>
      <c r="K59" s="64">
        <v>0</v>
      </c>
    </row>
    <row r="60" spans="1:11" x14ac:dyDescent="0.25">
      <c r="A60" s="1">
        <v>2</v>
      </c>
      <c r="B60" s="1">
        <v>6</v>
      </c>
      <c r="C60" s="1"/>
      <c r="D60" s="1"/>
      <c r="E60" s="1"/>
      <c r="F60" s="1"/>
      <c r="G60" s="1"/>
      <c r="H60" s="1"/>
      <c r="I60" s="1"/>
      <c r="J60" s="7" t="s">
        <v>114</v>
      </c>
      <c r="K60" s="64">
        <f>+K61</f>
        <v>0</v>
      </c>
    </row>
    <row r="61" spans="1:11" x14ac:dyDescent="0.25">
      <c r="A61" s="1">
        <v>2</v>
      </c>
      <c r="B61" s="1">
        <v>6</v>
      </c>
      <c r="C61" s="1">
        <v>261</v>
      </c>
      <c r="D61" s="1"/>
      <c r="E61" s="1"/>
      <c r="F61" s="1"/>
      <c r="G61" s="1"/>
      <c r="H61" s="1"/>
      <c r="I61" s="1"/>
      <c r="J61" s="7" t="s">
        <v>114</v>
      </c>
      <c r="K61" s="64">
        <f>+K62+K65</f>
        <v>0</v>
      </c>
    </row>
    <row r="62" spans="1:11" x14ac:dyDescent="0.25">
      <c r="A62" s="1">
        <v>2</v>
      </c>
      <c r="B62" s="1">
        <v>6</v>
      </c>
      <c r="C62" s="1">
        <v>261</v>
      </c>
      <c r="D62" s="1">
        <v>1</v>
      </c>
      <c r="E62" s="1"/>
      <c r="F62" s="1"/>
      <c r="G62" s="1"/>
      <c r="H62" s="1"/>
      <c r="I62" s="1"/>
      <c r="J62" s="7" t="s">
        <v>94</v>
      </c>
      <c r="K62" s="64">
        <f>+K63</f>
        <v>0</v>
      </c>
    </row>
    <row r="63" spans="1:11" x14ac:dyDescent="0.25">
      <c r="A63" s="1">
        <v>2</v>
      </c>
      <c r="B63" s="1">
        <v>6</v>
      </c>
      <c r="C63" s="1">
        <v>261</v>
      </c>
      <c r="D63" s="1">
        <v>1</v>
      </c>
      <c r="E63" s="1">
        <v>1</v>
      </c>
      <c r="F63" s="1"/>
      <c r="G63" s="1"/>
      <c r="H63" s="1"/>
      <c r="I63" s="1"/>
      <c r="J63" s="7" t="s">
        <v>115</v>
      </c>
      <c r="K63" s="64">
        <f>+K64</f>
        <v>0</v>
      </c>
    </row>
    <row r="64" spans="1:11" ht="16.5" customHeight="1" x14ac:dyDescent="0.25">
      <c r="A64" s="1">
        <v>2</v>
      </c>
      <c r="B64" s="1">
        <v>6</v>
      </c>
      <c r="C64" s="1">
        <v>261</v>
      </c>
      <c r="D64" s="1">
        <v>1</v>
      </c>
      <c r="E64" s="1">
        <v>1</v>
      </c>
      <c r="F64" s="1">
        <v>15</v>
      </c>
      <c r="G64" s="3" t="str">
        <f>+G59</f>
        <v>JRE</v>
      </c>
      <c r="H64" s="3">
        <f>+H59</f>
        <v>12</v>
      </c>
      <c r="I64" s="3" t="str">
        <f>+I59</f>
        <v>RCV</v>
      </c>
      <c r="J64" s="7" t="str">
        <f>+J59</f>
        <v>FORTALECIMIENTO DE LAS FINANZAS MUNICIPALES</v>
      </c>
      <c r="K64" s="64">
        <v>0</v>
      </c>
    </row>
    <row r="65" spans="1:11" x14ac:dyDescent="0.25">
      <c r="A65" s="1">
        <v>2</v>
      </c>
      <c r="B65" s="1">
        <v>6</v>
      </c>
      <c r="C65" s="1">
        <v>261</v>
      </c>
      <c r="D65" s="1">
        <f>+'PPTO COM. SOCIAL'!D108</f>
        <v>7</v>
      </c>
      <c r="E65" s="1"/>
      <c r="F65" s="1"/>
      <c r="G65" s="1"/>
      <c r="H65" s="1"/>
      <c r="I65" s="1"/>
      <c r="J65" s="7" t="s">
        <v>107</v>
      </c>
      <c r="K65" s="64">
        <f>+K66</f>
        <v>0</v>
      </c>
    </row>
    <row r="66" spans="1:11" x14ac:dyDescent="0.25">
      <c r="A66" s="1">
        <v>2</v>
      </c>
      <c r="B66" s="1">
        <v>6</v>
      </c>
      <c r="C66" s="1">
        <v>261</v>
      </c>
      <c r="D66" s="1">
        <f>+D65</f>
        <v>7</v>
      </c>
      <c r="E66" s="1">
        <v>1</v>
      </c>
      <c r="F66" s="1"/>
      <c r="G66" s="1"/>
      <c r="H66" s="1"/>
      <c r="I66" s="1"/>
      <c r="J66" s="7" t="s">
        <v>115</v>
      </c>
      <c r="K66" s="64">
        <f>+K67</f>
        <v>0</v>
      </c>
    </row>
    <row r="67" spans="1:11" ht="15" customHeight="1" x14ac:dyDescent="0.25">
      <c r="A67" s="1">
        <v>2</v>
      </c>
      <c r="B67" s="1">
        <v>6</v>
      </c>
      <c r="C67" s="1">
        <v>261</v>
      </c>
      <c r="D67" s="1">
        <f>+D65</f>
        <v>7</v>
      </c>
      <c r="E67" s="1">
        <v>1</v>
      </c>
      <c r="F67" s="1">
        <v>11</v>
      </c>
      <c r="G67" s="3" t="str">
        <f>+G64</f>
        <v>JRE</v>
      </c>
      <c r="H67" s="3">
        <f>+H64</f>
        <v>12</v>
      </c>
      <c r="I67" s="3" t="str">
        <f>+I64</f>
        <v>RCV</v>
      </c>
      <c r="J67" s="7" t="str">
        <f>+J64</f>
        <v>FORTALECIMIENTO DE LAS FINANZAS MUNICIPALES</v>
      </c>
      <c r="K67" s="64">
        <v>0</v>
      </c>
    </row>
    <row r="68" spans="1:11" x14ac:dyDescent="0.25">
      <c r="A68" s="1">
        <v>2</v>
      </c>
      <c r="B68" s="1">
        <v>6</v>
      </c>
      <c r="C68" s="1">
        <v>261</v>
      </c>
      <c r="D68" s="1">
        <f>+D52</f>
        <v>8</v>
      </c>
      <c r="E68" s="1"/>
      <c r="F68" s="1"/>
      <c r="G68" s="1"/>
      <c r="H68" s="1"/>
      <c r="I68" s="1"/>
      <c r="J68" s="7" t="s">
        <v>108</v>
      </c>
      <c r="K68" s="64">
        <f>+K69</f>
        <v>0</v>
      </c>
    </row>
    <row r="69" spans="1:11" x14ac:dyDescent="0.25">
      <c r="A69" s="1">
        <v>2</v>
      </c>
      <c r="B69" s="1">
        <v>6</v>
      </c>
      <c r="C69" s="1">
        <v>261</v>
      </c>
      <c r="D69" s="1">
        <f>+D52</f>
        <v>8</v>
      </c>
      <c r="E69" s="1">
        <v>1</v>
      </c>
      <c r="F69" s="1"/>
      <c r="G69" s="1"/>
      <c r="H69" s="1"/>
      <c r="I69" s="1"/>
      <c r="J69" s="7" t="s">
        <v>115</v>
      </c>
      <c r="K69" s="64">
        <f>+K70</f>
        <v>0</v>
      </c>
    </row>
    <row r="70" spans="1:11" ht="16.5" customHeight="1" x14ac:dyDescent="0.25">
      <c r="A70" s="1">
        <v>2</v>
      </c>
      <c r="B70" s="1">
        <v>6</v>
      </c>
      <c r="C70" s="1">
        <v>261</v>
      </c>
      <c r="D70" s="1">
        <f>+D52</f>
        <v>8</v>
      </c>
      <c r="E70" s="1">
        <v>1</v>
      </c>
      <c r="F70" s="1">
        <v>15</v>
      </c>
      <c r="G70" s="3" t="str">
        <f>+G67</f>
        <v>JRE</v>
      </c>
      <c r="H70" s="3">
        <f>+H67</f>
        <v>12</v>
      </c>
      <c r="I70" s="3" t="str">
        <f>+I67</f>
        <v>RCV</v>
      </c>
      <c r="J70" s="7" t="str">
        <f>+J67</f>
        <v>FORTALECIMIENTO DE LAS FINANZAS MUNICIPALES</v>
      </c>
      <c r="K70" s="64">
        <v>0</v>
      </c>
    </row>
    <row r="71" spans="1:11" x14ac:dyDescent="0.25">
      <c r="A71" s="1">
        <v>2</v>
      </c>
      <c r="B71" s="1">
        <v>9</v>
      </c>
      <c r="C71" s="1"/>
      <c r="D71" s="1"/>
      <c r="E71" s="1"/>
      <c r="F71" s="1"/>
      <c r="G71" s="1"/>
      <c r="H71" s="1"/>
      <c r="I71" s="1"/>
      <c r="J71" s="7" t="s">
        <v>116</v>
      </c>
      <c r="K71" s="64">
        <f>+K72+K76</f>
        <v>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+D65</f>
        <v>7</v>
      </c>
      <c r="E73" s="1"/>
      <c r="F73" s="1"/>
      <c r="G73" s="1"/>
      <c r="H73" s="1"/>
      <c r="I73" s="1"/>
      <c r="J73" s="7" t="s">
        <v>107</v>
      </c>
      <c r="K73" s="64">
        <f>+K74</f>
        <v>0</v>
      </c>
    </row>
    <row r="74" spans="1:11" ht="26.25" x14ac:dyDescent="0.25">
      <c r="A74" s="1">
        <v>2</v>
      </c>
      <c r="B74" s="1">
        <v>9</v>
      </c>
      <c r="C74" s="1">
        <v>291</v>
      </c>
      <c r="D74" s="1">
        <f>+D65</f>
        <v>7</v>
      </c>
      <c r="E74" s="1">
        <v>1</v>
      </c>
      <c r="F74" s="1"/>
      <c r="G74" s="1"/>
      <c r="H74" s="1"/>
      <c r="I74" s="1"/>
      <c r="J74" s="7" t="s">
        <v>118</v>
      </c>
      <c r="K74" s="64">
        <f>+K75</f>
        <v>0</v>
      </c>
    </row>
    <row r="75" spans="1:11" ht="21" customHeight="1" x14ac:dyDescent="0.25">
      <c r="A75" s="1">
        <v>2</v>
      </c>
      <c r="B75" s="1">
        <v>9</v>
      </c>
      <c r="C75" s="1">
        <v>291</v>
      </c>
      <c r="D75" s="1">
        <f>+D65</f>
        <v>7</v>
      </c>
      <c r="E75" s="1">
        <v>1</v>
      </c>
      <c r="F75" s="1">
        <v>11</v>
      </c>
      <c r="G75" s="3" t="str">
        <f>+G70</f>
        <v>JRE</v>
      </c>
      <c r="H75" s="3">
        <f>+H70</f>
        <v>12</v>
      </c>
      <c r="I75" s="3" t="str">
        <f>+I70</f>
        <v>RCV</v>
      </c>
      <c r="J75" s="7" t="str">
        <f>+J70</f>
        <v>FORTALECIMIENTO DE LAS FINANZAS MUNICIPALES</v>
      </c>
      <c r="K75" s="64">
        <v>0</v>
      </c>
    </row>
    <row r="76" spans="1:11" x14ac:dyDescent="0.25">
      <c r="A76" s="1">
        <v>2</v>
      </c>
      <c r="B76" s="1">
        <v>9</v>
      </c>
      <c r="C76" s="1">
        <v>296</v>
      </c>
      <c r="D76" s="1"/>
      <c r="E76" s="1"/>
      <c r="F76" s="1"/>
      <c r="G76" s="1"/>
      <c r="H76" s="1"/>
      <c r="I76" s="1"/>
      <c r="J76" s="7" t="s">
        <v>119</v>
      </c>
      <c r="K76" s="64">
        <v>0</v>
      </c>
    </row>
    <row r="77" spans="1:11" x14ac:dyDescent="0.25">
      <c r="A77" s="1">
        <v>2</v>
      </c>
      <c r="B77" s="1">
        <v>9</v>
      </c>
      <c r="C77" s="1">
        <v>296</v>
      </c>
      <c r="D77" s="1">
        <v>1</v>
      </c>
      <c r="E77" s="1"/>
      <c r="F77" s="1"/>
      <c r="G77" s="1"/>
      <c r="H77" s="1"/>
      <c r="I77" s="1"/>
      <c r="J77" s="7" t="s">
        <v>94</v>
      </c>
      <c r="K77" s="64">
        <f>+K78</f>
        <v>0</v>
      </c>
    </row>
    <row r="78" spans="1:11" x14ac:dyDescent="0.25">
      <c r="A78" s="1">
        <v>2</v>
      </c>
      <c r="B78" s="1">
        <v>9</v>
      </c>
      <c r="C78" s="1">
        <v>296</v>
      </c>
      <c r="D78" s="1">
        <v>1</v>
      </c>
      <c r="E78" s="1">
        <v>1</v>
      </c>
      <c r="F78" s="1"/>
      <c r="G78" s="1"/>
      <c r="H78" s="1"/>
      <c r="I78" s="1"/>
      <c r="J78" s="7" t="s">
        <v>120</v>
      </c>
      <c r="K78" s="64">
        <f>+K79</f>
        <v>0</v>
      </c>
    </row>
    <row r="79" spans="1:11" ht="15.75" customHeight="1" x14ac:dyDescent="0.25">
      <c r="A79" s="1">
        <v>2</v>
      </c>
      <c r="B79" s="1">
        <v>9</v>
      </c>
      <c r="C79" s="1">
        <v>296</v>
      </c>
      <c r="D79" s="1">
        <v>1</v>
      </c>
      <c r="E79" s="1">
        <v>1</v>
      </c>
      <c r="F79" s="1">
        <v>15</v>
      </c>
      <c r="G79" s="3" t="str">
        <f>+G75</f>
        <v>JRE</v>
      </c>
      <c r="H79" s="3">
        <f>+H75</f>
        <v>12</v>
      </c>
      <c r="I79" s="3" t="str">
        <f>+I75</f>
        <v>RCV</v>
      </c>
      <c r="J79" s="7" t="str">
        <f>+J75</f>
        <v>FORTALECIMIENTO DE LAS FINANZAS MUNICIPALES</v>
      </c>
      <c r="K79" s="64">
        <v>0</v>
      </c>
    </row>
    <row r="80" spans="1:11" x14ac:dyDescent="0.25">
      <c r="A80" s="1">
        <v>2</v>
      </c>
      <c r="B80" s="1">
        <v>9</v>
      </c>
      <c r="C80" s="1">
        <v>296</v>
      </c>
      <c r="D80" s="1">
        <f>+D73</f>
        <v>7</v>
      </c>
      <c r="E80" s="1"/>
      <c r="F80" s="1"/>
      <c r="G80" s="1"/>
      <c r="H80" s="1"/>
      <c r="I80" s="1"/>
      <c r="J80" s="7" t="s">
        <v>107</v>
      </c>
      <c r="K80" s="64">
        <f>+K81</f>
        <v>0</v>
      </c>
    </row>
    <row r="81" spans="1:11" x14ac:dyDescent="0.25">
      <c r="A81" s="1">
        <v>2</v>
      </c>
      <c r="B81" s="1">
        <v>9</v>
      </c>
      <c r="C81" s="1">
        <v>296</v>
      </c>
      <c r="D81" s="1">
        <f>+D73</f>
        <v>7</v>
      </c>
      <c r="E81" s="1">
        <v>1</v>
      </c>
      <c r="F81" s="1"/>
      <c r="G81" s="1"/>
      <c r="H81" s="1"/>
      <c r="I81" s="1"/>
      <c r="J81" s="7" t="s">
        <v>120</v>
      </c>
      <c r="K81" s="64">
        <f>+K82</f>
        <v>0</v>
      </c>
    </row>
    <row r="82" spans="1:11" ht="15.75" customHeight="1" x14ac:dyDescent="0.25">
      <c r="A82" s="1">
        <v>2</v>
      </c>
      <c r="B82" s="1">
        <v>9</v>
      </c>
      <c r="C82" s="1">
        <v>296</v>
      </c>
      <c r="D82" s="1">
        <f>+D73</f>
        <v>7</v>
      </c>
      <c r="E82" s="1">
        <v>1</v>
      </c>
      <c r="F82" s="1">
        <v>11</v>
      </c>
      <c r="G82" s="3" t="str">
        <f>+G79</f>
        <v>JRE</v>
      </c>
      <c r="H82" s="3">
        <f>+H79</f>
        <v>12</v>
      </c>
      <c r="I82" s="3" t="str">
        <f>+I79</f>
        <v>RCV</v>
      </c>
      <c r="J82" s="7" t="str">
        <f>+J79</f>
        <v>FORTALECIMIENTO DE LAS FINANZAS MUNICIPALES</v>
      </c>
      <c r="K82" s="64">
        <v>0</v>
      </c>
    </row>
    <row r="83" spans="1:11" x14ac:dyDescent="0.25">
      <c r="A83" s="1">
        <v>2</v>
      </c>
      <c r="B83" s="1">
        <v>9</v>
      </c>
      <c r="C83" s="1">
        <v>296</v>
      </c>
      <c r="D83" s="1">
        <f>+D68</f>
        <v>8</v>
      </c>
      <c r="E83" s="1"/>
      <c r="F83" s="1"/>
      <c r="G83" s="1"/>
      <c r="H83" s="1"/>
      <c r="I83" s="1"/>
      <c r="J83" s="7" t="s">
        <v>108</v>
      </c>
      <c r="K83" s="64">
        <f>+K84</f>
        <v>0</v>
      </c>
    </row>
    <row r="84" spans="1:11" x14ac:dyDescent="0.25">
      <c r="A84" s="1">
        <v>2</v>
      </c>
      <c r="B84" s="1">
        <v>9</v>
      </c>
      <c r="C84" s="1">
        <v>296</v>
      </c>
      <c r="D84" s="1">
        <f>+D68</f>
        <v>8</v>
      </c>
      <c r="E84" s="1">
        <v>1</v>
      </c>
      <c r="F84" s="1"/>
      <c r="G84" s="1"/>
      <c r="H84" s="1"/>
      <c r="I84" s="1"/>
      <c r="J84" s="7" t="s">
        <v>120</v>
      </c>
      <c r="K84" s="64">
        <f>+K85</f>
        <v>0</v>
      </c>
    </row>
    <row r="85" spans="1:11" ht="20.25" customHeight="1" x14ac:dyDescent="0.25">
      <c r="A85" s="1">
        <v>2</v>
      </c>
      <c r="B85" s="1">
        <v>9</v>
      </c>
      <c r="C85" s="1">
        <v>296</v>
      </c>
      <c r="D85" s="1">
        <f>+D68</f>
        <v>8</v>
      </c>
      <c r="E85" s="1">
        <v>1</v>
      </c>
      <c r="F85" s="1">
        <v>15</v>
      </c>
      <c r="G85" s="3" t="str">
        <f>+G82</f>
        <v>JRE</v>
      </c>
      <c r="H85" s="3">
        <f>+H82</f>
        <v>12</v>
      </c>
      <c r="I85" s="3" t="str">
        <f>+I82</f>
        <v>RCV</v>
      </c>
      <c r="J85" s="7" t="str">
        <f>+J82</f>
        <v>FORTALECIMIENTO DE LAS FINANZAS MUNICIPALES</v>
      </c>
      <c r="K85" s="64">
        <v>0</v>
      </c>
    </row>
    <row r="86" spans="1:11" x14ac:dyDescent="0.25">
      <c r="A86" s="1">
        <v>3</v>
      </c>
      <c r="B86" s="1"/>
      <c r="C86" s="1"/>
      <c r="D86" s="1"/>
      <c r="E86" s="1"/>
      <c r="F86" s="1"/>
      <c r="G86" s="1"/>
      <c r="H86" s="1"/>
      <c r="I86" s="1"/>
      <c r="J86" s="7" t="s">
        <v>121</v>
      </c>
      <c r="K86" s="64">
        <f>+K87+K95+K111</f>
        <v>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ht="15.75" customHeight="1" x14ac:dyDescent="0.25">
      <c r="A91" s="1">
        <v>3</v>
      </c>
      <c r="B91" s="1">
        <v>1</v>
      </c>
      <c r="C91" s="1">
        <v>314</v>
      </c>
      <c r="D91" s="1">
        <v>1</v>
      </c>
      <c r="E91" s="1">
        <v>1</v>
      </c>
      <c r="F91" s="1">
        <v>15</v>
      </c>
      <c r="G91" s="3" t="str">
        <f>+G85</f>
        <v>JRE</v>
      </c>
      <c r="H91" s="3">
        <f>+H85</f>
        <v>12</v>
      </c>
      <c r="I91" s="3" t="str">
        <f>+I85</f>
        <v>RCV</v>
      </c>
      <c r="J91" s="7" t="str">
        <f>+J85</f>
        <v>FORTALECIMIENTO DE LAS FINANZAS MUNICIPALES</v>
      </c>
      <c r="K91" s="64">
        <v>0</v>
      </c>
    </row>
    <row r="92" spans="1:11" x14ac:dyDescent="0.25">
      <c r="A92" s="1">
        <v>3</v>
      </c>
      <c r="B92" s="1">
        <v>1</v>
      </c>
      <c r="C92" s="1">
        <v>314</v>
      </c>
      <c r="D92" s="1">
        <f>+D80</f>
        <v>7</v>
      </c>
      <c r="E92" s="1"/>
      <c r="F92" s="1"/>
      <c r="G92" s="1"/>
      <c r="H92" s="1"/>
      <c r="I92" s="1"/>
      <c r="J92" s="7" t="s">
        <v>107</v>
      </c>
      <c r="K92" s="64">
        <f>+K93</f>
        <v>0</v>
      </c>
    </row>
    <row r="93" spans="1:11" x14ac:dyDescent="0.25">
      <c r="A93" s="1">
        <v>3</v>
      </c>
      <c r="B93" s="1">
        <v>1</v>
      </c>
      <c r="C93" s="1">
        <v>314</v>
      </c>
      <c r="D93" s="1">
        <f>+D80</f>
        <v>7</v>
      </c>
      <c r="E93" s="1">
        <v>1</v>
      </c>
      <c r="F93" s="1"/>
      <c r="G93" s="1"/>
      <c r="H93" s="1"/>
      <c r="I93" s="1"/>
      <c r="J93" s="7" t="s">
        <v>124</v>
      </c>
      <c r="K93" s="64">
        <f>+K94</f>
        <v>0</v>
      </c>
    </row>
    <row r="94" spans="1:11" ht="18.75" customHeight="1" x14ac:dyDescent="0.25">
      <c r="A94" s="1">
        <v>3</v>
      </c>
      <c r="B94" s="1">
        <v>1</v>
      </c>
      <c r="C94" s="1">
        <v>314</v>
      </c>
      <c r="D94" s="1">
        <f>+D82</f>
        <v>7</v>
      </c>
      <c r="E94" s="1">
        <v>1</v>
      </c>
      <c r="F94" s="1">
        <v>11</v>
      </c>
      <c r="G94" s="3" t="str">
        <f>+G91</f>
        <v>JRE</v>
      </c>
      <c r="H94" s="3">
        <f>+H91</f>
        <v>12</v>
      </c>
      <c r="I94" s="3" t="str">
        <f>+I91</f>
        <v>RCV</v>
      </c>
      <c r="J94" s="7" t="str">
        <f>+J91</f>
        <v>FORTALECIMIENTO DE LAS FINANZAS MUNICIPALES</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ht="15.75" customHeight="1" x14ac:dyDescent="0.25">
      <c r="A99" s="1">
        <v>3</v>
      </c>
      <c r="B99" s="1">
        <v>4</v>
      </c>
      <c r="C99" s="1">
        <v>341</v>
      </c>
      <c r="D99" s="1">
        <v>1</v>
      </c>
      <c r="E99" s="1">
        <v>1</v>
      </c>
      <c r="F99" s="1">
        <v>15</v>
      </c>
      <c r="G99" s="3" t="str">
        <f>+G94</f>
        <v>JRE</v>
      </c>
      <c r="H99" s="3">
        <f>+H94</f>
        <v>12</v>
      </c>
      <c r="I99" s="3" t="str">
        <f>+I94</f>
        <v>RCV</v>
      </c>
      <c r="J99" s="7" t="str">
        <f>+J94</f>
        <v>FORTALECIMIENTO DE LAS FINANZAS MUNICIPALES</v>
      </c>
      <c r="K99" s="64">
        <v>0</v>
      </c>
    </row>
    <row r="100" spans="1:11" x14ac:dyDescent="0.25">
      <c r="A100" s="1">
        <v>3</v>
      </c>
      <c r="B100" s="1">
        <v>4</v>
      </c>
      <c r="C100" s="1">
        <v>341</v>
      </c>
      <c r="D100" s="1">
        <f>+D92</f>
        <v>7</v>
      </c>
      <c r="E100" s="1"/>
      <c r="F100" s="1"/>
      <c r="G100" s="1"/>
      <c r="H100" s="1"/>
      <c r="I100" s="1"/>
      <c r="J100" s="7" t="s">
        <v>107</v>
      </c>
      <c r="K100" s="64">
        <f>+K101</f>
        <v>0</v>
      </c>
    </row>
    <row r="101" spans="1:11" x14ac:dyDescent="0.25">
      <c r="A101" s="1">
        <v>3</v>
      </c>
      <c r="B101" s="1">
        <v>4</v>
      </c>
      <c r="C101" s="1">
        <v>341</v>
      </c>
      <c r="D101" s="1">
        <f>+D92</f>
        <v>7</v>
      </c>
      <c r="E101" s="1">
        <v>1</v>
      </c>
      <c r="F101" s="1"/>
      <c r="G101" s="1"/>
      <c r="H101" s="1"/>
      <c r="I101" s="1"/>
      <c r="J101" s="7" t="s">
        <v>127</v>
      </c>
      <c r="K101" s="64">
        <f>+K102</f>
        <v>0</v>
      </c>
    </row>
    <row r="102" spans="1:11" ht="15.75" customHeight="1" x14ac:dyDescent="0.25">
      <c r="A102" s="1">
        <v>3</v>
      </c>
      <c r="B102" s="1">
        <v>4</v>
      </c>
      <c r="C102" s="1">
        <v>341</v>
      </c>
      <c r="D102" s="1">
        <f>+D92</f>
        <v>7</v>
      </c>
      <c r="E102" s="1">
        <v>1</v>
      </c>
      <c r="F102" s="1">
        <v>11</v>
      </c>
      <c r="G102" s="3" t="str">
        <f>+G99</f>
        <v>JRE</v>
      </c>
      <c r="H102" s="3">
        <f>+H99</f>
        <v>12</v>
      </c>
      <c r="I102" s="3" t="str">
        <f>+I99</f>
        <v>RCV</v>
      </c>
      <c r="J102" s="7" t="str">
        <f>+J99</f>
        <v>FORTALECIMIENTO DE LAS FINANZAS MUNICIPALES</v>
      </c>
      <c r="K102" s="64">
        <v>0</v>
      </c>
    </row>
    <row r="103" spans="1:11" x14ac:dyDescent="0.25">
      <c r="A103" s="1">
        <v>3</v>
      </c>
      <c r="B103" s="1">
        <v>4</v>
      </c>
      <c r="C103" s="1">
        <v>341</v>
      </c>
      <c r="D103" s="1">
        <f>+D83</f>
        <v>8</v>
      </c>
      <c r="E103" s="1"/>
      <c r="F103" s="1"/>
      <c r="G103" s="1"/>
      <c r="H103" s="1"/>
      <c r="I103" s="1"/>
      <c r="J103" s="7" t="s">
        <v>108</v>
      </c>
      <c r="K103" s="64">
        <f>+K104</f>
        <v>0</v>
      </c>
    </row>
    <row r="104" spans="1:11" x14ac:dyDescent="0.25">
      <c r="A104" s="1">
        <v>3</v>
      </c>
      <c r="B104" s="1">
        <v>4</v>
      </c>
      <c r="C104" s="1">
        <v>341</v>
      </c>
      <c r="D104" s="1">
        <f>+D83</f>
        <v>8</v>
      </c>
      <c r="E104" s="1">
        <v>1</v>
      </c>
      <c r="F104" s="1"/>
      <c r="G104" s="1"/>
      <c r="H104" s="1"/>
      <c r="I104" s="1"/>
      <c r="J104" s="7" t="s">
        <v>127</v>
      </c>
      <c r="K104" s="64">
        <f>+K105</f>
        <v>0</v>
      </c>
    </row>
    <row r="105" spans="1:11" ht="16.5" customHeight="1" x14ac:dyDescent="0.25">
      <c r="A105" s="1">
        <v>3</v>
      </c>
      <c r="B105" s="1">
        <v>4</v>
      </c>
      <c r="C105" s="1">
        <v>341</v>
      </c>
      <c r="D105" s="1">
        <f>+D83</f>
        <v>8</v>
      </c>
      <c r="E105" s="1">
        <v>1</v>
      </c>
      <c r="F105" s="1">
        <v>15</v>
      </c>
      <c r="G105" s="3" t="str">
        <f>+G102</f>
        <v>JRE</v>
      </c>
      <c r="H105" s="3">
        <f>+H102</f>
        <v>12</v>
      </c>
      <c r="I105" s="3" t="str">
        <f>+I102</f>
        <v>RCV</v>
      </c>
      <c r="J105" s="7" t="str">
        <f>+J102</f>
        <v>FORTALECIMIENTO DE LAS FINANZAS MUNICIPALES</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+D100</f>
        <v>7</v>
      </c>
      <c r="E108" s="1"/>
      <c r="F108" s="1"/>
      <c r="G108" s="1"/>
      <c r="H108" s="1"/>
      <c r="I108" s="1"/>
      <c r="J108" s="7" t="s">
        <v>107</v>
      </c>
      <c r="K108" s="64">
        <f>+K109</f>
        <v>0</v>
      </c>
    </row>
    <row r="109" spans="1:11" x14ac:dyDescent="0.25">
      <c r="A109" s="1">
        <v>3</v>
      </c>
      <c r="B109" s="1">
        <v>5</v>
      </c>
      <c r="C109" s="1">
        <v>353</v>
      </c>
      <c r="D109" s="1">
        <f>+D100</f>
        <v>7</v>
      </c>
      <c r="E109" s="1">
        <v>1</v>
      </c>
      <c r="F109" s="1"/>
      <c r="G109" s="1"/>
      <c r="H109" s="1"/>
      <c r="I109" s="1"/>
      <c r="J109" s="7" t="s">
        <v>130</v>
      </c>
      <c r="K109" s="64">
        <f>+K110</f>
        <v>0</v>
      </c>
    </row>
    <row r="110" spans="1:11" ht="17.25" customHeight="1" x14ac:dyDescent="0.25">
      <c r="A110" s="1">
        <v>3</v>
      </c>
      <c r="B110" s="1">
        <v>5</v>
      </c>
      <c r="C110" s="1">
        <v>353</v>
      </c>
      <c r="D110" s="1">
        <f>+D100</f>
        <v>7</v>
      </c>
      <c r="E110" s="1">
        <v>1</v>
      </c>
      <c r="F110" s="1">
        <v>11</v>
      </c>
      <c r="G110" s="3" t="str">
        <f>+G105</f>
        <v>JRE</v>
      </c>
      <c r="H110" s="3">
        <f>+H105</f>
        <v>12</v>
      </c>
      <c r="I110" s="3" t="str">
        <f>+I105</f>
        <v>RCV</v>
      </c>
      <c r="J110" s="7" t="str">
        <f>+J105</f>
        <v>FORTALECIMIENTO DE LAS FINANZAS MUNICIPALES</v>
      </c>
      <c r="K110" s="64">
        <v>0</v>
      </c>
    </row>
    <row r="111" spans="1:11" x14ac:dyDescent="0.25">
      <c r="A111" s="1">
        <v>3</v>
      </c>
      <c r="B111" s="1">
        <v>9</v>
      </c>
      <c r="C111" s="1"/>
      <c r="D111" s="1"/>
      <c r="E111" s="1"/>
      <c r="F111" s="1"/>
      <c r="G111" s="1"/>
      <c r="H111" s="1"/>
      <c r="I111" s="1"/>
      <c r="J111" s="7" t="s">
        <v>131</v>
      </c>
      <c r="K111" s="64">
        <f>+K112</f>
        <v>0</v>
      </c>
    </row>
    <row r="112" spans="1:11" x14ac:dyDescent="0.25">
      <c r="A112" s="1">
        <v>3</v>
      </c>
      <c r="B112" s="1">
        <v>9</v>
      </c>
      <c r="C112" s="1">
        <v>395</v>
      </c>
      <c r="D112" s="1"/>
      <c r="E112" s="1"/>
      <c r="F112" s="1"/>
      <c r="G112" s="1"/>
      <c r="H112" s="1"/>
      <c r="I112" s="1"/>
      <c r="J112" s="7" t="s">
        <v>132</v>
      </c>
      <c r="K112" s="64">
        <f>+K113+K116</f>
        <v>0</v>
      </c>
    </row>
    <row r="113" spans="1:11" x14ac:dyDescent="0.25">
      <c r="A113" s="1">
        <v>3</v>
      </c>
      <c r="B113" s="1">
        <v>9</v>
      </c>
      <c r="C113" s="1">
        <v>395</v>
      </c>
      <c r="D113" s="1">
        <v>1</v>
      </c>
      <c r="E113" s="1"/>
      <c r="F113" s="1"/>
      <c r="G113" s="1"/>
      <c r="H113" s="1"/>
      <c r="I113" s="1"/>
      <c r="J113" s="7" t="s">
        <v>94</v>
      </c>
      <c r="K113" s="64">
        <f>+K114</f>
        <v>0</v>
      </c>
    </row>
    <row r="114" spans="1:11" x14ac:dyDescent="0.25">
      <c r="A114" s="1">
        <v>3</v>
      </c>
      <c r="B114" s="1">
        <v>9</v>
      </c>
      <c r="C114" s="1">
        <v>395</v>
      </c>
      <c r="D114" s="1">
        <v>1</v>
      </c>
      <c r="E114" s="1">
        <v>1</v>
      </c>
      <c r="F114" s="1"/>
      <c r="G114" s="1"/>
      <c r="H114" s="1"/>
      <c r="I114" s="1"/>
      <c r="J114" s="7" t="s">
        <v>133</v>
      </c>
      <c r="K114" s="64">
        <f>+K115</f>
        <v>0</v>
      </c>
    </row>
    <row r="115" spans="1:11" ht="21" customHeight="1" x14ac:dyDescent="0.25">
      <c r="A115" s="1">
        <v>3</v>
      </c>
      <c r="B115" s="1">
        <v>9</v>
      </c>
      <c r="C115" s="1">
        <v>395</v>
      </c>
      <c r="D115" s="1">
        <v>1</v>
      </c>
      <c r="E115" s="1">
        <v>1</v>
      </c>
      <c r="F115" s="1">
        <v>15</v>
      </c>
      <c r="G115" s="3" t="str">
        <f>+G110</f>
        <v>JRE</v>
      </c>
      <c r="H115" s="3">
        <f>+H110</f>
        <v>12</v>
      </c>
      <c r="I115" s="3" t="str">
        <f>+I110</f>
        <v>RCV</v>
      </c>
      <c r="J115" s="7" t="str">
        <f>+J110</f>
        <v>FORTALECIMIENTO DE LAS FINANZAS MUNICIPALES</v>
      </c>
      <c r="K115" s="64">
        <v>0</v>
      </c>
    </row>
    <row r="116" spans="1:11" ht="21" customHeight="1" x14ac:dyDescent="0.25">
      <c r="A116" s="1">
        <v>3</v>
      </c>
      <c r="B116" s="1">
        <v>9</v>
      </c>
      <c r="C116" s="1">
        <v>395</v>
      </c>
      <c r="D116" s="1">
        <v>1</v>
      </c>
      <c r="E116" s="1">
        <v>2</v>
      </c>
      <c r="F116" s="1"/>
      <c r="G116" s="1"/>
      <c r="H116" s="1"/>
      <c r="I116" s="1"/>
      <c r="J116" s="7" t="s">
        <v>134</v>
      </c>
      <c r="K116" s="64">
        <f>+K117</f>
        <v>0</v>
      </c>
    </row>
    <row r="117" spans="1:11" ht="21" customHeight="1" x14ac:dyDescent="0.25">
      <c r="A117" s="1">
        <v>3</v>
      </c>
      <c r="B117" s="1">
        <v>9</v>
      </c>
      <c r="C117" s="1">
        <v>395</v>
      </c>
      <c r="D117" s="1">
        <v>1</v>
      </c>
      <c r="E117" s="1">
        <v>2</v>
      </c>
      <c r="F117" s="1">
        <v>15</v>
      </c>
      <c r="G117" s="3" t="str">
        <f>+G115</f>
        <v>JRE</v>
      </c>
      <c r="H117" s="3">
        <f>+H115</f>
        <v>12</v>
      </c>
      <c r="I117" s="3" t="str">
        <f>+I115</f>
        <v>RCV</v>
      </c>
      <c r="J117" s="7" t="str">
        <f>+J115</f>
        <v>FORTALECIMIENTO DE LAS FINANZAS MUNICIPALES</v>
      </c>
      <c r="K117" s="64">
        <v>0</v>
      </c>
    </row>
    <row r="118" spans="1:11" x14ac:dyDescent="0.25">
      <c r="A118" s="1">
        <v>4</v>
      </c>
      <c r="B118" s="1"/>
      <c r="C118" s="1"/>
      <c r="D118" s="1"/>
      <c r="E118" s="1"/>
      <c r="F118" s="1"/>
      <c r="G118" s="1"/>
      <c r="H118" s="1"/>
      <c r="I118" s="1"/>
      <c r="J118" s="7" t="s">
        <v>135</v>
      </c>
      <c r="K118" s="64">
        <f>+K119</f>
        <v>0</v>
      </c>
    </row>
    <row r="119" spans="1:11" x14ac:dyDescent="0.25">
      <c r="A119" s="1">
        <v>4</v>
      </c>
      <c r="B119" s="1">
        <v>3</v>
      </c>
      <c r="C119" s="1"/>
      <c r="D119" s="1"/>
      <c r="E119" s="1"/>
      <c r="F119" s="1"/>
      <c r="G119" s="1"/>
      <c r="H119" s="1"/>
      <c r="I119" s="1"/>
      <c r="J119" s="7" t="s">
        <v>136</v>
      </c>
      <c r="K119" s="64">
        <f>+K120</f>
        <v>0</v>
      </c>
    </row>
    <row r="120" spans="1:11" x14ac:dyDescent="0.25">
      <c r="A120" s="1">
        <v>4</v>
      </c>
      <c r="B120" s="1">
        <v>3</v>
      </c>
      <c r="C120" s="1">
        <v>438</v>
      </c>
      <c r="D120" s="1"/>
      <c r="E120" s="1"/>
      <c r="F120" s="1"/>
      <c r="G120" s="1"/>
      <c r="H120" s="1"/>
      <c r="I120" s="1"/>
      <c r="J120" s="7" t="s">
        <v>137</v>
      </c>
      <c r="K120" s="64">
        <f>+K121</f>
        <v>0</v>
      </c>
    </row>
    <row r="121" spans="1:11" x14ac:dyDescent="0.25">
      <c r="A121" s="1">
        <v>4</v>
      </c>
      <c r="B121" s="1">
        <v>3</v>
      </c>
      <c r="C121" s="1">
        <v>438</v>
      </c>
      <c r="D121" s="1">
        <v>1</v>
      </c>
      <c r="E121" s="1"/>
      <c r="F121" s="1"/>
      <c r="G121" s="1"/>
      <c r="H121" s="1"/>
      <c r="I121" s="1"/>
      <c r="J121" s="7" t="s">
        <v>94</v>
      </c>
      <c r="K121" s="64">
        <f>+K122</f>
        <v>0</v>
      </c>
    </row>
    <row r="122" spans="1:11" x14ac:dyDescent="0.25">
      <c r="A122" s="1">
        <v>4</v>
      </c>
      <c r="B122" s="1">
        <v>3</v>
      </c>
      <c r="C122" s="1">
        <v>438</v>
      </c>
      <c r="D122" s="1">
        <v>1</v>
      </c>
      <c r="E122" s="1">
        <v>1</v>
      </c>
      <c r="F122" s="1"/>
      <c r="G122" s="1"/>
      <c r="H122" s="1"/>
      <c r="I122" s="1"/>
      <c r="J122" s="7" t="s">
        <v>138</v>
      </c>
      <c r="K122" s="64">
        <f>+K123</f>
        <v>0</v>
      </c>
    </row>
    <row r="123" spans="1:11" ht="18.75" customHeight="1" x14ac:dyDescent="0.25">
      <c r="A123" s="1">
        <v>4</v>
      </c>
      <c r="B123" s="1">
        <v>3</v>
      </c>
      <c r="C123" s="1">
        <v>438</v>
      </c>
      <c r="D123" s="1">
        <v>1</v>
      </c>
      <c r="E123" s="1">
        <v>1</v>
      </c>
      <c r="F123" s="1">
        <v>15</v>
      </c>
      <c r="G123" s="3" t="str">
        <f>+G117</f>
        <v>JRE</v>
      </c>
      <c r="H123" s="3">
        <f>+H117</f>
        <v>12</v>
      </c>
      <c r="I123" s="3" t="str">
        <f>+I117</f>
        <v>RCV</v>
      </c>
      <c r="J123" s="7" t="str">
        <f>+J117</f>
        <v>FORTALECIMIENTO DE LAS FINANZAS MUNICIPALES</v>
      </c>
      <c r="K123" s="64">
        <v>0</v>
      </c>
    </row>
    <row r="124" spans="1:11" x14ac:dyDescent="0.25">
      <c r="A124" s="1">
        <v>5</v>
      </c>
      <c r="B124" s="1"/>
      <c r="C124" s="1"/>
      <c r="D124" s="1"/>
      <c r="E124" s="1"/>
      <c r="F124" s="1"/>
      <c r="G124" s="3"/>
      <c r="H124" s="3"/>
      <c r="I124" s="3"/>
      <c r="J124" s="7" t="s">
        <v>162</v>
      </c>
      <c r="K124" s="64">
        <f>+K125+K130+K135</f>
        <v>0</v>
      </c>
    </row>
    <row r="125" spans="1:11" x14ac:dyDescent="0.25">
      <c r="A125" s="1">
        <v>5</v>
      </c>
      <c r="B125" s="1">
        <v>1</v>
      </c>
      <c r="C125" s="1"/>
      <c r="D125" s="1"/>
      <c r="E125" s="1"/>
      <c r="F125" s="1"/>
      <c r="G125" s="3"/>
      <c r="H125" s="3"/>
      <c r="I125" s="3"/>
      <c r="J125" s="7" t="s">
        <v>163</v>
      </c>
      <c r="K125" s="64">
        <f>+K126</f>
        <v>0</v>
      </c>
    </row>
    <row r="126" spans="1:11" x14ac:dyDescent="0.25">
      <c r="A126" s="1">
        <v>5</v>
      </c>
      <c r="B126" s="1">
        <v>1</v>
      </c>
      <c r="C126" s="1">
        <v>515</v>
      </c>
      <c r="D126" s="1"/>
      <c r="E126" s="1"/>
      <c r="F126" s="1"/>
      <c r="G126" s="3"/>
      <c r="H126" s="3"/>
      <c r="I126" s="3"/>
      <c r="J126" s="7" t="s">
        <v>164</v>
      </c>
      <c r="K126" s="64">
        <f>+K127</f>
        <v>0</v>
      </c>
    </row>
    <row r="127" spans="1:11" x14ac:dyDescent="0.25">
      <c r="A127" s="1">
        <v>5</v>
      </c>
      <c r="B127" s="1">
        <v>1</v>
      </c>
      <c r="C127" s="1">
        <v>515</v>
      </c>
      <c r="D127" s="1">
        <v>3</v>
      </c>
      <c r="E127" s="1"/>
      <c r="F127" s="1"/>
      <c r="G127" s="3"/>
      <c r="H127" s="3"/>
      <c r="I127" s="3"/>
      <c r="J127" s="7" t="s">
        <v>165</v>
      </c>
      <c r="K127" s="64">
        <f>+K128</f>
        <v>0</v>
      </c>
    </row>
    <row r="128" spans="1:11" x14ac:dyDescent="0.25">
      <c r="A128" s="1">
        <v>5</v>
      </c>
      <c r="B128" s="1">
        <v>1</v>
      </c>
      <c r="C128" s="1">
        <v>515</v>
      </c>
      <c r="D128" s="1">
        <v>3</v>
      </c>
      <c r="E128" s="1">
        <v>1</v>
      </c>
      <c r="F128" s="1"/>
      <c r="G128" s="3"/>
      <c r="H128" s="3"/>
      <c r="I128" s="3"/>
      <c r="J128" s="7" t="s">
        <v>166</v>
      </c>
      <c r="K128" s="64">
        <f>+K129</f>
        <v>0</v>
      </c>
    </row>
    <row r="129" spans="1:11" ht="12" customHeight="1" x14ac:dyDescent="0.25">
      <c r="A129" s="1">
        <v>5</v>
      </c>
      <c r="B129" s="1">
        <v>1</v>
      </c>
      <c r="C129" s="1">
        <v>515</v>
      </c>
      <c r="D129" s="1">
        <v>3</v>
      </c>
      <c r="E129" s="1">
        <v>1</v>
      </c>
      <c r="F129" s="1">
        <v>25</v>
      </c>
      <c r="G129" s="3" t="str">
        <f>+G123</f>
        <v>JRE</v>
      </c>
      <c r="H129" s="3">
        <f>+H123</f>
        <v>12</v>
      </c>
      <c r="I129" s="3" t="str">
        <f>+I123</f>
        <v>RCV</v>
      </c>
      <c r="J129" s="7" t="str">
        <f>+J123</f>
        <v>FORTALECIMIENTO DE LAS FINANZAS MUNICIPALES</v>
      </c>
      <c r="K129" s="64"/>
    </row>
    <row r="130" spans="1:11" x14ac:dyDescent="0.25">
      <c r="A130" s="1">
        <v>5</v>
      </c>
      <c r="B130" s="1">
        <v>4</v>
      </c>
      <c r="C130" s="1"/>
      <c r="D130" s="1"/>
      <c r="E130" s="1"/>
      <c r="F130" s="1"/>
      <c r="G130" s="3"/>
      <c r="H130" s="3"/>
      <c r="I130" s="3"/>
      <c r="J130" s="7" t="s">
        <v>168</v>
      </c>
      <c r="K130" s="64">
        <f>+K131</f>
        <v>0</v>
      </c>
    </row>
    <row r="131" spans="1:11" x14ac:dyDescent="0.25">
      <c r="A131" s="1">
        <v>5</v>
      </c>
      <c r="B131" s="1">
        <v>4</v>
      </c>
      <c r="C131" s="1">
        <v>541</v>
      </c>
      <c r="D131" s="1"/>
      <c r="E131" s="1"/>
      <c r="F131" s="1"/>
      <c r="G131" s="3"/>
      <c r="H131" s="3"/>
      <c r="I131" s="3"/>
      <c r="J131" s="7" t="s">
        <v>169</v>
      </c>
      <c r="K131" s="64">
        <f>+K132</f>
        <v>0</v>
      </c>
    </row>
    <row r="132" spans="1:11" x14ac:dyDescent="0.25">
      <c r="A132" s="1">
        <v>5</v>
      </c>
      <c r="B132" s="1">
        <v>4</v>
      </c>
      <c r="C132" s="1">
        <v>541</v>
      </c>
      <c r="D132" s="1">
        <v>3</v>
      </c>
      <c r="E132" s="1"/>
      <c r="F132" s="1"/>
      <c r="G132" s="3"/>
      <c r="H132" s="3"/>
      <c r="I132" s="3"/>
      <c r="J132" s="7" t="s">
        <v>165</v>
      </c>
      <c r="K132" s="64">
        <f>+K133</f>
        <v>0</v>
      </c>
    </row>
    <row r="133" spans="1:11" x14ac:dyDescent="0.25">
      <c r="A133" s="1">
        <v>5</v>
      </c>
      <c r="B133" s="1">
        <v>4</v>
      </c>
      <c r="C133" s="1">
        <v>541</v>
      </c>
      <c r="D133" s="1">
        <v>3</v>
      </c>
      <c r="E133" s="1">
        <v>1</v>
      </c>
      <c r="F133" s="1"/>
      <c r="G133" s="3"/>
      <c r="H133" s="3"/>
      <c r="I133" s="3"/>
      <c r="J133" s="7" t="s">
        <v>169</v>
      </c>
      <c r="K133" s="64">
        <f>+K134</f>
        <v>0</v>
      </c>
    </row>
    <row r="134" spans="1:11" ht="15.75" customHeight="1" x14ac:dyDescent="0.25">
      <c r="A134" s="1">
        <v>5</v>
      </c>
      <c r="B134" s="1">
        <v>4</v>
      </c>
      <c r="C134" s="1">
        <v>541</v>
      </c>
      <c r="D134" s="1">
        <v>3</v>
      </c>
      <c r="E134" s="1">
        <v>1</v>
      </c>
      <c r="F134" s="1">
        <v>25</v>
      </c>
      <c r="G134" s="3" t="str">
        <f>+G129</f>
        <v>JRE</v>
      </c>
      <c r="H134" s="3">
        <f>+H129</f>
        <v>12</v>
      </c>
      <c r="I134" s="3" t="str">
        <f>+I129</f>
        <v>RCV</v>
      </c>
      <c r="J134" s="7" t="str">
        <f>+J129</f>
        <v>FORTALECIMIENTO DE LAS FINANZAS MUNICIPALES</v>
      </c>
      <c r="K134" s="64">
        <v>0</v>
      </c>
    </row>
    <row r="135" spans="1:11" x14ac:dyDescent="0.25">
      <c r="A135" s="1">
        <v>5</v>
      </c>
      <c r="B135" s="1">
        <v>6</v>
      </c>
      <c r="C135" s="1"/>
      <c r="D135" s="1"/>
      <c r="E135" s="1"/>
      <c r="F135" s="1"/>
      <c r="G135" s="3"/>
      <c r="H135" s="3"/>
      <c r="I135" s="3"/>
      <c r="J135" s="7" t="s">
        <v>171</v>
      </c>
      <c r="K135" s="64">
        <f>+K136</f>
        <v>0</v>
      </c>
    </row>
    <row r="136" spans="1:11" x14ac:dyDescent="0.25">
      <c r="A136" s="1">
        <v>5</v>
      </c>
      <c r="B136" s="1">
        <v>6</v>
      </c>
      <c r="C136" s="1">
        <v>565</v>
      </c>
      <c r="D136" s="1"/>
      <c r="E136" s="1"/>
      <c r="F136" s="1"/>
      <c r="G136" s="3"/>
      <c r="H136" s="3"/>
      <c r="I136" s="3"/>
      <c r="J136" s="7" t="s">
        <v>172</v>
      </c>
      <c r="K136" s="64">
        <f>+K137</f>
        <v>0</v>
      </c>
    </row>
    <row r="137" spans="1:11" x14ac:dyDescent="0.25">
      <c r="A137" s="1">
        <v>5</v>
      </c>
      <c r="B137" s="1">
        <v>6</v>
      </c>
      <c r="C137" s="1">
        <v>565</v>
      </c>
      <c r="D137" s="1">
        <v>3</v>
      </c>
      <c r="E137" s="1"/>
      <c r="F137" s="1"/>
      <c r="G137" s="3"/>
      <c r="H137" s="3"/>
      <c r="I137" s="3"/>
      <c r="J137" s="7" t="s">
        <v>165</v>
      </c>
      <c r="K137" s="64">
        <f>+K138</f>
        <v>0</v>
      </c>
    </row>
    <row r="138" spans="1:11" x14ac:dyDescent="0.25">
      <c r="A138" s="1">
        <v>5</v>
      </c>
      <c r="B138" s="1">
        <v>6</v>
      </c>
      <c r="C138" s="1">
        <v>565</v>
      </c>
      <c r="D138" s="1">
        <v>3</v>
      </c>
      <c r="E138" s="1">
        <v>1</v>
      </c>
      <c r="F138" s="1"/>
      <c r="G138" s="3"/>
      <c r="H138" s="3"/>
      <c r="I138" s="3"/>
      <c r="J138" s="7" t="s">
        <v>172</v>
      </c>
      <c r="K138" s="64">
        <f>+K139</f>
        <v>0</v>
      </c>
    </row>
    <row r="139" spans="1:11" ht="17.25" customHeight="1" x14ac:dyDescent="0.25">
      <c r="A139" s="1">
        <v>5</v>
      </c>
      <c r="B139" s="1">
        <v>6</v>
      </c>
      <c r="C139" s="1">
        <v>565</v>
      </c>
      <c r="D139" s="1">
        <v>3</v>
      </c>
      <c r="E139" s="1">
        <v>1</v>
      </c>
      <c r="F139" s="1">
        <v>25</v>
      </c>
      <c r="G139" s="3" t="str">
        <f>+G134</f>
        <v>JRE</v>
      </c>
      <c r="H139" s="3">
        <f>+H134</f>
        <v>12</v>
      </c>
      <c r="I139" s="3" t="str">
        <f>+I134</f>
        <v>RCV</v>
      </c>
      <c r="J139" s="7" t="str">
        <f>+J134</f>
        <v>FORTALECIMIENTO DE LAS FINANZAS MUNICIPALES</v>
      </c>
      <c r="K139" s="64">
        <v>0</v>
      </c>
    </row>
    <row r="140" spans="1:11" x14ac:dyDescent="0.25">
      <c r="A140" s="1">
        <v>6</v>
      </c>
      <c r="B140" s="1"/>
      <c r="C140" s="1"/>
      <c r="D140" s="1"/>
      <c r="E140" s="1"/>
      <c r="F140" s="1"/>
      <c r="G140" s="3"/>
      <c r="H140" s="3"/>
      <c r="I140" s="3"/>
      <c r="J140" s="7" t="s">
        <v>143</v>
      </c>
      <c r="K140" s="64">
        <v>0</v>
      </c>
    </row>
    <row r="141" spans="1:11" x14ac:dyDescent="0.25">
      <c r="A141" s="1">
        <v>6</v>
      </c>
      <c r="B141" s="1">
        <v>1</v>
      </c>
      <c r="C141" s="1"/>
      <c r="D141" s="1"/>
      <c r="E141" s="1"/>
      <c r="F141" s="1"/>
      <c r="G141" s="3"/>
      <c r="H141" s="3"/>
      <c r="I141" s="3"/>
      <c r="J141" s="7" t="s">
        <v>144</v>
      </c>
      <c r="K141" s="64">
        <v>0</v>
      </c>
    </row>
    <row r="142" spans="1:11" x14ac:dyDescent="0.25">
      <c r="A142" s="1">
        <v>6</v>
      </c>
      <c r="B142" s="1">
        <v>1</v>
      </c>
      <c r="C142" s="1">
        <v>612</v>
      </c>
      <c r="D142" s="1"/>
      <c r="E142" s="1"/>
      <c r="F142" s="1"/>
      <c r="G142" s="3"/>
      <c r="H142" s="3"/>
      <c r="I142" s="3"/>
      <c r="J142" s="7" t="s">
        <v>145</v>
      </c>
      <c r="K142" s="64">
        <v>0</v>
      </c>
    </row>
    <row r="143" spans="1:11" x14ac:dyDescent="0.25">
      <c r="A143" s="1">
        <v>6</v>
      </c>
      <c r="B143" s="1">
        <v>1</v>
      </c>
      <c r="C143" s="1">
        <v>612</v>
      </c>
      <c r="D143" s="1">
        <v>2</v>
      </c>
      <c r="E143" s="1"/>
      <c r="F143" s="1"/>
      <c r="G143" s="3"/>
      <c r="H143" s="3"/>
      <c r="I143" s="3"/>
      <c r="J143" s="7" t="s">
        <v>146</v>
      </c>
      <c r="K143" s="64">
        <v>0</v>
      </c>
    </row>
    <row r="144" spans="1:11" x14ac:dyDescent="0.25">
      <c r="A144" s="1">
        <v>6</v>
      </c>
      <c r="B144" s="1">
        <v>1</v>
      </c>
      <c r="C144" s="1">
        <v>612</v>
      </c>
      <c r="D144" s="1">
        <v>2</v>
      </c>
      <c r="E144" s="1">
        <v>1</v>
      </c>
      <c r="F144" s="1"/>
      <c r="G144" s="3"/>
      <c r="H144" s="3"/>
      <c r="I144" s="3"/>
      <c r="J144" s="7" t="s">
        <v>147</v>
      </c>
      <c r="K144" s="64">
        <v>0</v>
      </c>
    </row>
    <row r="145" spans="1:11" x14ac:dyDescent="0.25">
      <c r="A145" s="1">
        <v>6</v>
      </c>
      <c r="B145" s="1">
        <v>1</v>
      </c>
      <c r="C145" s="1">
        <v>612</v>
      </c>
      <c r="D145" s="1">
        <v>2</v>
      </c>
      <c r="E145" s="1">
        <v>1</v>
      </c>
      <c r="F145" s="1">
        <v>25</v>
      </c>
      <c r="G145" s="3"/>
      <c r="H145" s="3"/>
      <c r="I145" s="3"/>
      <c r="J145" s="7" t="s">
        <v>148</v>
      </c>
      <c r="K145" s="64">
        <v>0</v>
      </c>
    </row>
    <row r="146" spans="1:11" x14ac:dyDescent="0.25">
      <c r="A146" s="1">
        <v>6</v>
      </c>
      <c r="B146" s="1">
        <v>1</v>
      </c>
      <c r="C146" s="1">
        <v>612</v>
      </c>
      <c r="D146" s="1">
        <v>2</v>
      </c>
      <c r="E146" s="1">
        <v>1</v>
      </c>
      <c r="F146" s="1"/>
      <c r="G146" s="3"/>
      <c r="H146" s="3"/>
      <c r="I146" s="3"/>
      <c r="J146" s="7" t="s">
        <v>149</v>
      </c>
      <c r="K146" s="64">
        <v>0</v>
      </c>
    </row>
    <row r="147" spans="1:11" x14ac:dyDescent="0.25">
      <c r="A147" s="1">
        <v>6</v>
      </c>
      <c r="B147" s="1">
        <v>1</v>
      </c>
      <c r="C147" s="1">
        <v>612</v>
      </c>
      <c r="D147" s="1">
        <v>2</v>
      </c>
      <c r="E147" s="1">
        <v>1</v>
      </c>
      <c r="F147" s="1"/>
      <c r="G147" s="3"/>
      <c r="H147" s="3"/>
      <c r="I147" s="3"/>
      <c r="J147" s="7" t="s">
        <v>150</v>
      </c>
      <c r="K147" s="64">
        <v>0</v>
      </c>
    </row>
    <row r="148" spans="1:11" x14ac:dyDescent="0.25">
      <c r="A148" s="1">
        <v>6</v>
      </c>
      <c r="B148" s="1">
        <v>1</v>
      </c>
      <c r="C148" s="1">
        <v>612</v>
      </c>
      <c r="D148" s="1">
        <v>2</v>
      </c>
      <c r="E148" s="1">
        <v>1</v>
      </c>
      <c r="F148" s="1"/>
      <c r="G148" s="3"/>
      <c r="H148" s="3"/>
      <c r="I148" s="3"/>
      <c r="J148" s="7" t="s">
        <v>151</v>
      </c>
      <c r="K148" s="64">
        <v>0</v>
      </c>
    </row>
    <row r="149" spans="1:11" x14ac:dyDescent="0.25">
      <c r="A149" s="1">
        <v>6</v>
      </c>
      <c r="B149" s="1">
        <v>1</v>
      </c>
      <c r="C149" s="1">
        <v>612</v>
      </c>
      <c r="D149" s="1">
        <v>2</v>
      </c>
      <c r="E149" s="1">
        <v>1</v>
      </c>
      <c r="F149" s="1"/>
      <c r="G149" s="3"/>
      <c r="H149" s="3"/>
      <c r="I149" s="3"/>
      <c r="J149" s="7" t="s">
        <v>152</v>
      </c>
      <c r="K149" s="64">
        <v>0</v>
      </c>
    </row>
    <row r="150" spans="1:11" x14ac:dyDescent="0.25">
      <c r="A150" s="1">
        <v>6</v>
      </c>
      <c r="B150" s="1">
        <v>1</v>
      </c>
      <c r="C150" s="1">
        <v>612</v>
      </c>
      <c r="D150" s="1">
        <v>2</v>
      </c>
      <c r="E150" s="1">
        <v>1</v>
      </c>
      <c r="F150" s="1"/>
      <c r="G150" s="3"/>
      <c r="H150" s="3"/>
      <c r="I150" s="3"/>
      <c r="J150" s="7" t="s">
        <v>153</v>
      </c>
      <c r="K150" s="64">
        <v>0</v>
      </c>
    </row>
    <row r="151" spans="1:11" x14ac:dyDescent="0.25">
      <c r="A151" s="1">
        <v>6</v>
      </c>
      <c r="B151" s="1">
        <v>1</v>
      </c>
      <c r="C151" s="1">
        <v>612</v>
      </c>
      <c r="D151" s="1">
        <v>2</v>
      </c>
      <c r="E151" s="1">
        <v>1</v>
      </c>
      <c r="F151" s="1"/>
      <c r="G151" s="3"/>
      <c r="H151" s="3"/>
      <c r="I151" s="3"/>
      <c r="J151" s="7" t="s">
        <v>154</v>
      </c>
      <c r="K151" s="64">
        <v>0</v>
      </c>
    </row>
    <row r="152" spans="1:11" x14ac:dyDescent="0.25">
      <c r="A152" s="1">
        <v>6</v>
      </c>
      <c r="B152" s="1">
        <v>1</v>
      </c>
      <c r="C152" s="1">
        <v>612</v>
      </c>
      <c r="D152" s="1">
        <v>2</v>
      </c>
      <c r="E152" s="1">
        <v>1</v>
      </c>
      <c r="F152" s="1">
        <v>25</v>
      </c>
      <c r="G152" s="3"/>
      <c r="H152" s="3"/>
      <c r="I152" s="3"/>
      <c r="J152" s="7" t="s">
        <v>148</v>
      </c>
      <c r="K152" s="64">
        <v>0</v>
      </c>
    </row>
    <row r="153" spans="1:11" x14ac:dyDescent="0.25">
      <c r="A153" s="1">
        <v>6</v>
      </c>
      <c r="B153" s="1">
        <v>1</v>
      </c>
      <c r="C153" s="1">
        <v>612</v>
      </c>
      <c r="D153" s="1">
        <v>2</v>
      </c>
      <c r="E153" s="1">
        <v>1</v>
      </c>
      <c r="F153" s="1"/>
      <c r="G153" s="3"/>
      <c r="H153" s="3"/>
      <c r="I153" s="3"/>
      <c r="J153" s="7" t="s">
        <v>155</v>
      </c>
      <c r="K153" s="64">
        <v>0</v>
      </c>
    </row>
    <row r="154" spans="1:11" x14ac:dyDescent="0.25">
      <c r="A154" s="1">
        <v>6</v>
      </c>
      <c r="B154" s="1">
        <v>1</v>
      </c>
      <c r="C154" s="1">
        <v>612</v>
      </c>
      <c r="D154" s="1">
        <v>2</v>
      </c>
      <c r="E154" s="1">
        <v>1</v>
      </c>
      <c r="F154" s="1">
        <v>25</v>
      </c>
      <c r="G154" s="3"/>
      <c r="H154" s="3"/>
      <c r="I154" s="3"/>
      <c r="J154" s="7" t="s">
        <v>148</v>
      </c>
      <c r="K154" s="64">
        <v>0</v>
      </c>
    </row>
    <row r="155" spans="1:11" x14ac:dyDescent="0.25">
      <c r="A155" s="1">
        <v>6</v>
      </c>
      <c r="B155" s="1">
        <v>1</v>
      </c>
      <c r="C155" s="1">
        <v>612</v>
      </c>
      <c r="D155" s="1">
        <v>2</v>
      </c>
      <c r="E155" s="1">
        <v>1</v>
      </c>
      <c r="F155" s="1"/>
      <c r="G155" s="3"/>
      <c r="H155" s="3"/>
      <c r="I155" s="3"/>
      <c r="J155" s="7" t="s">
        <v>156</v>
      </c>
      <c r="K155" s="64">
        <v>0</v>
      </c>
    </row>
    <row r="156" spans="1:11" x14ac:dyDescent="0.25">
      <c r="A156" s="1">
        <v>6</v>
      </c>
      <c r="B156" s="1">
        <v>1</v>
      </c>
      <c r="C156" s="1">
        <v>612</v>
      </c>
      <c r="D156" s="1">
        <v>2</v>
      </c>
      <c r="E156" s="1">
        <v>1</v>
      </c>
      <c r="F156" s="1">
        <v>25</v>
      </c>
      <c r="G156" s="3"/>
      <c r="H156" s="3"/>
      <c r="I156" s="3"/>
      <c r="J156" s="7" t="s">
        <v>148</v>
      </c>
      <c r="K156" s="64">
        <v>0</v>
      </c>
    </row>
    <row r="157" spans="1:11" x14ac:dyDescent="0.25">
      <c r="A157" s="1">
        <v>6</v>
      </c>
      <c r="B157" s="1">
        <v>1</v>
      </c>
      <c r="C157" s="1">
        <v>612</v>
      </c>
      <c r="D157" s="1">
        <v>2</v>
      </c>
      <c r="E157" s="1">
        <v>1</v>
      </c>
      <c r="F157" s="1"/>
      <c r="G157" s="3"/>
      <c r="H157" s="3"/>
      <c r="I157" s="3"/>
      <c r="J157" s="7" t="s">
        <v>157</v>
      </c>
      <c r="K157" s="64">
        <v>0</v>
      </c>
    </row>
    <row r="158" spans="1:11" x14ac:dyDescent="0.25">
      <c r="A158" s="1">
        <v>6</v>
      </c>
      <c r="B158" s="1">
        <v>1</v>
      </c>
      <c r="C158" s="1">
        <v>612</v>
      </c>
      <c r="D158" s="1">
        <v>2</v>
      </c>
      <c r="E158" s="1">
        <v>1</v>
      </c>
      <c r="F158" s="1">
        <v>25</v>
      </c>
      <c r="G158" s="3"/>
      <c r="H158" s="3"/>
      <c r="I158" s="3"/>
      <c r="J158" s="7" t="s">
        <v>148</v>
      </c>
      <c r="K158" s="64">
        <v>0</v>
      </c>
    </row>
    <row r="159" spans="1:11" x14ac:dyDescent="0.25">
      <c r="A159" s="1">
        <v>6</v>
      </c>
      <c r="B159" s="1">
        <v>1</v>
      </c>
      <c r="C159" s="1">
        <v>612</v>
      </c>
      <c r="D159" s="1">
        <v>2</v>
      </c>
      <c r="E159" s="1">
        <v>2</v>
      </c>
      <c r="F159" s="1"/>
      <c r="G159" s="3"/>
      <c r="H159" s="3"/>
      <c r="I159" s="3"/>
      <c r="J159" s="7" t="s">
        <v>158</v>
      </c>
      <c r="K159" s="64">
        <v>0</v>
      </c>
    </row>
    <row r="160" spans="1:11" x14ac:dyDescent="0.25">
      <c r="A160" s="1">
        <v>6</v>
      </c>
      <c r="B160" s="1">
        <v>1</v>
      </c>
      <c r="C160" s="1">
        <v>612</v>
      </c>
      <c r="D160" s="1">
        <v>2</v>
      </c>
      <c r="E160" s="1">
        <v>2</v>
      </c>
      <c r="F160" s="1"/>
      <c r="G160" s="3"/>
      <c r="H160" s="3"/>
      <c r="I160" s="3"/>
      <c r="J160" s="7" t="s">
        <v>159</v>
      </c>
      <c r="K160" s="64">
        <v>0</v>
      </c>
    </row>
    <row r="161" spans="1:11" x14ac:dyDescent="0.25">
      <c r="A161" s="1">
        <v>6</v>
      </c>
      <c r="B161" s="1">
        <v>1</v>
      </c>
      <c r="C161" s="1">
        <v>612</v>
      </c>
      <c r="D161" s="1">
        <v>2</v>
      </c>
      <c r="E161" s="1">
        <v>2</v>
      </c>
      <c r="F161" s="1">
        <v>25</v>
      </c>
      <c r="G161" s="3"/>
      <c r="H161" s="3"/>
      <c r="I161" s="3"/>
      <c r="J161" s="7" t="s">
        <v>160</v>
      </c>
      <c r="K161" s="64">
        <v>0</v>
      </c>
    </row>
    <row r="162" spans="1:11" x14ac:dyDescent="0.25">
      <c r="A162" s="1">
        <v>6</v>
      </c>
      <c r="B162" s="1">
        <v>1</v>
      </c>
      <c r="C162" s="1">
        <v>614</v>
      </c>
      <c r="D162" s="1"/>
      <c r="E162" s="1"/>
      <c r="F162" s="1"/>
      <c r="G162" s="3"/>
      <c r="H162" s="3"/>
      <c r="I162" s="3"/>
      <c r="J162" s="7" t="s">
        <v>161</v>
      </c>
      <c r="K162" s="64">
        <v>0</v>
      </c>
    </row>
    <row r="163" spans="1:11" x14ac:dyDescent="0.25">
      <c r="A163" s="1">
        <v>6</v>
      </c>
      <c r="B163" s="1">
        <v>1</v>
      </c>
      <c r="C163" s="1">
        <v>614</v>
      </c>
      <c r="D163" s="1">
        <v>2</v>
      </c>
      <c r="E163" s="1"/>
      <c r="F163" s="1"/>
      <c r="G163" s="3"/>
      <c r="H163" s="3"/>
      <c r="I163" s="3"/>
      <c r="J163" s="7" t="s">
        <v>146</v>
      </c>
      <c r="K163" s="64">
        <v>0</v>
      </c>
    </row>
    <row r="164" spans="1:11" x14ac:dyDescent="0.25">
      <c r="A164" s="1">
        <v>6</v>
      </c>
      <c r="B164" s="1">
        <v>1</v>
      </c>
      <c r="C164" s="1">
        <v>614</v>
      </c>
      <c r="D164" s="1">
        <v>2</v>
      </c>
      <c r="E164" s="1">
        <v>1</v>
      </c>
      <c r="F164" s="1"/>
      <c r="G164" s="3"/>
      <c r="H164" s="3"/>
      <c r="I164" s="3"/>
      <c r="J164" s="7" t="s">
        <v>174</v>
      </c>
      <c r="K164" s="64">
        <v>0</v>
      </c>
    </row>
    <row r="165" spans="1:11" x14ac:dyDescent="0.25">
      <c r="A165" s="1">
        <v>6</v>
      </c>
      <c r="B165" s="1">
        <v>1</v>
      </c>
      <c r="C165" s="1">
        <v>614</v>
      </c>
      <c r="D165" s="1">
        <v>2</v>
      </c>
      <c r="E165" s="1">
        <v>1</v>
      </c>
      <c r="F165" s="1"/>
      <c r="G165" s="3"/>
      <c r="H165" s="3"/>
      <c r="I165" s="3"/>
      <c r="J165" s="7" t="s">
        <v>175</v>
      </c>
      <c r="K165" s="64">
        <v>0</v>
      </c>
    </row>
    <row r="166" spans="1:11" x14ac:dyDescent="0.25">
      <c r="A166" s="1">
        <v>6</v>
      </c>
      <c r="B166" s="1">
        <v>1</v>
      </c>
      <c r="C166" s="1">
        <v>614</v>
      </c>
      <c r="D166" s="1">
        <v>2</v>
      </c>
      <c r="E166" s="1">
        <v>1</v>
      </c>
      <c r="F166" s="1">
        <v>25</v>
      </c>
      <c r="G166" s="3"/>
      <c r="H166" s="3"/>
      <c r="I166" s="3"/>
      <c r="J166" s="7" t="s">
        <v>176</v>
      </c>
      <c r="K166" s="64">
        <v>0</v>
      </c>
    </row>
    <row r="167" spans="1:11" x14ac:dyDescent="0.25">
      <c r="A167" s="1">
        <v>6</v>
      </c>
      <c r="B167" s="1">
        <v>1</v>
      </c>
      <c r="C167" s="1">
        <v>614</v>
      </c>
      <c r="D167" s="1">
        <v>2</v>
      </c>
      <c r="E167" s="1">
        <v>2</v>
      </c>
      <c r="F167" s="1"/>
      <c r="G167" s="3"/>
      <c r="H167" s="3"/>
      <c r="I167" s="3"/>
      <c r="J167" s="7" t="s">
        <v>177</v>
      </c>
      <c r="K167" s="64">
        <v>0</v>
      </c>
    </row>
    <row r="168" spans="1:11" x14ac:dyDescent="0.25">
      <c r="A168" s="1">
        <v>6</v>
      </c>
      <c r="B168" s="1">
        <v>1</v>
      </c>
      <c r="C168" s="1">
        <v>614</v>
      </c>
      <c r="D168" s="1">
        <v>2</v>
      </c>
      <c r="E168" s="1">
        <v>2</v>
      </c>
      <c r="F168" s="1">
        <v>25</v>
      </c>
      <c r="G168" s="3"/>
      <c r="H168" s="3"/>
      <c r="I168" s="3"/>
      <c r="J168" s="7" t="s">
        <v>178</v>
      </c>
      <c r="K168" s="64">
        <v>0</v>
      </c>
    </row>
    <row r="169" spans="1:11" x14ac:dyDescent="0.25">
      <c r="A169" s="1">
        <v>6</v>
      </c>
      <c r="B169" s="1">
        <v>1</v>
      </c>
      <c r="C169" s="1">
        <v>614</v>
      </c>
      <c r="D169" s="1">
        <v>2</v>
      </c>
      <c r="E169" s="1">
        <v>2</v>
      </c>
      <c r="F169" s="1"/>
      <c r="G169" s="3"/>
      <c r="H169" s="3"/>
      <c r="I169" s="3"/>
      <c r="J169" s="7" t="s">
        <v>179</v>
      </c>
      <c r="K169" s="64">
        <v>0</v>
      </c>
    </row>
    <row r="170" spans="1:11" x14ac:dyDescent="0.25">
      <c r="A170" s="1">
        <v>6</v>
      </c>
      <c r="B170" s="1">
        <v>1</v>
      </c>
      <c r="C170" s="1">
        <v>614</v>
      </c>
      <c r="D170" s="1">
        <v>2</v>
      </c>
      <c r="E170" s="1">
        <v>2</v>
      </c>
      <c r="F170" s="1">
        <v>25</v>
      </c>
      <c r="G170" s="3"/>
      <c r="H170" s="3"/>
      <c r="I170" s="3"/>
      <c r="J170" s="7" t="s">
        <v>178</v>
      </c>
      <c r="K170" s="64">
        <v>0</v>
      </c>
    </row>
    <row r="171" spans="1:11" x14ac:dyDescent="0.25">
      <c r="A171" s="1">
        <v>6</v>
      </c>
      <c r="B171" s="1">
        <v>1</v>
      </c>
      <c r="C171" s="1">
        <v>614</v>
      </c>
      <c r="D171" s="1">
        <v>2</v>
      </c>
      <c r="E171" s="1">
        <v>2</v>
      </c>
      <c r="F171" s="1"/>
      <c r="G171" s="3"/>
      <c r="H171" s="3"/>
      <c r="I171" s="3"/>
      <c r="J171" s="7" t="s">
        <v>180</v>
      </c>
      <c r="K171" s="64">
        <v>0</v>
      </c>
    </row>
    <row r="172" spans="1:11" x14ac:dyDescent="0.25">
      <c r="A172" s="1">
        <v>6</v>
      </c>
      <c r="B172" s="1">
        <v>1</v>
      </c>
      <c r="C172" s="1">
        <v>614</v>
      </c>
      <c r="D172" s="1">
        <v>2</v>
      </c>
      <c r="E172" s="1">
        <v>2</v>
      </c>
      <c r="F172" s="1">
        <v>25</v>
      </c>
      <c r="G172" s="3"/>
      <c r="H172" s="3"/>
      <c r="I172" s="3"/>
      <c r="J172" s="7" t="s">
        <v>178</v>
      </c>
      <c r="K172" s="64">
        <v>0</v>
      </c>
    </row>
  </sheetData>
  <mergeCells count="5">
    <mergeCell ref="A1:K1"/>
    <mergeCell ref="A2:K2"/>
    <mergeCell ref="A3:K3"/>
    <mergeCell ref="A5:J5"/>
    <mergeCell ref="G6:I6"/>
  </mergeCells>
  <pageMargins left="0.39370078740157483" right="0.35433070866141736" top="0.47244094488188981" bottom="0.59055118110236227" header="0.31496062992125984" footer="0.31496062992125984"/>
  <pageSetup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1363CA-E7F3-449D-870D-0C1F68DE37F5}">
  <sheetPr>
    <tabColor theme="9" tint="0.39997558519241921"/>
    <pageSetUpPr fitToPage="1"/>
  </sheetPr>
  <dimension ref="A1:M27"/>
  <sheetViews>
    <sheetView view="pageLayout" topLeftCell="A10" zoomScaleNormal="100" workbookViewId="0">
      <selection activeCell="G30" sqref="G30"/>
    </sheetView>
  </sheetViews>
  <sheetFormatPr baseColWidth="10" defaultRowHeight="15" x14ac:dyDescent="0.25"/>
  <cols>
    <col min="1" max="1" width="24.7109375" customWidth="1"/>
    <col min="2" max="3" width="9.7109375" customWidth="1"/>
    <col min="4" max="4" width="4.42578125" customWidth="1"/>
    <col min="5" max="5" width="11.7109375" customWidth="1"/>
    <col min="6" max="7" width="11.28515625" customWidth="1"/>
    <col min="8" max="8" width="11.140625" customWidth="1"/>
    <col min="9" max="9" width="11.28515625" customWidth="1"/>
    <col min="10" max="10" width="12.28515625" customWidth="1"/>
    <col min="11" max="11" width="12.85546875" customWidth="1"/>
    <col min="12" max="12" width="13" customWidth="1"/>
    <col min="13" max="13" width="14.28515625" customWidth="1"/>
  </cols>
  <sheetData>
    <row r="1" spans="1:13" x14ac:dyDescent="0.25">
      <c r="A1" s="347" t="str">
        <f>+'PLANT. COM. SOC.'!A1</f>
        <v>MUNICIPIO DE JUAN R. ESCUDERO, GRO.</v>
      </c>
      <c r="B1" s="347"/>
      <c r="C1" s="347"/>
      <c r="D1" s="347"/>
      <c r="E1" s="347"/>
      <c r="F1" s="347"/>
      <c r="G1" s="347"/>
      <c r="H1" s="347"/>
      <c r="I1" s="347"/>
      <c r="J1" s="347"/>
      <c r="K1" s="347"/>
      <c r="L1" s="347"/>
      <c r="M1" s="347"/>
    </row>
    <row r="2" spans="1:13" x14ac:dyDescent="0.25">
      <c r="A2" s="347" t="str">
        <f>+'PLANT. COM. SOC.'!A2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979</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ht="30" x14ac:dyDescent="0.25">
      <c r="A9" s="6" t="s">
        <v>949</v>
      </c>
      <c r="B9" s="2">
        <v>0</v>
      </c>
      <c r="C9" s="2">
        <v>2</v>
      </c>
      <c r="D9" s="2">
        <f>SUM(B9:C9)</f>
        <v>2</v>
      </c>
      <c r="E9" s="30">
        <f>4312.75*2</f>
        <v>8625.5</v>
      </c>
      <c r="F9" s="30">
        <v>0</v>
      </c>
      <c r="G9" s="30">
        <v>0</v>
      </c>
      <c r="H9" s="30">
        <f>+D9*E9*12</f>
        <v>207012</v>
      </c>
      <c r="I9" s="30">
        <f>+F9*12*D9</f>
        <v>0</v>
      </c>
      <c r="J9" s="30">
        <f>+D9*G9*12</f>
        <v>0</v>
      </c>
      <c r="K9" s="30">
        <f>SUM(H9:J9)</f>
        <v>207012</v>
      </c>
      <c r="L9" s="30">
        <v>0</v>
      </c>
      <c r="M9" s="30">
        <f>+K9/360*'RESUMEN POR AREA'!Z83</f>
        <v>17251</v>
      </c>
    </row>
    <row r="10" spans="1:13" x14ac:dyDescent="0.25">
      <c r="A10" s="7"/>
      <c r="B10" s="3"/>
      <c r="C10" s="3"/>
      <c r="D10" s="2"/>
      <c r="E10" s="30"/>
      <c r="F10" s="30"/>
      <c r="G10" s="30"/>
      <c r="H10" s="30"/>
      <c r="I10" s="30"/>
      <c r="J10" s="30"/>
      <c r="K10" s="30"/>
      <c r="L10" s="30"/>
      <c r="M10" s="30"/>
    </row>
    <row r="11" spans="1:13" x14ac:dyDescent="0.25">
      <c r="A11" s="7"/>
      <c r="B11" s="3"/>
      <c r="C11" s="3"/>
      <c r="D11" s="2"/>
      <c r="E11" s="30"/>
      <c r="F11" s="30"/>
      <c r="G11" s="30"/>
      <c r="H11" s="30"/>
      <c r="I11" s="30"/>
      <c r="J11" s="30"/>
      <c r="K11" s="30"/>
      <c r="L11" s="30"/>
      <c r="M11" s="30"/>
    </row>
    <row r="12" spans="1:13" x14ac:dyDescent="0.25">
      <c r="A12" s="7"/>
      <c r="B12" s="3"/>
      <c r="C12" s="3"/>
      <c r="D12" s="2"/>
      <c r="E12" s="30"/>
      <c r="F12" s="30"/>
      <c r="G12" s="30"/>
      <c r="H12" s="30"/>
      <c r="I12" s="30"/>
      <c r="J12" s="30"/>
      <c r="K12" s="30"/>
      <c r="L12" s="30"/>
      <c r="M12" s="30"/>
    </row>
    <row r="13" spans="1:13" x14ac:dyDescent="0.25">
      <c r="A13" s="7"/>
      <c r="B13" s="3"/>
      <c r="C13" s="3"/>
      <c r="D13" s="2"/>
      <c r="E13" s="17"/>
      <c r="F13" s="17"/>
      <c r="G13" s="30"/>
      <c r="H13" s="30"/>
      <c r="I13" s="30"/>
      <c r="J13" s="30"/>
      <c r="K13" s="30"/>
      <c r="L13" s="30"/>
      <c r="M13" s="30"/>
    </row>
    <row r="14" spans="1:13" x14ac:dyDescent="0.25">
      <c r="A14" s="7"/>
      <c r="B14" s="3"/>
      <c r="C14" s="3"/>
      <c r="D14" s="2"/>
      <c r="E14" s="17"/>
      <c r="F14" s="17"/>
      <c r="G14" s="17"/>
      <c r="H14" s="17"/>
      <c r="I14" s="17"/>
      <c r="J14" s="30"/>
      <c r="K14" s="30"/>
      <c r="L14" s="17"/>
      <c r="M14" s="30"/>
    </row>
    <row r="15" spans="1:13" ht="32.450000000000003" customHeight="1" x14ac:dyDescent="0.25">
      <c r="A15" s="7"/>
      <c r="B15" s="3"/>
      <c r="C15" s="3"/>
      <c r="D15" s="2"/>
      <c r="E15" s="17"/>
      <c r="F15" s="17"/>
      <c r="G15" s="17"/>
      <c r="H15" s="17"/>
      <c r="I15" s="17"/>
      <c r="J15" s="30"/>
      <c r="K15" s="30"/>
      <c r="L15" s="17"/>
      <c r="M15" s="30"/>
    </row>
    <row r="16" spans="1:13" x14ac:dyDescent="0.25">
      <c r="A16" s="1"/>
      <c r="B16" s="3"/>
      <c r="C16" s="3"/>
      <c r="D16" s="3"/>
      <c r="E16" s="17"/>
      <c r="F16" s="17"/>
      <c r="G16" s="17"/>
      <c r="H16" s="17"/>
      <c r="I16" s="17"/>
      <c r="J16" s="17"/>
      <c r="K16" s="17"/>
      <c r="L16" s="17"/>
      <c r="M16" s="17"/>
    </row>
    <row r="17" spans="1:13" x14ac:dyDescent="0.25">
      <c r="A17" s="1"/>
      <c r="B17" s="3">
        <f>SUM(B9:B16)</f>
        <v>0</v>
      </c>
      <c r="C17" s="3">
        <f>SUM(C9:C16)</f>
        <v>2</v>
      </c>
      <c r="D17" s="3">
        <f>SUM(D9:D16)</f>
        <v>2</v>
      </c>
      <c r="E17" s="17">
        <f t="shared" ref="E17:M17" si="0">SUM(E9:E15)</f>
        <v>8625.5</v>
      </c>
      <c r="F17" s="17">
        <f t="shared" si="0"/>
        <v>0</v>
      </c>
      <c r="G17" s="17">
        <f t="shared" si="0"/>
        <v>0</v>
      </c>
      <c r="H17" s="17">
        <f t="shared" si="0"/>
        <v>207012</v>
      </c>
      <c r="I17" s="17">
        <f t="shared" si="0"/>
        <v>0</v>
      </c>
      <c r="J17" s="17">
        <f t="shared" si="0"/>
        <v>0</v>
      </c>
      <c r="K17" s="17">
        <f t="shared" si="0"/>
        <v>207012</v>
      </c>
      <c r="L17" s="17">
        <f t="shared" si="0"/>
        <v>0</v>
      </c>
      <c r="M17" s="17">
        <f t="shared" si="0"/>
        <v>17251</v>
      </c>
    </row>
    <row r="22" spans="1:13" x14ac:dyDescent="0.25">
      <c r="A22" s="348"/>
      <c r="B22" s="348"/>
      <c r="C22" s="348"/>
      <c r="D22" s="348"/>
      <c r="E22" s="348"/>
      <c r="F22" s="348"/>
      <c r="G22" s="348"/>
      <c r="H22" s="348"/>
      <c r="I22" s="348"/>
      <c r="J22" s="348"/>
      <c r="K22" s="348"/>
      <c r="L22" s="348"/>
      <c r="M22" s="348"/>
    </row>
    <row r="25" spans="1:13" x14ac:dyDescent="0.25">
      <c r="A25" s="348"/>
      <c r="B25" s="348"/>
      <c r="C25" s="348"/>
      <c r="D25" s="348"/>
      <c r="E25" s="348"/>
      <c r="F25" s="348"/>
      <c r="G25" s="348"/>
      <c r="H25" s="348"/>
      <c r="I25" s="348"/>
      <c r="J25" s="348"/>
      <c r="K25" s="348"/>
      <c r="L25" s="348"/>
      <c r="M25" s="348"/>
    </row>
    <row r="26" spans="1:13" x14ac:dyDescent="0.25">
      <c r="A26" s="348"/>
      <c r="B26" s="348"/>
      <c r="C26" s="348"/>
      <c r="D26" s="348"/>
      <c r="E26" s="348"/>
      <c r="F26" s="348"/>
      <c r="G26" s="348"/>
      <c r="H26" s="348"/>
      <c r="I26" s="348"/>
      <c r="J26" s="348"/>
      <c r="K26" s="348"/>
      <c r="L26" s="348"/>
      <c r="M26" s="348"/>
    </row>
    <row r="27" spans="1:13" x14ac:dyDescent="0.25">
      <c r="A27" s="348"/>
      <c r="B27" s="348"/>
      <c r="C27" s="348"/>
      <c r="D27" s="348"/>
      <c r="E27" s="348"/>
      <c r="F27" s="348"/>
      <c r="G27" s="348"/>
      <c r="H27" s="348"/>
      <c r="I27" s="348"/>
      <c r="J27" s="348"/>
      <c r="K27" s="348"/>
      <c r="L27" s="348"/>
      <c r="M27" s="348"/>
    </row>
  </sheetData>
  <mergeCells count="23">
    <mergeCell ref="A26:D26"/>
    <mergeCell ref="E26:J26"/>
    <mergeCell ref="K26:M26"/>
    <mergeCell ref="A27:D27"/>
    <mergeCell ref="E27:J27"/>
    <mergeCell ref="K27:M27"/>
    <mergeCell ref="A22:D22"/>
    <mergeCell ref="E22:J22"/>
    <mergeCell ref="K22:M22"/>
    <mergeCell ref="A25:D25"/>
    <mergeCell ref="E25:J25"/>
    <mergeCell ref="K25:M25"/>
    <mergeCell ref="M7:M8"/>
    <mergeCell ref="A1:M1"/>
    <mergeCell ref="A2:M2"/>
    <mergeCell ref="A3:M3"/>
    <mergeCell ref="A4:M4"/>
    <mergeCell ref="A5:M5"/>
    <mergeCell ref="A7:A8"/>
    <mergeCell ref="B7:D7"/>
    <mergeCell ref="E7:G7"/>
    <mergeCell ref="L7:L8"/>
    <mergeCell ref="H7:K7"/>
  </mergeCells>
  <pageMargins left="0.41666666666666669" right="0.41666666666666669" top="0.48958333333333331" bottom="0.61458333333333337" header="0.3" footer="0.3"/>
  <pageSetup paperSize="121" scale="82" fitToHeight="0" orientation="landscape" r:id="rId1"/>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6EB788-1B09-45DD-A2EB-8A58A673AA7C}">
  <dimension ref="A1:K172"/>
  <sheetViews>
    <sheetView view="pageLayout" topLeftCell="A169" zoomScale="130" zoomScaleNormal="100" zoomScalePageLayoutView="130" workbookViewId="0">
      <selection activeCell="J178" sqref="J178"/>
    </sheetView>
  </sheetViews>
  <sheetFormatPr baseColWidth="10" defaultRowHeight="15" x14ac:dyDescent="0.25"/>
  <cols>
    <col min="1" max="2" width="4.28515625" customWidth="1"/>
    <col min="3" max="5" width="4.7109375" customWidth="1"/>
    <col min="6" max="6" width="4.42578125" customWidth="1"/>
    <col min="7" max="7" width="3.5703125" customWidth="1"/>
    <col min="8" max="8" width="3.28515625" customWidth="1"/>
    <col min="9" max="9" width="4.28515625" customWidth="1"/>
    <col min="10" max="10" width="74.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
        <v>82</v>
      </c>
      <c r="B2" s="347"/>
      <c r="C2" s="347"/>
      <c r="D2" s="347"/>
      <c r="E2" s="347"/>
      <c r="F2" s="347"/>
      <c r="G2" s="347"/>
      <c r="H2" s="347"/>
      <c r="I2" s="347"/>
      <c r="J2" s="347"/>
      <c r="K2" s="347"/>
    </row>
    <row r="3" spans="1:11" x14ac:dyDescent="0.25">
      <c r="A3" s="347" t="str">
        <f>+'ADQ. BIENES MUEBLES'!$A$3:$O$3</f>
        <v>PRESUPUESTO DE EGRESOS PARA EL EJERCICIO FISCAL 2025</v>
      </c>
      <c r="B3" s="347"/>
      <c r="C3" s="347"/>
      <c r="D3" s="347"/>
      <c r="E3" s="347"/>
      <c r="F3" s="347"/>
      <c r="G3" s="347"/>
      <c r="H3" s="347"/>
      <c r="I3" s="347"/>
      <c r="J3" s="347"/>
      <c r="K3" s="347"/>
    </row>
    <row r="5" spans="1:11" x14ac:dyDescent="0.25">
      <c r="A5" s="449" t="str">
        <f>+'PLANT. DEPORTES'!A5:M5</f>
        <v>UNIDAD ADMINISTRATIVA: DIRECCION DE DEPORTES.</v>
      </c>
      <c r="B5" s="449"/>
      <c r="C5" s="449"/>
      <c r="D5" s="449"/>
      <c r="E5" s="449"/>
      <c r="F5" s="449"/>
      <c r="G5" s="449"/>
      <c r="H5" s="449"/>
      <c r="I5" s="449"/>
      <c r="J5" s="449"/>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+K8+K33+K86+K118+K124+K140</f>
        <v>740910.92</v>
      </c>
    </row>
    <row r="8" spans="1:11" x14ac:dyDescent="0.25">
      <c r="A8" s="15">
        <v>1</v>
      </c>
      <c r="B8" s="15"/>
      <c r="C8" s="15"/>
      <c r="D8" s="15"/>
      <c r="E8" s="15"/>
      <c r="F8" s="15"/>
      <c r="G8" s="15"/>
      <c r="H8" s="15"/>
      <c r="I8" s="15"/>
      <c r="J8" s="6" t="s">
        <v>91</v>
      </c>
      <c r="K8" s="4">
        <f>+K9+K14+K19+K28</f>
        <v>365910.92000000004</v>
      </c>
    </row>
    <row r="9" spans="1:11" x14ac:dyDescent="0.25">
      <c r="A9" s="1">
        <v>1</v>
      </c>
      <c r="B9" s="1">
        <v>1</v>
      </c>
      <c r="C9" s="1"/>
      <c r="D9" s="1"/>
      <c r="E9" s="1"/>
      <c r="F9" s="1"/>
      <c r="G9" s="1"/>
      <c r="H9" s="1"/>
      <c r="I9" s="1"/>
      <c r="J9" s="7" t="s">
        <v>92</v>
      </c>
      <c r="K9" s="5">
        <f>+K10</f>
        <v>291610.08</v>
      </c>
    </row>
    <row r="10" spans="1:11" x14ac:dyDescent="0.25">
      <c r="A10" s="1">
        <v>1</v>
      </c>
      <c r="B10" s="1">
        <v>1</v>
      </c>
      <c r="C10" s="1">
        <v>113</v>
      </c>
      <c r="D10" s="1"/>
      <c r="E10" s="1"/>
      <c r="F10" s="1"/>
      <c r="G10" s="1"/>
      <c r="H10" s="1"/>
      <c r="I10" s="1"/>
      <c r="J10" s="7" t="s">
        <v>93</v>
      </c>
      <c r="K10" s="5">
        <f>+K11</f>
        <v>291610.08</v>
      </c>
    </row>
    <row r="11" spans="1:11" x14ac:dyDescent="0.25">
      <c r="A11" s="1">
        <v>1</v>
      </c>
      <c r="B11" s="1">
        <v>1</v>
      </c>
      <c r="C11" s="1">
        <v>113</v>
      </c>
      <c r="D11" s="1">
        <v>1</v>
      </c>
      <c r="E11" s="1"/>
      <c r="F11" s="1"/>
      <c r="G11" s="1"/>
      <c r="H11" s="1"/>
      <c r="I11" s="1"/>
      <c r="J11" s="7" t="s">
        <v>94</v>
      </c>
      <c r="K11" s="5">
        <f>+K12</f>
        <v>291610.08</v>
      </c>
    </row>
    <row r="12" spans="1:11" x14ac:dyDescent="0.25">
      <c r="A12" s="1">
        <v>1</v>
      </c>
      <c r="B12" s="1">
        <v>1</v>
      </c>
      <c r="C12" s="1">
        <v>113</v>
      </c>
      <c r="D12" s="1">
        <v>1</v>
      </c>
      <c r="E12" s="1">
        <v>1</v>
      </c>
      <c r="F12" s="1"/>
      <c r="G12" s="1"/>
      <c r="H12" s="1"/>
      <c r="I12" s="1"/>
      <c r="J12" s="7" t="s">
        <v>95</v>
      </c>
      <c r="K12" s="5">
        <f>+K13</f>
        <v>291610.08</v>
      </c>
    </row>
    <row r="13" spans="1:11" x14ac:dyDescent="0.25">
      <c r="A13" s="1">
        <v>1</v>
      </c>
      <c r="B13" s="1">
        <v>1</v>
      </c>
      <c r="C13" s="1">
        <v>113</v>
      </c>
      <c r="D13" s="1">
        <v>1</v>
      </c>
      <c r="E13" s="1">
        <v>1</v>
      </c>
      <c r="F13" s="1">
        <v>15</v>
      </c>
      <c r="G13" s="3" t="s">
        <v>1003</v>
      </c>
      <c r="H13" s="25">
        <v>25</v>
      </c>
      <c r="I13" s="3" t="s">
        <v>1032</v>
      </c>
      <c r="J13" s="36" t="s">
        <v>1033</v>
      </c>
      <c r="K13" s="5">
        <f>+'PLANT. DEPORTES'!K18</f>
        <v>291610.08</v>
      </c>
    </row>
    <row r="14" spans="1:11" x14ac:dyDescent="0.25">
      <c r="A14" s="1">
        <v>1</v>
      </c>
      <c r="B14" s="1">
        <v>3</v>
      </c>
      <c r="C14" s="1"/>
      <c r="D14" s="1"/>
      <c r="E14" s="1"/>
      <c r="F14" s="1"/>
      <c r="G14" s="1"/>
      <c r="H14" s="1"/>
      <c r="I14" s="1"/>
      <c r="J14" s="7" t="s">
        <v>96</v>
      </c>
      <c r="K14" s="5">
        <f>+K15</f>
        <v>24300.840000000004</v>
      </c>
    </row>
    <row r="15" spans="1:11" x14ac:dyDescent="0.25">
      <c r="A15" s="1">
        <v>1</v>
      </c>
      <c r="B15" s="1">
        <v>3</v>
      </c>
      <c r="C15" s="1">
        <v>132</v>
      </c>
      <c r="D15" s="1"/>
      <c r="E15" s="1"/>
      <c r="F15" s="1"/>
      <c r="G15" s="1"/>
      <c r="H15" s="1"/>
      <c r="I15" s="1"/>
      <c r="J15" s="7" t="s">
        <v>97</v>
      </c>
      <c r="K15" s="5">
        <f>+K16</f>
        <v>24300.840000000004</v>
      </c>
    </row>
    <row r="16" spans="1:11" x14ac:dyDescent="0.25">
      <c r="A16" s="1">
        <v>1</v>
      </c>
      <c r="B16" s="1">
        <v>3</v>
      </c>
      <c r="C16" s="1">
        <v>132</v>
      </c>
      <c r="D16" s="1">
        <v>1</v>
      </c>
      <c r="E16" s="1"/>
      <c r="F16" s="1"/>
      <c r="G16" s="1"/>
      <c r="H16" s="1"/>
      <c r="I16" s="1"/>
      <c r="J16" s="7" t="s">
        <v>94</v>
      </c>
      <c r="K16" s="5">
        <f>+K17</f>
        <v>24300.840000000004</v>
      </c>
    </row>
    <row r="17" spans="1:11" x14ac:dyDescent="0.25">
      <c r="A17" s="1">
        <v>1</v>
      </c>
      <c r="B17" s="1">
        <v>3</v>
      </c>
      <c r="C17" s="1">
        <v>132</v>
      </c>
      <c r="D17" s="1">
        <v>1</v>
      </c>
      <c r="E17" s="1">
        <v>1</v>
      </c>
      <c r="F17" s="1"/>
      <c r="G17" s="1"/>
      <c r="H17" s="1"/>
      <c r="I17" s="1"/>
      <c r="J17" s="7" t="s">
        <v>5</v>
      </c>
      <c r="K17" s="5">
        <f>+K18</f>
        <v>24300.840000000004</v>
      </c>
    </row>
    <row r="18" spans="1:11" ht="17.25" customHeight="1" x14ac:dyDescent="0.25">
      <c r="A18" s="1">
        <v>1</v>
      </c>
      <c r="B18" s="1">
        <v>3</v>
      </c>
      <c r="C18" s="1">
        <v>132</v>
      </c>
      <c r="D18" s="1">
        <v>1</v>
      </c>
      <c r="E18" s="1">
        <v>1</v>
      </c>
      <c r="F18" s="1">
        <v>15</v>
      </c>
      <c r="G18" s="3" t="str">
        <f>+G13</f>
        <v>JRE</v>
      </c>
      <c r="H18" s="3">
        <f>+H13</f>
        <v>25</v>
      </c>
      <c r="I18" s="3" t="str">
        <f>+I13</f>
        <v>DYJ</v>
      </c>
      <c r="J18" s="7" t="str">
        <f>+J13</f>
        <v>DEPORTE Y ACTIVACIÓN FÍSICA</v>
      </c>
      <c r="K18" s="5">
        <f>+'PLANT. DEPORTES'!M18</f>
        <v>24300.840000000004</v>
      </c>
    </row>
    <row r="19" spans="1:11" x14ac:dyDescent="0.25">
      <c r="A19" s="1">
        <v>1</v>
      </c>
      <c r="B19" s="1">
        <v>5</v>
      </c>
      <c r="C19" s="1"/>
      <c r="D19" s="1"/>
      <c r="E19" s="1"/>
      <c r="F19" s="1"/>
      <c r="G19" s="1"/>
      <c r="H19" s="1"/>
      <c r="I19" s="1"/>
      <c r="J19" s="7" t="s">
        <v>98</v>
      </c>
      <c r="K19" s="5">
        <f>+K20</f>
        <v>25000</v>
      </c>
    </row>
    <row r="20" spans="1:11" x14ac:dyDescent="0.25">
      <c r="A20" s="1">
        <v>1</v>
      </c>
      <c r="B20" s="1">
        <v>5</v>
      </c>
      <c r="C20" s="1">
        <v>152</v>
      </c>
      <c r="D20" s="1"/>
      <c r="E20" s="1"/>
      <c r="F20" s="1"/>
      <c r="G20" s="1"/>
      <c r="H20" s="1"/>
      <c r="I20" s="1"/>
      <c r="J20" s="7" t="s">
        <v>99</v>
      </c>
      <c r="K20" s="5">
        <f>+K21</f>
        <v>25000</v>
      </c>
    </row>
    <row r="21" spans="1:11" x14ac:dyDescent="0.25">
      <c r="A21" s="1">
        <v>1</v>
      </c>
      <c r="B21" s="1">
        <v>5</v>
      </c>
      <c r="C21" s="1">
        <v>152</v>
      </c>
      <c r="D21" s="1">
        <v>1</v>
      </c>
      <c r="E21" s="1"/>
      <c r="F21" s="1"/>
      <c r="G21" s="1"/>
      <c r="H21" s="1"/>
      <c r="I21" s="1"/>
      <c r="J21" s="7" t="s">
        <v>94</v>
      </c>
      <c r="K21" s="5">
        <f>+K22</f>
        <v>25000</v>
      </c>
    </row>
    <row r="22" spans="1:11" x14ac:dyDescent="0.25">
      <c r="A22" s="1">
        <v>1</v>
      </c>
      <c r="B22" s="1">
        <v>5</v>
      </c>
      <c r="C22" s="1">
        <v>152</v>
      </c>
      <c r="D22" s="1">
        <v>1</v>
      </c>
      <c r="E22" s="1">
        <v>1</v>
      </c>
      <c r="F22" s="1"/>
      <c r="G22" s="1"/>
      <c r="H22" s="1"/>
      <c r="I22" s="1"/>
      <c r="J22" s="7" t="s">
        <v>100</v>
      </c>
      <c r="K22" s="5">
        <f>+K23</f>
        <v>25000</v>
      </c>
    </row>
    <row r="23" spans="1:11" ht="12.75" customHeight="1" x14ac:dyDescent="0.25">
      <c r="A23" s="1">
        <v>1</v>
      </c>
      <c r="B23" s="1">
        <v>5</v>
      </c>
      <c r="C23" s="1">
        <v>152</v>
      </c>
      <c r="D23" s="1">
        <v>1</v>
      </c>
      <c r="E23" s="1">
        <v>1</v>
      </c>
      <c r="F23" s="1">
        <f>+F18</f>
        <v>15</v>
      </c>
      <c r="G23" s="3" t="str">
        <f>+G18</f>
        <v>JRE</v>
      </c>
      <c r="H23" s="3">
        <f>+H18</f>
        <v>25</v>
      </c>
      <c r="I23" s="3" t="str">
        <f>+I18</f>
        <v>DYJ</v>
      </c>
      <c r="J23" s="7" t="str">
        <f>+J18</f>
        <v>DEPORTE Y ACTIVACIÓN FÍSICA</v>
      </c>
      <c r="K23" s="5">
        <v>25000</v>
      </c>
    </row>
    <row r="24" spans="1:11" x14ac:dyDescent="0.25">
      <c r="A24" s="1">
        <v>1</v>
      </c>
      <c r="B24" s="1">
        <v>5</v>
      </c>
      <c r="C24" s="1">
        <v>159</v>
      </c>
      <c r="D24" s="1"/>
      <c r="E24" s="1"/>
      <c r="F24" s="1"/>
      <c r="G24" s="1"/>
      <c r="H24" s="1"/>
      <c r="I24" s="1"/>
      <c r="J24" s="7" t="s">
        <v>98</v>
      </c>
      <c r="K24" s="5">
        <f>+K25</f>
        <v>0</v>
      </c>
    </row>
    <row r="25" spans="1:11" x14ac:dyDescent="0.25">
      <c r="A25" s="1">
        <v>1</v>
      </c>
      <c r="B25" s="1">
        <v>5</v>
      </c>
      <c r="C25" s="1">
        <v>159</v>
      </c>
      <c r="D25" s="1">
        <v>1</v>
      </c>
      <c r="E25" s="1"/>
      <c r="F25" s="1"/>
      <c r="G25" s="1"/>
      <c r="H25" s="1"/>
      <c r="I25" s="1"/>
      <c r="J25" s="7" t="s">
        <v>94</v>
      </c>
      <c r="K25" s="5">
        <f>+K26</f>
        <v>0</v>
      </c>
    </row>
    <row r="26" spans="1:11" x14ac:dyDescent="0.25">
      <c r="A26" s="1">
        <v>1</v>
      </c>
      <c r="B26" s="1">
        <v>5</v>
      </c>
      <c r="C26" s="1">
        <v>159</v>
      </c>
      <c r="D26" s="1">
        <v>1</v>
      </c>
      <c r="E26" s="1">
        <v>1</v>
      </c>
      <c r="F26" s="1"/>
      <c r="G26" s="1"/>
      <c r="H26" s="1"/>
      <c r="I26" s="1"/>
      <c r="J26" s="7" t="s">
        <v>13</v>
      </c>
      <c r="K26" s="5">
        <f>+K27</f>
        <v>0</v>
      </c>
    </row>
    <row r="27" spans="1:11" ht="17.25" customHeight="1" x14ac:dyDescent="0.25">
      <c r="A27" s="1">
        <v>1</v>
      </c>
      <c r="B27" s="1">
        <v>5</v>
      </c>
      <c r="C27" s="1">
        <v>159</v>
      </c>
      <c r="D27" s="1">
        <v>1</v>
      </c>
      <c r="E27" s="1">
        <v>1</v>
      </c>
      <c r="F27" s="1">
        <v>15</v>
      </c>
      <c r="G27" s="3" t="str">
        <f>+G23</f>
        <v>JRE</v>
      </c>
      <c r="H27" s="3">
        <f>+H23</f>
        <v>25</v>
      </c>
      <c r="I27" s="3" t="str">
        <f>+I23</f>
        <v>DYJ</v>
      </c>
      <c r="J27" s="7" t="str">
        <f>+J23</f>
        <v>DEPORTE Y ACTIVACIÓN FÍSICA</v>
      </c>
      <c r="K27" s="5">
        <v>0</v>
      </c>
    </row>
    <row r="28" spans="1:11" x14ac:dyDescent="0.25">
      <c r="A28" s="1">
        <v>1</v>
      </c>
      <c r="B28" s="1">
        <v>6</v>
      </c>
      <c r="C28" s="1"/>
      <c r="D28" s="1"/>
      <c r="E28" s="1"/>
      <c r="F28" s="1"/>
      <c r="G28" s="1"/>
      <c r="H28" s="1"/>
      <c r="I28" s="1"/>
      <c r="J28" s="7" t="s">
        <v>101</v>
      </c>
      <c r="K28" s="5">
        <f>+K29</f>
        <v>25000</v>
      </c>
    </row>
    <row r="29" spans="1:11" x14ac:dyDescent="0.25">
      <c r="A29" s="1">
        <v>1</v>
      </c>
      <c r="B29" s="1">
        <v>6</v>
      </c>
      <c r="C29" s="1">
        <v>161</v>
      </c>
      <c r="D29" s="1"/>
      <c r="E29" s="1"/>
      <c r="F29" s="1"/>
      <c r="G29" s="1"/>
      <c r="H29" s="1"/>
      <c r="I29" s="1"/>
      <c r="J29" s="7" t="s">
        <v>102</v>
      </c>
      <c r="K29" s="5">
        <f>+K30</f>
        <v>25000</v>
      </c>
    </row>
    <row r="30" spans="1:11" x14ac:dyDescent="0.25">
      <c r="A30" s="1">
        <v>1</v>
      </c>
      <c r="B30" s="1">
        <v>6</v>
      </c>
      <c r="C30" s="1">
        <v>161</v>
      </c>
      <c r="D30" s="1">
        <v>1</v>
      </c>
      <c r="E30" s="1"/>
      <c r="F30" s="1"/>
      <c r="G30" s="1"/>
      <c r="H30" s="1"/>
      <c r="I30" s="1"/>
      <c r="J30" s="7" t="s">
        <v>94</v>
      </c>
      <c r="K30" s="5">
        <f>+K31</f>
        <v>25000</v>
      </c>
    </row>
    <row r="31" spans="1:11" x14ac:dyDescent="0.25">
      <c r="A31" s="1">
        <v>1</v>
      </c>
      <c r="B31" s="1">
        <v>6</v>
      </c>
      <c r="C31" s="1">
        <v>161</v>
      </c>
      <c r="D31" s="1">
        <v>1</v>
      </c>
      <c r="E31" s="1">
        <v>1</v>
      </c>
      <c r="F31" s="1"/>
      <c r="G31" s="1"/>
      <c r="H31" s="1"/>
      <c r="I31" s="1"/>
      <c r="J31" s="7" t="s">
        <v>102</v>
      </c>
      <c r="K31" s="5">
        <f>+K32</f>
        <v>25000</v>
      </c>
    </row>
    <row r="32" spans="1:11" ht="15.75" customHeight="1" x14ac:dyDescent="0.25">
      <c r="A32" s="1">
        <v>1</v>
      </c>
      <c r="B32" s="1">
        <v>6</v>
      </c>
      <c r="C32" s="1">
        <v>161</v>
      </c>
      <c r="D32" s="1">
        <v>1</v>
      </c>
      <c r="E32" s="1">
        <v>1</v>
      </c>
      <c r="F32" s="1">
        <v>15</v>
      </c>
      <c r="G32" s="3" t="str">
        <f>+G27</f>
        <v>JRE</v>
      </c>
      <c r="H32" s="3">
        <f>+H27</f>
        <v>25</v>
      </c>
      <c r="I32" s="3" t="str">
        <f>+I27</f>
        <v>DYJ</v>
      </c>
      <c r="J32" s="7" t="str">
        <f>+J27</f>
        <v>DEPORTE Y ACTIVACIÓN FÍSICA</v>
      </c>
      <c r="K32" s="5">
        <v>25000</v>
      </c>
    </row>
    <row r="33" spans="1:11" x14ac:dyDescent="0.25">
      <c r="A33" s="1">
        <v>2</v>
      </c>
      <c r="B33" s="1"/>
      <c r="C33" s="1"/>
      <c r="D33" s="1"/>
      <c r="E33" s="1"/>
      <c r="F33" s="1"/>
      <c r="G33" s="1"/>
      <c r="H33" s="1"/>
      <c r="I33" s="1"/>
      <c r="J33" s="7" t="s">
        <v>103</v>
      </c>
      <c r="K33" s="5">
        <f>+K34+K55+K60+K71</f>
        <v>375000</v>
      </c>
    </row>
    <row r="34" spans="1:11" x14ac:dyDescent="0.25">
      <c r="A34" s="1">
        <v>2</v>
      </c>
      <c r="B34" s="1">
        <v>1</v>
      </c>
      <c r="C34" s="1"/>
      <c r="D34" s="1"/>
      <c r="E34" s="1"/>
      <c r="F34" s="1"/>
      <c r="G34" s="1"/>
      <c r="H34" s="1"/>
      <c r="I34" s="1"/>
      <c r="J34" s="7" t="s">
        <v>104</v>
      </c>
      <c r="K34" s="5">
        <f>+K35+K45</f>
        <v>375000</v>
      </c>
    </row>
    <row r="35" spans="1:11" x14ac:dyDescent="0.25">
      <c r="A35" s="1">
        <v>2</v>
      </c>
      <c r="B35" s="1">
        <v>1</v>
      </c>
      <c r="C35" s="1">
        <v>211</v>
      </c>
      <c r="D35" s="1"/>
      <c r="E35" s="1"/>
      <c r="F35" s="1"/>
      <c r="G35" s="1"/>
      <c r="H35" s="1"/>
      <c r="I35" s="1"/>
      <c r="J35" s="7" t="s">
        <v>105</v>
      </c>
      <c r="K35" s="5">
        <f>+K36+K39+K42</f>
        <v>250000</v>
      </c>
    </row>
    <row r="36" spans="1:11" x14ac:dyDescent="0.25">
      <c r="A36" s="1">
        <v>2</v>
      </c>
      <c r="B36" s="1">
        <v>1</v>
      </c>
      <c r="C36" s="1">
        <v>211</v>
      </c>
      <c r="D36" s="1">
        <v>1</v>
      </c>
      <c r="E36" s="1"/>
      <c r="F36" s="1"/>
      <c r="G36" s="1"/>
      <c r="H36" s="1"/>
      <c r="I36" s="1"/>
      <c r="J36" s="7" t="s">
        <v>94</v>
      </c>
      <c r="K36" s="5">
        <f>+K37</f>
        <v>125000</v>
      </c>
    </row>
    <row r="37" spans="1:11" x14ac:dyDescent="0.25">
      <c r="A37" s="1">
        <v>2</v>
      </c>
      <c r="B37" s="1">
        <v>1</v>
      </c>
      <c r="C37" s="1">
        <v>211</v>
      </c>
      <c r="D37" s="1">
        <v>1</v>
      </c>
      <c r="E37" s="1">
        <v>1</v>
      </c>
      <c r="F37" s="1"/>
      <c r="G37" s="1"/>
      <c r="H37" s="1"/>
      <c r="I37" s="1"/>
      <c r="J37" s="7" t="s">
        <v>106</v>
      </c>
      <c r="K37" s="5">
        <f>+K38</f>
        <v>125000</v>
      </c>
    </row>
    <row r="38" spans="1:11" ht="15" customHeight="1" x14ac:dyDescent="0.25">
      <c r="A38" s="1">
        <v>2</v>
      </c>
      <c r="B38" s="1">
        <v>1</v>
      </c>
      <c r="C38" s="1">
        <v>211</v>
      </c>
      <c r="D38" s="1">
        <v>1</v>
      </c>
      <c r="E38" s="1">
        <v>1</v>
      </c>
      <c r="F38" s="1">
        <v>15</v>
      </c>
      <c r="G38" s="3" t="str">
        <f>+G32</f>
        <v>JRE</v>
      </c>
      <c r="H38" s="3">
        <f>+H32</f>
        <v>25</v>
      </c>
      <c r="I38" s="3" t="str">
        <f>+I32</f>
        <v>DYJ</v>
      </c>
      <c r="J38" s="7" t="str">
        <f>+J32</f>
        <v>DEPORTE Y ACTIVACIÓN FÍSICA</v>
      </c>
      <c r="K38" s="5">
        <v>125000</v>
      </c>
    </row>
    <row r="39" spans="1:11" x14ac:dyDescent="0.25">
      <c r="A39" s="1">
        <v>2</v>
      </c>
      <c r="B39" s="1">
        <v>1</v>
      </c>
      <c r="C39" s="1">
        <v>211</v>
      </c>
      <c r="D39" s="1">
        <f>+'PPTO REG. CIV.'!D100</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+K41</f>
        <v>0</v>
      </c>
    </row>
    <row r="41" spans="1:11" ht="18.75" customHeight="1" x14ac:dyDescent="0.25">
      <c r="A41" s="1">
        <v>2</v>
      </c>
      <c r="B41" s="1">
        <v>1</v>
      </c>
      <c r="C41" s="1">
        <v>211</v>
      </c>
      <c r="D41" s="1">
        <f>+D39</f>
        <v>7</v>
      </c>
      <c r="E41" s="1">
        <v>1</v>
      </c>
      <c r="F41" s="1">
        <v>11</v>
      </c>
      <c r="G41" s="3" t="str">
        <f>+G38</f>
        <v>JRE</v>
      </c>
      <c r="H41" s="3">
        <f>+H38</f>
        <v>25</v>
      </c>
      <c r="I41" s="3" t="str">
        <f>+I38</f>
        <v>DYJ</v>
      </c>
      <c r="J41" s="7" t="str">
        <f>+J38</f>
        <v>DEPORTE Y ACTIVACIÓN FÍSICA</v>
      </c>
      <c r="K41" s="5">
        <v>0</v>
      </c>
    </row>
    <row r="42" spans="1:11" x14ac:dyDescent="0.25">
      <c r="A42" s="1">
        <v>2</v>
      </c>
      <c r="B42" s="1">
        <v>1</v>
      </c>
      <c r="C42" s="1">
        <v>211</v>
      </c>
      <c r="D42" s="1">
        <f>+'PPTO REG. CIV.'!D103</f>
        <v>8</v>
      </c>
      <c r="E42" s="1"/>
      <c r="F42" s="1"/>
      <c r="G42" s="1"/>
      <c r="H42" s="1"/>
      <c r="I42" s="1"/>
      <c r="J42" s="7" t="s">
        <v>108</v>
      </c>
      <c r="K42" s="5">
        <f>+K43</f>
        <v>125000</v>
      </c>
    </row>
    <row r="43" spans="1:11" x14ac:dyDescent="0.25">
      <c r="A43" s="1">
        <v>2</v>
      </c>
      <c r="B43" s="1">
        <v>1</v>
      </c>
      <c r="C43" s="1">
        <v>211</v>
      </c>
      <c r="D43" s="1">
        <f>+D42</f>
        <v>8</v>
      </c>
      <c r="E43" s="1">
        <v>1</v>
      </c>
      <c r="F43" s="1"/>
      <c r="G43" s="1"/>
      <c r="H43" s="1"/>
      <c r="I43" s="1"/>
      <c r="J43" s="7" t="s">
        <v>106</v>
      </c>
      <c r="K43" s="5">
        <f>+K44</f>
        <v>125000</v>
      </c>
    </row>
    <row r="44" spans="1:11" ht="15.75" customHeight="1" x14ac:dyDescent="0.25">
      <c r="A44" s="1">
        <v>2</v>
      </c>
      <c r="B44" s="1">
        <v>1</v>
      </c>
      <c r="C44" s="1">
        <v>211</v>
      </c>
      <c r="D44" s="1">
        <f>+D42</f>
        <v>8</v>
      </c>
      <c r="E44" s="1">
        <v>1</v>
      </c>
      <c r="F44" s="1">
        <v>15</v>
      </c>
      <c r="G44" s="3" t="str">
        <f>+G41</f>
        <v>JRE</v>
      </c>
      <c r="H44" s="3">
        <f>+H41</f>
        <v>25</v>
      </c>
      <c r="I44" s="3" t="str">
        <f>+I41</f>
        <v>DYJ</v>
      </c>
      <c r="J44" s="7" t="str">
        <f>+J41</f>
        <v>DEPORTE Y ACTIVACIÓN FÍSICA</v>
      </c>
      <c r="K44" s="5">
        <v>125000</v>
      </c>
    </row>
    <row r="45" spans="1:11" ht="26.25" x14ac:dyDescent="0.25">
      <c r="A45" s="1">
        <v>2</v>
      </c>
      <c r="B45" s="1">
        <v>1</v>
      </c>
      <c r="C45" s="1">
        <v>214</v>
      </c>
      <c r="D45" s="1"/>
      <c r="E45" s="1"/>
      <c r="F45" s="1"/>
      <c r="G45" s="1"/>
      <c r="H45" s="1"/>
      <c r="I45" s="1"/>
      <c r="J45" s="7" t="s">
        <v>109</v>
      </c>
      <c r="K45" s="5">
        <f>+K46+K49+K52</f>
        <v>125000</v>
      </c>
    </row>
    <row r="46" spans="1:11" x14ac:dyDescent="0.25">
      <c r="A46" s="1">
        <v>2</v>
      </c>
      <c r="B46" s="1">
        <v>1</v>
      </c>
      <c r="C46" s="1">
        <v>214</v>
      </c>
      <c r="D46" s="1">
        <v>1</v>
      </c>
      <c r="E46" s="1"/>
      <c r="F46" s="1"/>
      <c r="G46" s="1"/>
      <c r="H46" s="1"/>
      <c r="I46" s="1"/>
      <c r="J46" s="7" t="s">
        <v>94</v>
      </c>
      <c r="K46" s="5">
        <f>+K47</f>
        <v>125000</v>
      </c>
    </row>
    <row r="47" spans="1:11" x14ac:dyDescent="0.25">
      <c r="A47" s="1">
        <v>2</v>
      </c>
      <c r="B47" s="1">
        <v>1</v>
      </c>
      <c r="C47" s="1">
        <v>214</v>
      </c>
      <c r="D47" s="1">
        <v>1</v>
      </c>
      <c r="E47" s="1">
        <v>1</v>
      </c>
      <c r="F47" s="1"/>
      <c r="G47" s="1"/>
      <c r="H47" s="1"/>
      <c r="I47" s="1"/>
      <c r="J47" s="7" t="s">
        <v>110</v>
      </c>
      <c r="K47" s="5">
        <f>+K48</f>
        <v>125000</v>
      </c>
    </row>
    <row r="48" spans="1:11" ht="14.25" customHeight="1" x14ac:dyDescent="0.25">
      <c r="A48" s="1">
        <v>2</v>
      </c>
      <c r="B48" s="1">
        <v>1</v>
      </c>
      <c r="C48" s="1">
        <v>214</v>
      </c>
      <c r="D48" s="1">
        <v>1</v>
      </c>
      <c r="E48" s="1">
        <v>1</v>
      </c>
      <c r="F48" s="1">
        <v>15</v>
      </c>
      <c r="G48" s="3" t="str">
        <f>+G44</f>
        <v>JRE</v>
      </c>
      <c r="H48" s="3">
        <f>+H44</f>
        <v>25</v>
      </c>
      <c r="I48" s="3" t="str">
        <f>+I44</f>
        <v>DYJ</v>
      </c>
      <c r="J48" s="7" t="str">
        <f>+J44</f>
        <v>DEPORTE Y ACTIVACIÓN FÍSICA</v>
      </c>
      <c r="K48" s="5">
        <v>125000</v>
      </c>
    </row>
    <row r="49" spans="1:11" x14ac:dyDescent="0.25">
      <c r="A49" s="1">
        <v>2</v>
      </c>
      <c r="B49" s="1">
        <v>1</v>
      </c>
      <c r="C49" s="1">
        <v>214</v>
      </c>
      <c r="D49" s="1">
        <f>+D39</f>
        <v>7</v>
      </c>
      <c r="E49" s="1"/>
      <c r="F49" s="1"/>
      <c r="G49" s="1"/>
      <c r="H49" s="1"/>
      <c r="I49" s="1"/>
      <c r="J49" s="7" t="s">
        <v>107</v>
      </c>
      <c r="K49" s="5">
        <f>+K50</f>
        <v>0</v>
      </c>
    </row>
    <row r="50" spans="1:11" x14ac:dyDescent="0.25">
      <c r="A50" s="1">
        <v>2</v>
      </c>
      <c r="B50" s="1">
        <v>1</v>
      </c>
      <c r="C50" s="1">
        <v>214</v>
      </c>
      <c r="D50" s="1">
        <f>+D49</f>
        <v>7</v>
      </c>
      <c r="E50" s="1">
        <v>1</v>
      </c>
      <c r="F50" s="1"/>
      <c r="G50" s="1"/>
      <c r="H50" s="1"/>
      <c r="I50" s="1"/>
      <c r="J50" s="7" t="s">
        <v>110</v>
      </c>
      <c r="K50" s="5">
        <f>+K51</f>
        <v>0</v>
      </c>
    </row>
    <row r="51" spans="1:11" ht="18.75" customHeight="1" x14ac:dyDescent="0.25">
      <c r="A51" s="1">
        <v>2</v>
      </c>
      <c r="B51" s="1">
        <v>1</v>
      </c>
      <c r="C51" s="1">
        <v>214</v>
      </c>
      <c r="D51" s="1">
        <f>+D49</f>
        <v>7</v>
      </c>
      <c r="E51" s="1">
        <v>1</v>
      </c>
      <c r="F51" s="1">
        <v>11</v>
      </c>
      <c r="G51" s="3" t="str">
        <f>+G48</f>
        <v>JRE</v>
      </c>
      <c r="H51" s="3">
        <f>+H48</f>
        <v>25</v>
      </c>
      <c r="I51" s="3" t="str">
        <f>+I48</f>
        <v>DYJ</v>
      </c>
      <c r="J51" s="7" t="str">
        <f>+J48</f>
        <v>DEPORTE Y ACTIVACIÓN FÍSICA</v>
      </c>
      <c r="K51" s="5">
        <v>0</v>
      </c>
    </row>
    <row r="52" spans="1:11" x14ac:dyDescent="0.25">
      <c r="A52" s="1">
        <v>2</v>
      </c>
      <c r="B52" s="1">
        <v>1</v>
      </c>
      <c r="C52" s="1">
        <v>214</v>
      </c>
      <c r="D52" s="1">
        <f>+'PPTO REG. CIV.'!D103</f>
        <v>8</v>
      </c>
      <c r="E52" s="1"/>
      <c r="F52" s="1"/>
      <c r="G52" s="1"/>
      <c r="H52" s="1"/>
      <c r="I52" s="1"/>
      <c r="J52" s="7" t="s">
        <v>108</v>
      </c>
      <c r="K52" s="5">
        <f>+K53</f>
        <v>0</v>
      </c>
    </row>
    <row r="53" spans="1:11" x14ac:dyDescent="0.25">
      <c r="A53" s="1">
        <v>2</v>
      </c>
      <c r="B53" s="1">
        <v>1</v>
      </c>
      <c r="C53" s="1">
        <v>214</v>
      </c>
      <c r="D53" s="1">
        <f>+D52</f>
        <v>8</v>
      </c>
      <c r="E53" s="1">
        <v>1</v>
      </c>
      <c r="F53" s="1"/>
      <c r="G53" s="1"/>
      <c r="H53" s="1"/>
      <c r="I53" s="1"/>
      <c r="J53" s="7" t="s">
        <v>110</v>
      </c>
      <c r="K53" s="5">
        <f>+K54</f>
        <v>0</v>
      </c>
    </row>
    <row r="54" spans="1:11" ht="15.75" customHeight="1" x14ac:dyDescent="0.25">
      <c r="A54" s="1">
        <v>2</v>
      </c>
      <c r="B54" s="1">
        <v>1</v>
      </c>
      <c r="C54" s="1">
        <v>214</v>
      </c>
      <c r="D54" s="1">
        <f>+D52</f>
        <v>8</v>
      </c>
      <c r="E54" s="1">
        <v>1</v>
      </c>
      <c r="F54" s="1">
        <v>15</v>
      </c>
      <c r="G54" s="3" t="str">
        <f>+G51</f>
        <v>JRE</v>
      </c>
      <c r="H54" s="3">
        <f>+H51</f>
        <v>25</v>
      </c>
      <c r="I54" s="3" t="str">
        <f>+I51</f>
        <v>DYJ</v>
      </c>
      <c r="J54" s="7" t="str">
        <f>+J51</f>
        <v>DEPORTE Y ACTIVACIÓN FÍSICA</v>
      </c>
      <c r="K54" s="5">
        <v>0</v>
      </c>
    </row>
    <row r="55" spans="1:11" x14ac:dyDescent="0.25">
      <c r="A55" s="1">
        <v>2</v>
      </c>
      <c r="B55" s="1">
        <v>2</v>
      </c>
      <c r="C55" s="1"/>
      <c r="D55" s="1"/>
      <c r="E55" s="1"/>
      <c r="F55" s="1"/>
      <c r="G55" s="1"/>
      <c r="H55" s="1"/>
      <c r="I55" s="1"/>
      <c r="J55" s="7" t="s">
        <v>111</v>
      </c>
      <c r="K55" s="5">
        <f>+K56</f>
        <v>0</v>
      </c>
    </row>
    <row r="56" spans="1:11" x14ac:dyDescent="0.25">
      <c r="A56" s="1">
        <v>2</v>
      </c>
      <c r="B56" s="1">
        <v>2</v>
      </c>
      <c r="C56" s="1">
        <v>221</v>
      </c>
      <c r="D56" s="1"/>
      <c r="E56" s="1"/>
      <c r="F56" s="1"/>
      <c r="G56" s="1"/>
      <c r="H56" s="1"/>
      <c r="I56" s="1"/>
      <c r="J56" s="7" t="s">
        <v>112</v>
      </c>
      <c r="K56" s="5">
        <f>+K57</f>
        <v>0</v>
      </c>
    </row>
    <row r="57" spans="1:11" x14ac:dyDescent="0.25">
      <c r="A57" s="1">
        <v>2</v>
      </c>
      <c r="B57" s="1">
        <v>2</v>
      </c>
      <c r="C57" s="1">
        <v>221</v>
      </c>
      <c r="D57" s="1">
        <v>1</v>
      </c>
      <c r="E57" s="1"/>
      <c r="F57" s="1"/>
      <c r="G57" s="1"/>
      <c r="H57" s="1"/>
      <c r="I57" s="1"/>
      <c r="J57" s="7" t="s">
        <v>94</v>
      </c>
      <c r="K57" s="5">
        <f>+K58</f>
        <v>0</v>
      </c>
    </row>
    <row r="58" spans="1:11" x14ac:dyDescent="0.25">
      <c r="A58" s="1">
        <v>2</v>
      </c>
      <c r="B58" s="1">
        <v>2</v>
      </c>
      <c r="C58" s="1">
        <v>221</v>
      </c>
      <c r="D58" s="1">
        <v>1</v>
      </c>
      <c r="E58" s="1">
        <v>1</v>
      </c>
      <c r="F58" s="1"/>
      <c r="G58" s="1"/>
      <c r="H58" s="1"/>
      <c r="I58" s="1"/>
      <c r="J58" s="7" t="s">
        <v>113</v>
      </c>
      <c r="K58" s="5">
        <f>+K59</f>
        <v>0</v>
      </c>
    </row>
    <row r="59" spans="1:11" ht="16.5" customHeight="1" x14ac:dyDescent="0.25">
      <c r="A59" s="1">
        <v>2</v>
      </c>
      <c r="B59" s="1">
        <v>2</v>
      </c>
      <c r="C59" s="1">
        <v>221</v>
      </c>
      <c r="D59" s="1">
        <v>1</v>
      </c>
      <c r="E59" s="1">
        <v>1</v>
      </c>
      <c r="F59" s="1">
        <v>15</v>
      </c>
      <c r="G59" s="3" t="str">
        <f>+G54</f>
        <v>JRE</v>
      </c>
      <c r="H59" s="3">
        <f>+H54</f>
        <v>25</v>
      </c>
      <c r="I59" s="3" t="str">
        <f>+I54</f>
        <v>DYJ</v>
      </c>
      <c r="J59" s="7" t="str">
        <f>+J54</f>
        <v>DEPORTE Y ACTIVACIÓN FÍSICA</v>
      </c>
      <c r="K59" s="5">
        <v>0</v>
      </c>
    </row>
    <row r="60" spans="1:11" x14ac:dyDescent="0.25">
      <c r="A60" s="1">
        <v>2</v>
      </c>
      <c r="B60" s="1">
        <v>6</v>
      </c>
      <c r="C60" s="1"/>
      <c r="D60" s="1"/>
      <c r="E60" s="1"/>
      <c r="F60" s="1"/>
      <c r="G60" s="1"/>
      <c r="H60" s="1"/>
      <c r="I60" s="1"/>
      <c r="J60" s="7" t="s">
        <v>114</v>
      </c>
      <c r="K60" s="5">
        <f>+K61</f>
        <v>0</v>
      </c>
    </row>
    <row r="61" spans="1:11" x14ac:dyDescent="0.25">
      <c r="A61" s="1">
        <v>2</v>
      </c>
      <c r="B61" s="1">
        <v>6</v>
      </c>
      <c r="C61" s="1">
        <v>261</v>
      </c>
      <c r="D61" s="1"/>
      <c r="E61" s="1"/>
      <c r="F61" s="1"/>
      <c r="G61" s="1"/>
      <c r="H61" s="1"/>
      <c r="I61" s="1"/>
      <c r="J61" s="7" t="s">
        <v>114</v>
      </c>
      <c r="K61" s="5">
        <f>+K62+K65</f>
        <v>0</v>
      </c>
    </row>
    <row r="62" spans="1:11" x14ac:dyDescent="0.25">
      <c r="A62" s="1">
        <v>2</v>
      </c>
      <c r="B62" s="1">
        <v>6</v>
      </c>
      <c r="C62" s="1">
        <v>261</v>
      </c>
      <c r="D62" s="1">
        <v>1</v>
      </c>
      <c r="E62" s="1"/>
      <c r="F62" s="1"/>
      <c r="G62" s="1"/>
      <c r="H62" s="1"/>
      <c r="I62" s="1"/>
      <c r="J62" s="7" t="s">
        <v>94</v>
      </c>
      <c r="K62" s="5">
        <f>+K63</f>
        <v>0</v>
      </c>
    </row>
    <row r="63" spans="1:11" x14ac:dyDescent="0.25">
      <c r="A63" s="1">
        <v>2</v>
      </c>
      <c r="B63" s="1">
        <v>6</v>
      </c>
      <c r="C63" s="1">
        <v>261</v>
      </c>
      <c r="D63" s="1">
        <v>1</v>
      </c>
      <c r="E63" s="1">
        <v>1</v>
      </c>
      <c r="F63" s="1"/>
      <c r="G63" s="1"/>
      <c r="H63" s="1"/>
      <c r="I63" s="1"/>
      <c r="J63" s="7" t="s">
        <v>115</v>
      </c>
      <c r="K63" s="5">
        <f>+K64</f>
        <v>0</v>
      </c>
    </row>
    <row r="64" spans="1:11" ht="16.5" customHeight="1" x14ac:dyDescent="0.25">
      <c r="A64" s="1">
        <v>2</v>
      </c>
      <c r="B64" s="1">
        <v>6</v>
      </c>
      <c r="C64" s="1">
        <v>261</v>
      </c>
      <c r="D64" s="1">
        <v>1</v>
      </c>
      <c r="E64" s="1">
        <v>1</v>
      </c>
      <c r="F64" s="1">
        <v>15</v>
      </c>
      <c r="G64" s="3" t="str">
        <f>+G59</f>
        <v>JRE</v>
      </c>
      <c r="H64" s="3">
        <f>+H59</f>
        <v>25</v>
      </c>
      <c r="I64" s="3" t="str">
        <f>+I59</f>
        <v>DYJ</v>
      </c>
      <c r="J64" s="7" t="str">
        <f>+J59</f>
        <v>DEPORTE Y ACTIVACIÓN FÍSICA</v>
      </c>
      <c r="K64" s="5">
        <v>0</v>
      </c>
    </row>
    <row r="65" spans="1:11" x14ac:dyDescent="0.25">
      <c r="A65" s="1">
        <v>2</v>
      </c>
      <c r="B65" s="1">
        <v>6</v>
      </c>
      <c r="C65" s="1">
        <v>261</v>
      </c>
      <c r="D65" s="1">
        <f>+'PPTO REG. CIV.'!D100</f>
        <v>7</v>
      </c>
      <c r="E65" s="1"/>
      <c r="F65" s="1"/>
      <c r="G65" s="1"/>
      <c r="H65" s="1"/>
      <c r="I65" s="1"/>
      <c r="J65" s="7" t="s">
        <v>107</v>
      </c>
      <c r="K65" s="5">
        <f>+K66</f>
        <v>0</v>
      </c>
    </row>
    <row r="66" spans="1:11" x14ac:dyDescent="0.25">
      <c r="A66" s="1">
        <v>2</v>
      </c>
      <c r="B66" s="1">
        <v>6</v>
      </c>
      <c r="C66" s="1">
        <v>261</v>
      </c>
      <c r="D66" s="1">
        <f>+D65</f>
        <v>7</v>
      </c>
      <c r="E66" s="1">
        <v>1</v>
      </c>
      <c r="F66" s="1"/>
      <c r="G66" s="1"/>
      <c r="H66" s="1"/>
      <c r="I66" s="1"/>
      <c r="J66" s="7" t="s">
        <v>115</v>
      </c>
      <c r="K66" s="5">
        <f>+K67</f>
        <v>0</v>
      </c>
    </row>
    <row r="67" spans="1:11" ht="14.25" customHeight="1" x14ac:dyDescent="0.25">
      <c r="A67" s="1">
        <v>2</v>
      </c>
      <c r="B67" s="1">
        <v>6</v>
      </c>
      <c r="C67" s="1">
        <v>261</v>
      </c>
      <c r="D67" s="1">
        <f>+D65</f>
        <v>7</v>
      </c>
      <c r="E67" s="1">
        <v>1</v>
      </c>
      <c r="F67" s="1">
        <v>11</v>
      </c>
      <c r="G67" s="3" t="str">
        <f>+G64</f>
        <v>JRE</v>
      </c>
      <c r="H67" s="3">
        <f>+H64</f>
        <v>25</v>
      </c>
      <c r="I67" s="3" t="str">
        <f>+I64</f>
        <v>DYJ</v>
      </c>
      <c r="J67" s="7" t="str">
        <f>+J64</f>
        <v>DEPORTE Y ACTIVACIÓN FÍSICA</v>
      </c>
      <c r="K67" s="5">
        <v>0</v>
      </c>
    </row>
    <row r="68" spans="1:11" x14ac:dyDescent="0.25">
      <c r="A68" s="1">
        <v>2</v>
      </c>
      <c r="B68" s="1">
        <v>6</v>
      </c>
      <c r="C68" s="1">
        <v>261</v>
      </c>
      <c r="D68" s="1">
        <f>+D52</f>
        <v>8</v>
      </c>
      <c r="E68" s="1"/>
      <c r="F68" s="1"/>
      <c r="G68" s="1"/>
      <c r="H68" s="1"/>
      <c r="I68" s="1"/>
      <c r="J68" s="7" t="s">
        <v>108</v>
      </c>
      <c r="K68" s="5">
        <f>+K69</f>
        <v>0</v>
      </c>
    </row>
    <row r="69" spans="1:11" x14ac:dyDescent="0.25">
      <c r="A69" s="1">
        <v>2</v>
      </c>
      <c r="B69" s="1">
        <v>6</v>
      </c>
      <c r="C69" s="1">
        <v>261</v>
      </c>
      <c r="D69" s="1">
        <f>+D52</f>
        <v>8</v>
      </c>
      <c r="E69" s="1">
        <v>1</v>
      </c>
      <c r="F69" s="1"/>
      <c r="G69" s="1"/>
      <c r="H69" s="1"/>
      <c r="I69" s="1"/>
      <c r="J69" s="7" t="s">
        <v>115</v>
      </c>
      <c r="K69" s="5">
        <f>+K70</f>
        <v>0</v>
      </c>
    </row>
    <row r="70" spans="1:11" ht="15" customHeight="1" x14ac:dyDescent="0.25">
      <c r="A70" s="1">
        <v>2</v>
      </c>
      <c r="B70" s="1">
        <v>6</v>
      </c>
      <c r="C70" s="1">
        <v>261</v>
      </c>
      <c r="D70" s="1">
        <f>+D52</f>
        <v>8</v>
      </c>
      <c r="E70" s="1">
        <v>1</v>
      </c>
      <c r="F70" s="1">
        <v>15</v>
      </c>
      <c r="G70" s="3" t="str">
        <f>+G67</f>
        <v>JRE</v>
      </c>
      <c r="H70" s="3">
        <f>+H67</f>
        <v>25</v>
      </c>
      <c r="I70" s="3" t="str">
        <f>+I67</f>
        <v>DYJ</v>
      </c>
      <c r="J70" s="7" t="str">
        <f>+J67</f>
        <v>DEPORTE Y ACTIVACIÓN FÍSICA</v>
      </c>
      <c r="K70" s="5">
        <v>0</v>
      </c>
    </row>
    <row r="71" spans="1:11" x14ac:dyDescent="0.25">
      <c r="A71" s="1">
        <v>2</v>
      </c>
      <c r="B71" s="1">
        <v>9</v>
      </c>
      <c r="C71" s="1"/>
      <c r="D71" s="1"/>
      <c r="E71" s="1"/>
      <c r="F71" s="1"/>
      <c r="G71" s="1"/>
      <c r="H71" s="1"/>
      <c r="I71" s="1"/>
      <c r="J71" s="7" t="s">
        <v>116</v>
      </c>
      <c r="K71" s="5">
        <f>+K72+K76</f>
        <v>0</v>
      </c>
    </row>
    <row r="72" spans="1:11" x14ac:dyDescent="0.25">
      <c r="A72" s="1">
        <v>2</v>
      </c>
      <c r="B72" s="1">
        <v>9</v>
      </c>
      <c r="C72" s="1">
        <v>291</v>
      </c>
      <c r="D72" s="1"/>
      <c r="E72" s="1"/>
      <c r="F72" s="1"/>
      <c r="G72" s="1"/>
      <c r="H72" s="1"/>
      <c r="I72" s="1"/>
      <c r="J72" s="7" t="s">
        <v>117</v>
      </c>
      <c r="K72" s="5">
        <f>+K73</f>
        <v>0</v>
      </c>
    </row>
    <row r="73" spans="1:11" x14ac:dyDescent="0.25">
      <c r="A73" s="1">
        <v>2</v>
      </c>
      <c r="B73" s="1">
        <v>9</v>
      </c>
      <c r="C73" s="1">
        <v>291</v>
      </c>
      <c r="D73" s="1">
        <f>+'PPTO REG. CIV.'!D100</f>
        <v>7</v>
      </c>
      <c r="E73" s="1"/>
      <c r="F73" s="1"/>
      <c r="G73" s="1"/>
      <c r="H73" s="1"/>
      <c r="I73" s="1"/>
      <c r="J73" s="7" t="s">
        <v>107</v>
      </c>
      <c r="K73" s="5">
        <f>+K74</f>
        <v>0</v>
      </c>
    </row>
    <row r="74" spans="1:11" ht="26.25" x14ac:dyDescent="0.25">
      <c r="A74" s="1">
        <v>2</v>
      </c>
      <c r="B74" s="1">
        <v>9</v>
      </c>
      <c r="C74" s="1">
        <v>291</v>
      </c>
      <c r="D74" s="1">
        <f>+D73</f>
        <v>7</v>
      </c>
      <c r="E74" s="1">
        <v>1</v>
      </c>
      <c r="F74" s="1"/>
      <c r="G74" s="1"/>
      <c r="H74" s="1"/>
      <c r="I74" s="1"/>
      <c r="J74" s="7" t="s">
        <v>118</v>
      </c>
      <c r="K74" s="5">
        <f>+K75</f>
        <v>0</v>
      </c>
    </row>
    <row r="75" spans="1:11" ht="21" customHeight="1" x14ac:dyDescent="0.25">
      <c r="A75" s="1">
        <v>2</v>
      </c>
      <c r="B75" s="1">
        <v>9</v>
      </c>
      <c r="C75" s="1">
        <v>291</v>
      </c>
      <c r="D75" s="1">
        <f>+D73</f>
        <v>7</v>
      </c>
      <c r="E75" s="1">
        <v>1</v>
      </c>
      <c r="F75" s="1">
        <v>11</v>
      </c>
      <c r="G75" s="3" t="str">
        <f>+G70</f>
        <v>JRE</v>
      </c>
      <c r="H75" s="3">
        <f>+H70</f>
        <v>25</v>
      </c>
      <c r="I75" s="3" t="str">
        <f>+I70</f>
        <v>DYJ</v>
      </c>
      <c r="J75" s="7" t="str">
        <f>+J70</f>
        <v>DEPORTE Y ACTIVACIÓN FÍSICA</v>
      </c>
      <c r="K75" s="5">
        <v>0</v>
      </c>
    </row>
    <row r="76" spans="1:11" x14ac:dyDescent="0.25">
      <c r="A76" s="1">
        <v>2</v>
      </c>
      <c r="B76" s="1">
        <v>9</v>
      </c>
      <c r="C76" s="1">
        <v>296</v>
      </c>
      <c r="D76" s="1"/>
      <c r="E76" s="1"/>
      <c r="F76" s="1"/>
      <c r="G76" s="1"/>
      <c r="H76" s="1"/>
      <c r="I76" s="1"/>
      <c r="J76" s="7" t="s">
        <v>119</v>
      </c>
      <c r="K76" s="5">
        <v>0</v>
      </c>
    </row>
    <row r="77" spans="1:11" x14ac:dyDescent="0.25">
      <c r="A77" s="1">
        <v>2</v>
      </c>
      <c r="B77" s="1">
        <v>9</v>
      </c>
      <c r="C77" s="1">
        <v>296</v>
      </c>
      <c r="D77" s="1">
        <v>1</v>
      </c>
      <c r="E77" s="1"/>
      <c r="F77" s="1"/>
      <c r="G77" s="1"/>
      <c r="H77" s="1"/>
      <c r="I77" s="1"/>
      <c r="J77" s="7" t="s">
        <v>94</v>
      </c>
      <c r="K77" s="5">
        <f>+K78</f>
        <v>0</v>
      </c>
    </row>
    <row r="78" spans="1:11" x14ac:dyDescent="0.25">
      <c r="A78" s="1">
        <v>2</v>
      </c>
      <c r="B78" s="1">
        <v>9</v>
      </c>
      <c r="C78" s="1">
        <v>296</v>
      </c>
      <c r="D78" s="1">
        <v>1</v>
      </c>
      <c r="E78" s="1">
        <v>1</v>
      </c>
      <c r="F78" s="1"/>
      <c r="G78" s="1"/>
      <c r="H78" s="1"/>
      <c r="I78" s="1"/>
      <c r="J78" s="7" t="s">
        <v>120</v>
      </c>
      <c r="K78" s="5">
        <f>+K79</f>
        <v>0</v>
      </c>
    </row>
    <row r="79" spans="1:11" ht="16.5" customHeight="1" x14ac:dyDescent="0.25">
      <c r="A79" s="1">
        <v>2</v>
      </c>
      <c r="B79" s="1">
        <v>9</v>
      </c>
      <c r="C79" s="1">
        <v>296</v>
      </c>
      <c r="D79" s="1">
        <v>1</v>
      </c>
      <c r="E79" s="1">
        <v>1</v>
      </c>
      <c r="F79" s="1">
        <v>15</v>
      </c>
      <c r="G79" s="3" t="str">
        <f>+G75</f>
        <v>JRE</v>
      </c>
      <c r="H79" s="3">
        <f>+H75</f>
        <v>25</v>
      </c>
      <c r="I79" s="3" t="str">
        <f>+I75</f>
        <v>DYJ</v>
      </c>
      <c r="J79" s="7" t="str">
        <f>+J75</f>
        <v>DEPORTE Y ACTIVACIÓN FÍSICA</v>
      </c>
      <c r="K79" s="5">
        <v>0</v>
      </c>
    </row>
    <row r="80" spans="1:11" x14ac:dyDescent="0.25">
      <c r="A80" s="1">
        <v>2</v>
      </c>
      <c r="B80" s="1">
        <v>9</v>
      </c>
      <c r="C80" s="1">
        <v>296</v>
      </c>
      <c r="D80" s="1">
        <f>+D73</f>
        <v>7</v>
      </c>
      <c r="E80" s="1"/>
      <c r="F80" s="1"/>
      <c r="G80" s="1"/>
      <c r="H80" s="1"/>
      <c r="I80" s="1"/>
      <c r="J80" s="7" t="s">
        <v>107</v>
      </c>
      <c r="K80" s="5">
        <f>+K81</f>
        <v>0</v>
      </c>
    </row>
    <row r="81" spans="1:11" x14ac:dyDescent="0.25">
      <c r="A81" s="1">
        <v>2</v>
      </c>
      <c r="B81" s="1">
        <v>9</v>
      </c>
      <c r="C81" s="1">
        <v>296</v>
      </c>
      <c r="D81" s="1">
        <f>+D73</f>
        <v>7</v>
      </c>
      <c r="E81" s="1">
        <v>1</v>
      </c>
      <c r="F81" s="1"/>
      <c r="G81" s="1"/>
      <c r="H81" s="1"/>
      <c r="I81" s="1"/>
      <c r="J81" s="7" t="s">
        <v>120</v>
      </c>
      <c r="K81" s="5">
        <f>+K82</f>
        <v>0</v>
      </c>
    </row>
    <row r="82" spans="1:11" ht="19.5" customHeight="1" x14ac:dyDescent="0.25">
      <c r="A82" s="1">
        <v>2</v>
      </c>
      <c r="B82" s="1">
        <v>9</v>
      </c>
      <c r="C82" s="1">
        <v>296</v>
      </c>
      <c r="D82" s="1">
        <f>+D80</f>
        <v>7</v>
      </c>
      <c r="E82" s="1">
        <v>1</v>
      </c>
      <c r="F82" s="1">
        <v>11</v>
      </c>
      <c r="G82" s="3" t="str">
        <f>+G79</f>
        <v>JRE</v>
      </c>
      <c r="H82" s="3">
        <f>+H79</f>
        <v>25</v>
      </c>
      <c r="I82" s="3" t="str">
        <f>+I79</f>
        <v>DYJ</v>
      </c>
      <c r="J82" s="7" t="str">
        <f>+J79</f>
        <v>DEPORTE Y ACTIVACIÓN FÍSICA</v>
      </c>
      <c r="K82" s="5">
        <v>0</v>
      </c>
    </row>
    <row r="83" spans="1:11" x14ac:dyDescent="0.25">
      <c r="A83" s="1">
        <v>2</v>
      </c>
      <c r="B83" s="1">
        <v>9</v>
      </c>
      <c r="C83" s="1">
        <v>296</v>
      </c>
      <c r="D83" s="1">
        <f>+'PPTO REG. CIV.'!D103</f>
        <v>8</v>
      </c>
      <c r="E83" s="1"/>
      <c r="F83" s="1"/>
      <c r="G83" s="1"/>
      <c r="H83" s="1"/>
      <c r="I83" s="1"/>
      <c r="J83" s="7" t="s">
        <v>108</v>
      </c>
      <c r="K83" s="5">
        <f>+K84</f>
        <v>0</v>
      </c>
    </row>
    <row r="84" spans="1:11" x14ac:dyDescent="0.25">
      <c r="A84" s="1">
        <v>2</v>
      </c>
      <c r="B84" s="1">
        <v>9</v>
      </c>
      <c r="C84" s="1">
        <v>296</v>
      </c>
      <c r="D84" s="1">
        <f>+D83</f>
        <v>8</v>
      </c>
      <c r="E84" s="1">
        <v>1</v>
      </c>
      <c r="F84" s="1"/>
      <c r="G84" s="1"/>
      <c r="H84" s="1"/>
      <c r="I84" s="1"/>
      <c r="J84" s="7" t="s">
        <v>120</v>
      </c>
      <c r="K84" s="5">
        <f>+K85</f>
        <v>0</v>
      </c>
    </row>
    <row r="85" spans="1:11" ht="19.5" customHeight="1" x14ac:dyDescent="0.25">
      <c r="A85" s="1">
        <v>2</v>
      </c>
      <c r="B85" s="1">
        <v>9</v>
      </c>
      <c r="C85" s="1">
        <v>296</v>
      </c>
      <c r="D85" s="1">
        <f>+D83</f>
        <v>8</v>
      </c>
      <c r="E85" s="1">
        <v>1</v>
      </c>
      <c r="F85" s="1">
        <v>15</v>
      </c>
      <c r="G85" s="3" t="str">
        <f>+G82</f>
        <v>JRE</v>
      </c>
      <c r="H85" s="3">
        <f>+H82</f>
        <v>25</v>
      </c>
      <c r="I85" s="3" t="str">
        <f>+I82</f>
        <v>DYJ</v>
      </c>
      <c r="J85" s="7" t="str">
        <f>+J82</f>
        <v>DEPORTE Y ACTIVACIÓN FÍSICA</v>
      </c>
      <c r="K85" s="5">
        <v>0</v>
      </c>
    </row>
    <row r="86" spans="1:11" x14ac:dyDescent="0.25">
      <c r="A86" s="1">
        <v>3</v>
      </c>
      <c r="B86" s="1"/>
      <c r="C86" s="1"/>
      <c r="D86" s="1"/>
      <c r="E86" s="1"/>
      <c r="F86" s="1"/>
      <c r="G86" s="1"/>
      <c r="H86" s="1"/>
      <c r="I86" s="1"/>
      <c r="J86" s="7" t="s">
        <v>121</v>
      </c>
      <c r="K86" s="5">
        <f>+K87+K95+K111</f>
        <v>0</v>
      </c>
    </row>
    <row r="87" spans="1:11" x14ac:dyDescent="0.25">
      <c r="A87" s="1">
        <v>3</v>
      </c>
      <c r="B87" s="1">
        <v>1</v>
      </c>
      <c r="C87" s="1"/>
      <c r="D87" s="1"/>
      <c r="E87" s="1"/>
      <c r="F87" s="1"/>
      <c r="G87" s="1"/>
      <c r="H87" s="1"/>
      <c r="I87" s="1"/>
      <c r="J87" s="7" t="s">
        <v>122</v>
      </c>
      <c r="K87" s="5">
        <f>+K88</f>
        <v>0</v>
      </c>
    </row>
    <row r="88" spans="1:11" x14ac:dyDescent="0.25">
      <c r="A88" s="1">
        <v>3</v>
      </c>
      <c r="B88" s="1">
        <v>1</v>
      </c>
      <c r="C88" s="1">
        <v>314</v>
      </c>
      <c r="D88" s="1"/>
      <c r="E88" s="1"/>
      <c r="F88" s="1"/>
      <c r="G88" s="1"/>
      <c r="H88" s="1"/>
      <c r="I88" s="1"/>
      <c r="J88" s="7" t="s">
        <v>123</v>
      </c>
      <c r="K88" s="5">
        <f>+K89+K92</f>
        <v>0</v>
      </c>
    </row>
    <row r="89" spans="1:11" x14ac:dyDescent="0.25">
      <c r="A89" s="1">
        <v>3</v>
      </c>
      <c r="B89" s="1">
        <v>1</v>
      </c>
      <c r="C89" s="1">
        <v>314</v>
      </c>
      <c r="D89" s="1">
        <v>1</v>
      </c>
      <c r="E89" s="1"/>
      <c r="F89" s="1"/>
      <c r="G89" s="1"/>
      <c r="H89" s="1"/>
      <c r="I89" s="1"/>
      <c r="J89" s="7" t="s">
        <v>94</v>
      </c>
      <c r="K89" s="5">
        <f>+K90</f>
        <v>0</v>
      </c>
    </row>
    <row r="90" spans="1:11" x14ac:dyDescent="0.25">
      <c r="A90" s="1">
        <v>3</v>
      </c>
      <c r="B90" s="1">
        <v>1</v>
      </c>
      <c r="C90" s="1">
        <v>314</v>
      </c>
      <c r="D90" s="1">
        <v>1</v>
      </c>
      <c r="E90" s="1">
        <v>1</v>
      </c>
      <c r="F90" s="1"/>
      <c r="G90" s="1"/>
      <c r="H90" s="1"/>
      <c r="I90" s="1"/>
      <c r="J90" s="7" t="s">
        <v>124</v>
      </c>
      <c r="K90" s="5">
        <f>+K91</f>
        <v>0</v>
      </c>
    </row>
    <row r="91" spans="1:11" ht="15.75" customHeight="1" x14ac:dyDescent="0.25">
      <c r="A91" s="1">
        <v>3</v>
      </c>
      <c r="B91" s="1">
        <v>1</v>
      </c>
      <c r="C91" s="1">
        <v>314</v>
      </c>
      <c r="D91" s="1">
        <v>1</v>
      </c>
      <c r="E91" s="1">
        <v>1</v>
      </c>
      <c r="F91" s="1">
        <v>15</v>
      </c>
      <c r="G91" s="3" t="str">
        <f>+G85</f>
        <v>JRE</v>
      </c>
      <c r="H91" s="3">
        <f>+H85</f>
        <v>25</v>
      </c>
      <c r="I91" s="3" t="str">
        <f>+I85</f>
        <v>DYJ</v>
      </c>
      <c r="J91" s="7" t="str">
        <f>+J85</f>
        <v>DEPORTE Y ACTIVACIÓN FÍSICA</v>
      </c>
      <c r="K91" s="5">
        <v>0</v>
      </c>
    </row>
    <row r="92" spans="1:11" x14ac:dyDescent="0.25">
      <c r="A92" s="1">
        <v>3</v>
      </c>
      <c r="B92" s="1">
        <v>1</v>
      </c>
      <c r="C92" s="1">
        <v>314</v>
      </c>
      <c r="D92" s="1">
        <f>+'PPTO REG. CIV.'!D100</f>
        <v>7</v>
      </c>
      <c r="E92" s="1"/>
      <c r="F92" s="1"/>
      <c r="G92" s="1"/>
      <c r="H92" s="1"/>
      <c r="I92" s="1"/>
      <c r="J92" s="7" t="s">
        <v>107</v>
      </c>
      <c r="K92" s="5">
        <f>+K93</f>
        <v>0</v>
      </c>
    </row>
    <row r="93" spans="1:11" x14ac:dyDescent="0.25">
      <c r="A93" s="1">
        <v>3</v>
      </c>
      <c r="B93" s="1">
        <v>1</v>
      </c>
      <c r="C93" s="1">
        <v>314</v>
      </c>
      <c r="D93" s="1">
        <f>+D92</f>
        <v>7</v>
      </c>
      <c r="E93" s="1">
        <v>1</v>
      </c>
      <c r="F93" s="1"/>
      <c r="G93" s="1"/>
      <c r="H93" s="1"/>
      <c r="I93" s="1"/>
      <c r="J93" s="7" t="s">
        <v>124</v>
      </c>
      <c r="K93" s="5">
        <f>+K94</f>
        <v>0</v>
      </c>
    </row>
    <row r="94" spans="1:11" ht="20.25" customHeight="1" x14ac:dyDescent="0.25">
      <c r="A94" s="1">
        <v>3</v>
      </c>
      <c r="B94" s="1">
        <v>1</v>
      </c>
      <c r="C94" s="1">
        <v>314</v>
      </c>
      <c r="D94" s="1">
        <f>+D92</f>
        <v>7</v>
      </c>
      <c r="E94" s="1">
        <v>1</v>
      </c>
      <c r="F94" s="1">
        <v>11</v>
      </c>
      <c r="G94" s="3" t="str">
        <f>+G91</f>
        <v>JRE</v>
      </c>
      <c r="H94" s="3">
        <f>+H91</f>
        <v>25</v>
      </c>
      <c r="I94" s="3" t="str">
        <f>+I91</f>
        <v>DYJ</v>
      </c>
      <c r="J94" s="7" t="str">
        <f>+J91</f>
        <v>DEPORTE Y ACTIVACIÓN FÍSICA</v>
      </c>
      <c r="K94" s="5">
        <v>0</v>
      </c>
    </row>
    <row r="95" spans="1:11" x14ac:dyDescent="0.25">
      <c r="A95" s="1">
        <v>3</v>
      </c>
      <c r="B95" s="1">
        <v>4</v>
      </c>
      <c r="C95" s="1"/>
      <c r="D95" s="1"/>
      <c r="E95" s="1"/>
      <c r="F95" s="1"/>
      <c r="G95" s="1"/>
      <c r="H95" s="1"/>
      <c r="I95" s="1"/>
      <c r="J95" s="7" t="s">
        <v>125</v>
      </c>
      <c r="K95" s="5">
        <f>+K96</f>
        <v>0</v>
      </c>
    </row>
    <row r="96" spans="1:11" x14ac:dyDescent="0.25">
      <c r="A96" s="1">
        <v>3</v>
      </c>
      <c r="B96" s="1">
        <v>4</v>
      </c>
      <c r="C96" s="1">
        <v>341</v>
      </c>
      <c r="D96" s="1"/>
      <c r="E96" s="1"/>
      <c r="F96" s="1"/>
      <c r="G96" s="1"/>
      <c r="H96" s="1"/>
      <c r="I96" s="1"/>
      <c r="J96" s="7" t="s">
        <v>126</v>
      </c>
      <c r="K96" s="5">
        <f>+K97+K100+K103</f>
        <v>0</v>
      </c>
    </row>
    <row r="97" spans="1:11" x14ac:dyDescent="0.25">
      <c r="A97" s="1">
        <v>3</v>
      </c>
      <c r="B97" s="1">
        <v>4</v>
      </c>
      <c r="C97" s="1">
        <v>341</v>
      </c>
      <c r="D97" s="1">
        <v>1</v>
      </c>
      <c r="E97" s="1"/>
      <c r="F97" s="1"/>
      <c r="G97" s="1"/>
      <c r="H97" s="1"/>
      <c r="I97" s="1"/>
      <c r="J97" s="7" t="s">
        <v>94</v>
      </c>
      <c r="K97" s="5">
        <f>+K98</f>
        <v>0</v>
      </c>
    </row>
    <row r="98" spans="1:11" x14ac:dyDescent="0.25">
      <c r="A98" s="1">
        <v>3</v>
      </c>
      <c r="B98" s="1">
        <v>4</v>
      </c>
      <c r="C98" s="1">
        <v>341</v>
      </c>
      <c r="D98" s="1">
        <v>1</v>
      </c>
      <c r="E98" s="1">
        <v>1</v>
      </c>
      <c r="F98" s="1"/>
      <c r="G98" s="1"/>
      <c r="H98" s="1"/>
      <c r="I98" s="1"/>
      <c r="J98" s="7" t="s">
        <v>127</v>
      </c>
      <c r="K98" s="5">
        <f>+K99</f>
        <v>0</v>
      </c>
    </row>
    <row r="99" spans="1:11" ht="17.25" customHeight="1" x14ac:dyDescent="0.25">
      <c r="A99" s="1">
        <v>3</v>
      </c>
      <c r="B99" s="1">
        <v>4</v>
      </c>
      <c r="C99" s="1">
        <v>341</v>
      </c>
      <c r="D99" s="1">
        <v>1</v>
      </c>
      <c r="E99" s="1">
        <v>1</v>
      </c>
      <c r="F99" s="1">
        <v>15</v>
      </c>
      <c r="G99" s="3" t="str">
        <f>+G94</f>
        <v>JRE</v>
      </c>
      <c r="H99" s="3">
        <f>+H94</f>
        <v>25</v>
      </c>
      <c r="I99" s="3" t="str">
        <f>+I94</f>
        <v>DYJ</v>
      </c>
      <c r="J99" s="7" t="str">
        <f>+J94</f>
        <v>DEPORTE Y ACTIVACIÓN FÍSICA</v>
      </c>
      <c r="K99" s="5">
        <v>0</v>
      </c>
    </row>
    <row r="100" spans="1:11" x14ac:dyDescent="0.25">
      <c r="A100" s="1">
        <v>3</v>
      </c>
      <c r="B100" s="1">
        <v>4</v>
      </c>
      <c r="C100" s="1">
        <v>341</v>
      </c>
      <c r="D100" s="1">
        <f>+D94</f>
        <v>7</v>
      </c>
      <c r="E100" s="1"/>
      <c r="F100" s="1"/>
      <c r="G100" s="1"/>
      <c r="H100" s="1"/>
      <c r="I100" s="1"/>
      <c r="J100" s="7" t="s">
        <v>107</v>
      </c>
      <c r="K100" s="5">
        <f>+K101</f>
        <v>0</v>
      </c>
    </row>
    <row r="101" spans="1:11" x14ac:dyDescent="0.25">
      <c r="A101" s="1">
        <v>3</v>
      </c>
      <c r="B101" s="1">
        <v>4</v>
      </c>
      <c r="C101" s="1">
        <v>341</v>
      </c>
      <c r="D101" s="1">
        <f>+D94</f>
        <v>7</v>
      </c>
      <c r="E101" s="1">
        <v>1</v>
      </c>
      <c r="F101" s="1"/>
      <c r="G101" s="1"/>
      <c r="H101" s="1"/>
      <c r="I101" s="1"/>
      <c r="J101" s="7" t="s">
        <v>127</v>
      </c>
      <c r="K101" s="5">
        <f>+K102</f>
        <v>0</v>
      </c>
    </row>
    <row r="102" spans="1:11" ht="17.25" customHeight="1" x14ac:dyDescent="0.25">
      <c r="A102" s="1">
        <v>3</v>
      </c>
      <c r="B102" s="1">
        <v>4</v>
      </c>
      <c r="C102" s="1">
        <v>341</v>
      </c>
      <c r="D102" s="1">
        <f>+D94</f>
        <v>7</v>
      </c>
      <c r="E102" s="1">
        <v>1</v>
      </c>
      <c r="F102" s="1">
        <v>11</v>
      </c>
      <c r="G102" s="3" t="str">
        <f>+G99</f>
        <v>JRE</v>
      </c>
      <c r="H102" s="3">
        <f>+H99</f>
        <v>25</v>
      </c>
      <c r="I102" s="3" t="str">
        <f>+I99</f>
        <v>DYJ</v>
      </c>
      <c r="J102" s="7" t="str">
        <f>+J99</f>
        <v>DEPORTE Y ACTIVACIÓN FÍSICA</v>
      </c>
      <c r="K102" s="5">
        <v>0</v>
      </c>
    </row>
    <row r="103" spans="1:11" x14ac:dyDescent="0.25">
      <c r="A103" s="1">
        <v>3</v>
      </c>
      <c r="B103" s="1">
        <v>4</v>
      </c>
      <c r="C103" s="1">
        <v>341</v>
      </c>
      <c r="D103" s="1">
        <f>+'PPTO REG. CIV.'!D103</f>
        <v>8</v>
      </c>
      <c r="E103" s="1"/>
      <c r="F103" s="1"/>
      <c r="G103" s="1"/>
      <c r="H103" s="1"/>
      <c r="I103" s="1"/>
      <c r="J103" s="7" t="s">
        <v>108</v>
      </c>
      <c r="K103" s="5">
        <f>+K104</f>
        <v>0</v>
      </c>
    </row>
    <row r="104" spans="1:11" x14ac:dyDescent="0.25">
      <c r="A104" s="1">
        <v>3</v>
      </c>
      <c r="B104" s="1">
        <v>4</v>
      </c>
      <c r="C104" s="1">
        <v>341</v>
      </c>
      <c r="D104" s="1">
        <f>+D103</f>
        <v>8</v>
      </c>
      <c r="E104" s="1">
        <v>1</v>
      </c>
      <c r="F104" s="1"/>
      <c r="G104" s="1"/>
      <c r="H104" s="1"/>
      <c r="I104" s="1"/>
      <c r="J104" s="7" t="s">
        <v>127</v>
      </c>
      <c r="K104" s="5">
        <f>+K105</f>
        <v>0</v>
      </c>
    </row>
    <row r="105" spans="1:11" ht="15.75" customHeight="1" x14ac:dyDescent="0.25">
      <c r="A105" s="1">
        <v>3</v>
      </c>
      <c r="B105" s="1">
        <v>4</v>
      </c>
      <c r="C105" s="1">
        <v>341</v>
      </c>
      <c r="D105" s="1">
        <f>+D103</f>
        <v>8</v>
      </c>
      <c r="E105" s="1">
        <v>1</v>
      </c>
      <c r="F105" s="1">
        <v>15</v>
      </c>
      <c r="G105" s="3" t="str">
        <f>+G102</f>
        <v>JRE</v>
      </c>
      <c r="H105" s="3">
        <f>+H102</f>
        <v>25</v>
      </c>
      <c r="I105" s="3" t="str">
        <f>+I102</f>
        <v>DYJ</v>
      </c>
      <c r="J105" s="7" t="str">
        <f>+J102</f>
        <v>DEPORTE Y ACTIVACIÓN FÍSICA</v>
      </c>
      <c r="K105" s="5">
        <v>0</v>
      </c>
    </row>
    <row r="106" spans="1:11" x14ac:dyDescent="0.25">
      <c r="A106" s="1">
        <v>3</v>
      </c>
      <c r="B106" s="1">
        <v>5</v>
      </c>
      <c r="C106" s="1"/>
      <c r="D106" s="1"/>
      <c r="E106" s="1"/>
      <c r="F106" s="1"/>
      <c r="G106" s="1"/>
      <c r="H106" s="1"/>
      <c r="I106" s="1"/>
      <c r="J106" s="7" t="s">
        <v>128</v>
      </c>
      <c r="K106" s="5">
        <f>+K107</f>
        <v>0</v>
      </c>
    </row>
    <row r="107" spans="1:11" ht="26.25" x14ac:dyDescent="0.25">
      <c r="A107" s="1">
        <v>3</v>
      </c>
      <c r="B107" s="1">
        <v>5</v>
      </c>
      <c r="C107" s="1">
        <v>353</v>
      </c>
      <c r="D107" s="1"/>
      <c r="E107" s="1"/>
      <c r="F107" s="1"/>
      <c r="G107" s="1"/>
      <c r="H107" s="1"/>
      <c r="I107" s="1"/>
      <c r="J107" s="7" t="s">
        <v>129</v>
      </c>
      <c r="K107" s="5">
        <f>+K108</f>
        <v>0</v>
      </c>
    </row>
    <row r="108" spans="1:11" x14ac:dyDescent="0.25">
      <c r="A108" s="1">
        <v>3</v>
      </c>
      <c r="B108" s="1">
        <v>5</v>
      </c>
      <c r="C108" s="1">
        <v>353</v>
      </c>
      <c r="D108" s="1">
        <f>+D103</f>
        <v>8</v>
      </c>
      <c r="E108" s="1"/>
      <c r="F108" s="1"/>
      <c r="G108" s="1"/>
      <c r="H108" s="1"/>
      <c r="I108" s="1"/>
      <c r="J108" s="7" t="s">
        <v>107</v>
      </c>
      <c r="K108" s="5">
        <f>+K109</f>
        <v>0</v>
      </c>
    </row>
    <row r="109" spans="1:11" x14ac:dyDescent="0.25">
      <c r="A109" s="1">
        <v>3</v>
      </c>
      <c r="B109" s="1">
        <v>5</v>
      </c>
      <c r="C109" s="1">
        <v>353</v>
      </c>
      <c r="D109" s="1">
        <f>+D103</f>
        <v>8</v>
      </c>
      <c r="E109" s="1">
        <v>1</v>
      </c>
      <c r="F109" s="1"/>
      <c r="G109" s="1"/>
      <c r="H109" s="1"/>
      <c r="I109" s="1"/>
      <c r="J109" s="7" t="s">
        <v>130</v>
      </c>
      <c r="K109" s="5">
        <f>+K110</f>
        <v>0</v>
      </c>
    </row>
    <row r="110" spans="1:11" ht="14.25" customHeight="1" x14ac:dyDescent="0.25">
      <c r="A110" s="1">
        <v>3</v>
      </c>
      <c r="B110" s="1">
        <v>5</v>
      </c>
      <c r="C110" s="1">
        <v>353</v>
      </c>
      <c r="D110" s="1">
        <f>+D103</f>
        <v>8</v>
      </c>
      <c r="E110" s="1">
        <v>1</v>
      </c>
      <c r="F110" s="1">
        <v>11</v>
      </c>
      <c r="G110" s="3" t="str">
        <f>+G105</f>
        <v>JRE</v>
      </c>
      <c r="H110" s="3">
        <f>+H105</f>
        <v>25</v>
      </c>
      <c r="I110" s="3" t="str">
        <f>+I105</f>
        <v>DYJ</v>
      </c>
      <c r="J110" s="7" t="str">
        <f>+J105</f>
        <v>DEPORTE Y ACTIVACIÓN FÍSICA</v>
      </c>
      <c r="K110" s="5">
        <v>0</v>
      </c>
    </row>
    <row r="111" spans="1:11" x14ac:dyDescent="0.25">
      <c r="A111" s="1">
        <v>3</v>
      </c>
      <c r="B111" s="1">
        <v>9</v>
      </c>
      <c r="C111" s="1"/>
      <c r="D111" s="1"/>
      <c r="E111" s="1"/>
      <c r="F111" s="1"/>
      <c r="G111" s="1"/>
      <c r="H111" s="1"/>
      <c r="I111" s="1"/>
      <c r="J111" s="7" t="s">
        <v>131</v>
      </c>
      <c r="K111" s="5">
        <f>+K112</f>
        <v>0</v>
      </c>
    </row>
    <row r="112" spans="1:11" x14ac:dyDescent="0.25">
      <c r="A112" s="1">
        <v>3</v>
      </c>
      <c r="B112" s="1">
        <v>9</v>
      </c>
      <c r="C112" s="1">
        <v>395</v>
      </c>
      <c r="D112" s="1"/>
      <c r="E112" s="1"/>
      <c r="F112" s="1"/>
      <c r="G112" s="1"/>
      <c r="H112" s="1"/>
      <c r="I112" s="1"/>
      <c r="J112" s="7" t="s">
        <v>132</v>
      </c>
      <c r="K112" s="5">
        <f>+K113+K116</f>
        <v>0</v>
      </c>
    </row>
    <row r="113" spans="1:11" x14ac:dyDescent="0.25">
      <c r="A113" s="1">
        <v>3</v>
      </c>
      <c r="B113" s="1">
        <v>9</v>
      </c>
      <c r="C113" s="1">
        <v>395</v>
      </c>
      <c r="D113" s="1">
        <v>1</v>
      </c>
      <c r="E113" s="1"/>
      <c r="F113" s="1"/>
      <c r="G113" s="1"/>
      <c r="H113" s="1"/>
      <c r="I113" s="1"/>
      <c r="J113" s="7" t="s">
        <v>94</v>
      </c>
      <c r="K113" s="5">
        <f>+K114</f>
        <v>0</v>
      </c>
    </row>
    <row r="114" spans="1:11" x14ac:dyDescent="0.25">
      <c r="A114" s="1">
        <v>3</v>
      </c>
      <c r="B114" s="1">
        <v>9</v>
      </c>
      <c r="C114" s="1">
        <v>395</v>
      </c>
      <c r="D114" s="1">
        <v>1</v>
      </c>
      <c r="E114" s="1">
        <v>1</v>
      </c>
      <c r="F114" s="1"/>
      <c r="G114" s="1"/>
      <c r="H114" s="1"/>
      <c r="I114" s="1"/>
      <c r="J114" s="7" t="s">
        <v>133</v>
      </c>
      <c r="K114" s="5">
        <f>+K115</f>
        <v>0</v>
      </c>
    </row>
    <row r="115" spans="1:11" ht="20.25" customHeight="1" x14ac:dyDescent="0.25">
      <c r="A115" s="1">
        <v>3</v>
      </c>
      <c r="B115" s="1">
        <v>9</v>
      </c>
      <c r="C115" s="1">
        <v>395</v>
      </c>
      <c r="D115" s="1">
        <v>1</v>
      </c>
      <c r="E115" s="1">
        <v>1</v>
      </c>
      <c r="F115" s="1">
        <v>15</v>
      </c>
      <c r="G115" s="3" t="str">
        <f>+G110</f>
        <v>JRE</v>
      </c>
      <c r="H115" s="3">
        <f>+H110</f>
        <v>25</v>
      </c>
      <c r="I115" s="3" t="str">
        <f>+I110</f>
        <v>DYJ</v>
      </c>
      <c r="J115" s="7" t="str">
        <f>+J110</f>
        <v>DEPORTE Y ACTIVACIÓN FÍSICA</v>
      </c>
      <c r="K115" s="5">
        <v>0</v>
      </c>
    </row>
    <row r="116" spans="1:11" x14ac:dyDescent="0.25">
      <c r="A116" s="1">
        <v>3</v>
      </c>
      <c r="B116" s="1">
        <v>9</v>
      </c>
      <c r="C116" s="1">
        <v>395</v>
      </c>
      <c r="D116" s="1">
        <v>1</v>
      </c>
      <c r="E116" s="1">
        <v>2</v>
      </c>
      <c r="F116" s="1"/>
      <c r="G116" s="1"/>
      <c r="H116" s="1"/>
      <c r="I116" s="1"/>
      <c r="J116" s="7" t="s">
        <v>134</v>
      </c>
      <c r="K116" s="5">
        <f>+K117</f>
        <v>0</v>
      </c>
    </row>
    <row r="117" spans="1:11" ht="14.25" customHeight="1" x14ac:dyDescent="0.25">
      <c r="A117" s="1">
        <v>3</v>
      </c>
      <c r="B117" s="1">
        <v>9</v>
      </c>
      <c r="C117" s="1">
        <v>395</v>
      </c>
      <c r="D117" s="1">
        <v>1</v>
      </c>
      <c r="E117" s="1">
        <v>2</v>
      </c>
      <c r="F117" s="1">
        <v>15</v>
      </c>
      <c r="G117" s="3" t="str">
        <f>+G115</f>
        <v>JRE</v>
      </c>
      <c r="H117" s="3">
        <f>+H115</f>
        <v>25</v>
      </c>
      <c r="I117" s="3" t="str">
        <f>+I115</f>
        <v>DYJ</v>
      </c>
      <c r="J117" s="7" t="str">
        <f>+J115</f>
        <v>DEPORTE Y ACTIVACIÓN FÍSICA</v>
      </c>
      <c r="K117" s="5">
        <v>0</v>
      </c>
    </row>
    <row r="118" spans="1:11" x14ac:dyDescent="0.25">
      <c r="A118" s="1">
        <v>4</v>
      </c>
      <c r="B118" s="1"/>
      <c r="C118" s="1"/>
      <c r="D118" s="1"/>
      <c r="E118" s="1"/>
      <c r="F118" s="1"/>
      <c r="G118" s="1"/>
      <c r="H118" s="1"/>
      <c r="I118" s="1"/>
      <c r="J118" s="7" t="s">
        <v>135</v>
      </c>
      <c r="K118" s="5">
        <f>+K119</f>
        <v>0</v>
      </c>
    </row>
    <row r="119" spans="1:11" x14ac:dyDescent="0.25">
      <c r="A119" s="1">
        <v>4</v>
      </c>
      <c r="B119" s="1">
        <v>3</v>
      </c>
      <c r="C119" s="1"/>
      <c r="D119" s="1"/>
      <c r="E119" s="1"/>
      <c r="F119" s="1"/>
      <c r="G119" s="1"/>
      <c r="H119" s="1"/>
      <c r="I119" s="1"/>
      <c r="J119" s="7" t="s">
        <v>136</v>
      </c>
      <c r="K119" s="5">
        <f>+K120</f>
        <v>0</v>
      </c>
    </row>
    <row r="120" spans="1:11" x14ac:dyDescent="0.25">
      <c r="A120" s="1">
        <v>4</v>
      </c>
      <c r="B120" s="1">
        <v>3</v>
      </c>
      <c r="C120" s="1">
        <v>438</v>
      </c>
      <c r="D120" s="1"/>
      <c r="E120" s="1"/>
      <c r="F120" s="1"/>
      <c r="G120" s="1"/>
      <c r="H120" s="1"/>
      <c r="I120" s="1"/>
      <c r="J120" s="7" t="s">
        <v>137</v>
      </c>
      <c r="K120" s="5">
        <f>+K121</f>
        <v>0</v>
      </c>
    </row>
    <row r="121" spans="1:11" x14ac:dyDescent="0.25">
      <c r="A121" s="1">
        <v>4</v>
      </c>
      <c r="B121" s="1">
        <v>3</v>
      </c>
      <c r="C121" s="1">
        <v>438</v>
      </c>
      <c r="D121" s="1">
        <v>1</v>
      </c>
      <c r="E121" s="1"/>
      <c r="F121" s="1"/>
      <c r="G121" s="1"/>
      <c r="H121" s="1"/>
      <c r="I121" s="1"/>
      <c r="J121" s="7" t="s">
        <v>94</v>
      </c>
      <c r="K121" s="5">
        <f>+K122</f>
        <v>0</v>
      </c>
    </row>
    <row r="122" spans="1:11" x14ac:dyDescent="0.25">
      <c r="A122" s="1">
        <v>4</v>
      </c>
      <c r="B122" s="1">
        <v>3</v>
      </c>
      <c r="C122" s="1">
        <v>438</v>
      </c>
      <c r="D122" s="1">
        <v>1</v>
      </c>
      <c r="E122" s="1">
        <v>1</v>
      </c>
      <c r="F122" s="1"/>
      <c r="G122" s="1"/>
      <c r="H122" s="1"/>
      <c r="I122" s="1"/>
      <c r="J122" s="7" t="s">
        <v>138</v>
      </c>
      <c r="K122" s="5">
        <f>+K123</f>
        <v>0</v>
      </c>
    </row>
    <row r="123" spans="1:11" ht="17.25" customHeight="1" x14ac:dyDescent="0.25">
      <c r="A123" s="1">
        <v>4</v>
      </c>
      <c r="B123" s="1">
        <v>3</v>
      </c>
      <c r="C123" s="1">
        <v>438</v>
      </c>
      <c r="D123" s="1">
        <v>1</v>
      </c>
      <c r="E123" s="1">
        <v>1</v>
      </c>
      <c r="F123" s="1">
        <v>15</v>
      </c>
      <c r="G123" s="3" t="str">
        <f>+G117</f>
        <v>JRE</v>
      </c>
      <c r="H123" s="3">
        <f>+H117</f>
        <v>25</v>
      </c>
      <c r="I123" s="3" t="str">
        <f>+I117</f>
        <v>DYJ</v>
      </c>
      <c r="J123" s="7" t="str">
        <f>+J117</f>
        <v>DEPORTE Y ACTIVACIÓN FÍSICA</v>
      </c>
      <c r="K123" s="5">
        <v>0</v>
      </c>
    </row>
    <row r="124" spans="1:11" x14ac:dyDescent="0.25">
      <c r="A124" s="1">
        <v>5</v>
      </c>
      <c r="B124" s="1"/>
      <c r="C124" s="1"/>
      <c r="D124" s="1"/>
      <c r="E124" s="1"/>
      <c r="F124" s="1"/>
      <c r="G124" s="3"/>
      <c r="H124" s="3"/>
      <c r="I124" s="3"/>
      <c r="J124" s="7" t="s">
        <v>162</v>
      </c>
      <c r="K124" s="5">
        <f>+K125+K130+K135</f>
        <v>0</v>
      </c>
    </row>
    <row r="125" spans="1:11" x14ac:dyDescent="0.25">
      <c r="A125" s="1">
        <v>5</v>
      </c>
      <c r="B125" s="1">
        <v>1</v>
      </c>
      <c r="C125" s="1"/>
      <c r="D125" s="1"/>
      <c r="E125" s="1"/>
      <c r="F125" s="1"/>
      <c r="G125" s="3"/>
      <c r="H125" s="3"/>
      <c r="I125" s="3"/>
      <c r="J125" s="7" t="s">
        <v>163</v>
      </c>
      <c r="K125" s="5">
        <f>+K126</f>
        <v>0</v>
      </c>
    </row>
    <row r="126" spans="1:11" x14ac:dyDescent="0.25">
      <c r="A126" s="1">
        <v>5</v>
      </c>
      <c r="B126" s="1">
        <v>1</v>
      </c>
      <c r="C126" s="1">
        <v>515</v>
      </c>
      <c r="D126" s="1"/>
      <c r="E126" s="1"/>
      <c r="F126" s="1"/>
      <c r="G126" s="3"/>
      <c r="H126" s="3"/>
      <c r="I126" s="3"/>
      <c r="J126" s="7" t="s">
        <v>164</v>
      </c>
      <c r="K126" s="5">
        <f>+K127</f>
        <v>0</v>
      </c>
    </row>
    <row r="127" spans="1:11" x14ac:dyDescent="0.25">
      <c r="A127" s="1">
        <v>5</v>
      </c>
      <c r="B127" s="1">
        <v>1</v>
      </c>
      <c r="C127" s="1">
        <v>515</v>
      </c>
      <c r="D127" s="1">
        <v>3</v>
      </c>
      <c r="E127" s="1"/>
      <c r="F127" s="1"/>
      <c r="G127" s="3"/>
      <c r="H127" s="3"/>
      <c r="I127" s="3"/>
      <c r="J127" s="7" t="s">
        <v>165</v>
      </c>
      <c r="K127" s="5">
        <f>+K128</f>
        <v>0</v>
      </c>
    </row>
    <row r="128" spans="1:11" x14ac:dyDescent="0.25">
      <c r="A128" s="1">
        <v>5</v>
      </c>
      <c r="B128" s="1">
        <v>1</v>
      </c>
      <c r="C128" s="1">
        <v>515</v>
      </c>
      <c r="D128" s="1">
        <v>3</v>
      </c>
      <c r="E128" s="1">
        <v>1</v>
      </c>
      <c r="F128" s="1"/>
      <c r="G128" s="3"/>
      <c r="H128" s="3"/>
      <c r="I128" s="3"/>
      <c r="J128" s="7" t="s">
        <v>166</v>
      </c>
      <c r="K128" s="5">
        <f>+K129</f>
        <v>0</v>
      </c>
    </row>
    <row r="129" spans="1:11" ht="15" customHeight="1" x14ac:dyDescent="0.25">
      <c r="A129" s="1">
        <v>5</v>
      </c>
      <c r="B129" s="1">
        <v>1</v>
      </c>
      <c r="C129" s="1">
        <v>515</v>
      </c>
      <c r="D129" s="1">
        <v>3</v>
      </c>
      <c r="E129" s="1">
        <v>1</v>
      </c>
      <c r="F129" s="1">
        <v>25</v>
      </c>
      <c r="G129" s="3" t="str">
        <f>+G123</f>
        <v>JRE</v>
      </c>
      <c r="H129" s="3">
        <f>+H123</f>
        <v>25</v>
      </c>
      <c r="I129" s="3" t="str">
        <f>+I123</f>
        <v>DYJ</v>
      </c>
      <c r="J129" s="7" t="str">
        <f>+J123</f>
        <v>DEPORTE Y ACTIVACIÓN FÍSICA</v>
      </c>
      <c r="K129" s="5"/>
    </row>
    <row r="130" spans="1:11" x14ac:dyDescent="0.25">
      <c r="A130" s="1">
        <v>5</v>
      </c>
      <c r="B130" s="1">
        <v>4</v>
      </c>
      <c r="C130" s="1"/>
      <c r="D130" s="1"/>
      <c r="E130" s="1"/>
      <c r="F130" s="1"/>
      <c r="G130" s="3"/>
      <c r="H130" s="3"/>
      <c r="I130" s="3"/>
      <c r="J130" s="7" t="s">
        <v>168</v>
      </c>
      <c r="K130" s="5">
        <f>+K131</f>
        <v>0</v>
      </c>
    </row>
    <row r="131" spans="1:11" x14ac:dyDescent="0.25">
      <c r="A131" s="1">
        <v>5</v>
      </c>
      <c r="B131" s="1">
        <v>4</v>
      </c>
      <c r="C131" s="1">
        <v>541</v>
      </c>
      <c r="D131" s="1"/>
      <c r="E131" s="1"/>
      <c r="F131" s="1"/>
      <c r="G131" s="3"/>
      <c r="H131" s="3"/>
      <c r="I131" s="3"/>
      <c r="J131" s="7" t="s">
        <v>169</v>
      </c>
      <c r="K131" s="5">
        <f>+K132</f>
        <v>0</v>
      </c>
    </row>
    <row r="132" spans="1:11" x14ac:dyDescent="0.25">
      <c r="A132" s="1">
        <v>5</v>
      </c>
      <c r="B132" s="1">
        <v>4</v>
      </c>
      <c r="C132" s="1">
        <v>541</v>
      </c>
      <c r="D132" s="1">
        <v>3</v>
      </c>
      <c r="E132" s="1"/>
      <c r="F132" s="1"/>
      <c r="G132" s="3"/>
      <c r="H132" s="3"/>
      <c r="I132" s="3"/>
      <c r="J132" s="7" t="s">
        <v>165</v>
      </c>
      <c r="K132" s="5">
        <f>+K133</f>
        <v>0</v>
      </c>
    </row>
    <row r="133" spans="1:11" x14ac:dyDescent="0.25">
      <c r="A133" s="1">
        <v>5</v>
      </c>
      <c r="B133" s="1">
        <v>4</v>
      </c>
      <c r="C133" s="1">
        <v>541</v>
      </c>
      <c r="D133" s="1">
        <v>3</v>
      </c>
      <c r="E133" s="1">
        <v>1</v>
      </c>
      <c r="F133" s="1"/>
      <c r="G133" s="3"/>
      <c r="H133" s="3"/>
      <c r="I133" s="3"/>
      <c r="J133" s="7" t="s">
        <v>169</v>
      </c>
      <c r="K133" s="5">
        <f>+K134</f>
        <v>0</v>
      </c>
    </row>
    <row r="134" spans="1:11" ht="16.5" customHeight="1" x14ac:dyDescent="0.25">
      <c r="A134" s="1">
        <v>5</v>
      </c>
      <c r="B134" s="1">
        <v>4</v>
      </c>
      <c r="C134" s="1">
        <v>541</v>
      </c>
      <c r="D134" s="1">
        <v>3</v>
      </c>
      <c r="E134" s="1">
        <v>1</v>
      </c>
      <c r="F134" s="1">
        <v>25</v>
      </c>
      <c r="G134" s="3" t="str">
        <f>+G129</f>
        <v>JRE</v>
      </c>
      <c r="H134" s="3">
        <f>+H129</f>
        <v>25</v>
      </c>
      <c r="I134" s="3" t="str">
        <f>+I129</f>
        <v>DYJ</v>
      </c>
      <c r="J134" s="7" t="str">
        <f>+J129</f>
        <v>DEPORTE Y ACTIVACIÓN FÍSICA</v>
      </c>
      <c r="K134" s="5">
        <v>0</v>
      </c>
    </row>
    <row r="135" spans="1:11" x14ac:dyDescent="0.25">
      <c r="A135" s="1">
        <v>5</v>
      </c>
      <c r="B135" s="1">
        <v>6</v>
      </c>
      <c r="C135" s="1"/>
      <c r="D135" s="1"/>
      <c r="E135" s="1"/>
      <c r="F135" s="1"/>
      <c r="G135" s="3"/>
      <c r="H135" s="3"/>
      <c r="I135" s="3"/>
      <c r="J135" s="7" t="s">
        <v>171</v>
      </c>
      <c r="K135" s="5">
        <f>+K136</f>
        <v>0</v>
      </c>
    </row>
    <row r="136" spans="1:11" x14ac:dyDescent="0.25">
      <c r="A136" s="1">
        <v>5</v>
      </c>
      <c r="B136" s="1">
        <v>6</v>
      </c>
      <c r="C136" s="1">
        <v>565</v>
      </c>
      <c r="D136" s="1"/>
      <c r="E136" s="1"/>
      <c r="F136" s="1"/>
      <c r="G136" s="3"/>
      <c r="H136" s="3"/>
      <c r="I136" s="3"/>
      <c r="J136" s="7" t="s">
        <v>172</v>
      </c>
      <c r="K136" s="5">
        <f>+K137</f>
        <v>0</v>
      </c>
    </row>
    <row r="137" spans="1:11" x14ac:dyDescent="0.25">
      <c r="A137" s="1">
        <v>5</v>
      </c>
      <c r="B137" s="1">
        <v>6</v>
      </c>
      <c r="C137" s="1">
        <v>565</v>
      </c>
      <c r="D137" s="1">
        <v>3</v>
      </c>
      <c r="E137" s="1"/>
      <c r="F137" s="1"/>
      <c r="G137" s="3"/>
      <c r="H137" s="3"/>
      <c r="I137" s="3"/>
      <c r="J137" s="7" t="s">
        <v>165</v>
      </c>
      <c r="K137" s="5">
        <f>+K138</f>
        <v>0</v>
      </c>
    </row>
    <row r="138" spans="1:11" x14ac:dyDescent="0.25">
      <c r="A138" s="1">
        <v>5</v>
      </c>
      <c r="B138" s="1">
        <v>6</v>
      </c>
      <c r="C138" s="1">
        <v>565</v>
      </c>
      <c r="D138" s="1">
        <v>3</v>
      </c>
      <c r="E138" s="1">
        <v>1</v>
      </c>
      <c r="F138" s="1"/>
      <c r="G138" s="3"/>
      <c r="H138" s="3"/>
      <c r="I138" s="3"/>
      <c r="J138" s="7" t="s">
        <v>172</v>
      </c>
      <c r="K138" s="5">
        <f>+K139</f>
        <v>0</v>
      </c>
    </row>
    <row r="139" spans="1:11" ht="16.5" customHeight="1" x14ac:dyDescent="0.25">
      <c r="A139" s="1">
        <v>5</v>
      </c>
      <c r="B139" s="1">
        <v>6</v>
      </c>
      <c r="C139" s="1">
        <v>565</v>
      </c>
      <c r="D139" s="1">
        <v>3</v>
      </c>
      <c r="E139" s="1">
        <v>1</v>
      </c>
      <c r="F139" s="1">
        <v>25</v>
      </c>
      <c r="G139" s="3" t="str">
        <f>+G134</f>
        <v>JRE</v>
      </c>
      <c r="H139" s="3">
        <f>+H134</f>
        <v>25</v>
      </c>
      <c r="I139" s="3" t="str">
        <f>+I134</f>
        <v>DYJ</v>
      </c>
      <c r="J139" s="7" t="str">
        <f>+J134</f>
        <v>DEPORTE Y ACTIVACIÓN FÍSICA</v>
      </c>
      <c r="K139" s="5"/>
    </row>
    <row r="140" spans="1:11" x14ac:dyDescent="0.25">
      <c r="A140" s="1">
        <v>6</v>
      </c>
      <c r="B140" s="1"/>
      <c r="C140" s="1"/>
      <c r="D140" s="1"/>
      <c r="E140" s="1"/>
      <c r="F140" s="1"/>
      <c r="G140" s="3"/>
      <c r="H140" s="3"/>
      <c r="I140" s="3"/>
      <c r="J140" s="7" t="s">
        <v>143</v>
      </c>
      <c r="K140" s="5"/>
    </row>
    <row r="141" spans="1:11" x14ac:dyDescent="0.25">
      <c r="A141" s="1">
        <v>6</v>
      </c>
      <c r="B141" s="1">
        <v>1</v>
      </c>
      <c r="C141" s="1"/>
      <c r="D141" s="1"/>
      <c r="E141" s="1"/>
      <c r="F141" s="1"/>
      <c r="G141" s="3"/>
      <c r="H141" s="3"/>
      <c r="I141" s="3"/>
      <c r="J141" s="7" t="s">
        <v>144</v>
      </c>
      <c r="K141" s="5"/>
    </row>
    <row r="142" spans="1:11" x14ac:dyDescent="0.25">
      <c r="A142" s="1">
        <v>6</v>
      </c>
      <c r="B142" s="1">
        <v>1</v>
      </c>
      <c r="C142" s="1">
        <v>612</v>
      </c>
      <c r="D142" s="1"/>
      <c r="E142" s="1"/>
      <c r="F142" s="1"/>
      <c r="G142" s="3"/>
      <c r="H142" s="3"/>
      <c r="I142" s="3"/>
      <c r="J142" s="7" t="s">
        <v>145</v>
      </c>
      <c r="K142" s="5"/>
    </row>
    <row r="143" spans="1:11" x14ac:dyDescent="0.25">
      <c r="A143" s="1">
        <v>6</v>
      </c>
      <c r="B143" s="1">
        <v>1</v>
      </c>
      <c r="C143" s="1">
        <v>612</v>
      </c>
      <c r="D143" s="1">
        <v>2</v>
      </c>
      <c r="E143" s="1"/>
      <c r="F143" s="1"/>
      <c r="G143" s="3"/>
      <c r="H143" s="3"/>
      <c r="I143" s="3"/>
      <c r="J143" s="7" t="s">
        <v>146</v>
      </c>
      <c r="K143" s="5"/>
    </row>
    <row r="144" spans="1:11" x14ac:dyDescent="0.25">
      <c r="A144" s="1">
        <v>6</v>
      </c>
      <c r="B144" s="1">
        <v>1</v>
      </c>
      <c r="C144" s="1">
        <v>612</v>
      </c>
      <c r="D144" s="1">
        <v>2</v>
      </c>
      <c r="E144" s="1">
        <v>1</v>
      </c>
      <c r="F144" s="1"/>
      <c r="G144" s="3"/>
      <c r="H144" s="3"/>
      <c r="I144" s="3"/>
      <c r="J144" s="7" t="s">
        <v>147</v>
      </c>
      <c r="K144" s="5"/>
    </row>
    <row r="145" spans="1:11" x14ac:dyDescent="0.25">
      <c r="A145" s="1">
        <v>6</v>
      </c>
      <c r="B145" s="1">
        <v>1</v>
      </c>
      <c r="C145" s="1">
        <v>612</v>
      </c>
      <c r="D145" s="1">
        <v>2</v>
      </c>
      <c r="E145" s="1">
        <v>1</v>
      </c>
      <c r="F145" s="1">
        <v>25</v>
      </c>
      <c r="G145" s="3"/>
      <c r="H145" s="3"/>
      <c r="I145" s="3"/>
      <c r="J145" s="7" t="s">
        <v>148</v>
      </c>
      <c r="K145" s="5"/>
    </row>
    <row r="146" spans="1:11" x14ac:dyDescent="0.25">
      <c r="A146" s="1">
        <v>6</v>
      </c>
      <c r="B146" s="1">
        <v>1</v>
      </c>
      <c r="C146" s="1">
        <v>612</v>
      </c>
      <c r="D146" s="1">
        <v>2</v>
      </c>
      <c r="E146" s="1">
        <v>1</v>
      </c>
      <c r="F146" s="1"/>
      <c r="G146" s="3"/>
      <c r="H146" s="3"/>
      <c r="I146" s="3"/>
      <c r="J146" s="7" t="s">
        <v>149</v>
      </c>
      <c r="K146" s="5"/>
    </row>
    <row r="147" spans="1:11" x14ac:dyDescent="0.25">
      <c r="A147" s="1">
        <v>6</v>
      </c>
      <c r="B147" s="1">
        <v>1</v>
      </c>
      <c r="C147" s="1">
        <v>612</v>
      </c>
      <c r="D147" s="1">
        <v>2</v>
      </c>
      <c r="E147" s="1">
        <v>1</v>
      </c>
      <c r="F147" s="1"/>
      <c r="G147" s="3"/>
      <c r="H147" s="3"/>
      <c r="I147" s="3"/>
      <c r="J147" s="7" t="s">
        <v>150</v>
      </c>
      <c r="K147" s="5"/>
    </row>
    <row r="148" spans="1:11" x14ac:dyDescent="0.25">
      <c r="A148" s="1">
        <v>6</v>
      </c>
      <c r="B148" s="1">
        <v>1</v>
      </c>
      <c r="C148" s="1">
        <v>612</v>
      </c>
      <c r="D148" s="1">
        <v>2</v>
      </c>
      <c r="E148" s="1">
        <v>1</v>
      </c>
      <c r="F148" s="1"/>
      <c r="G148" s="3"/>
      <c r="H148" s="3"/>
      <c r="I148" s="3"/>
      <c r="J148" s="7" t="s">
        <v>151</v>
      </c>
      <c r="K148" s="5"/>
    </row>
    <row r="149" spans="1:11" x14ac:dyDescent="0.25">
      <c r="A149" s="1">
        <v>6</v>
      </c>
      <c r="B149" s="1">
        <v>1</v>
      </c>
      <c r="C149" s="1">
        <v>612</v>
      </c>
      <c r="D149" s="1">
        <v>2</v>
      </c>
      <c r="E149" s="1">
        <v>1</v>
      </c>
      <c r="F149" s="1"/>
      <c r="G149" s="3"/>
      <c r="H149" s="3"/>
      <c r="I149" s="3"/>
      <c r="J149" s="7" t="s">
        <v>152</v>
      </c>
      <c r="K149" s="5"/>
    </row>
    <row r="150" spans="1:11" x14ac:dyDescent="0.25">
      <c r="A150" s="1">
        <v>6</v>
      </c>
      <c r="B150" s="1">
        <v>1</v>
      </c>
      <c r="C150" s="1">
        <v>612</v>
      </c>
      <c r="D150" s="1">
        <v>2</v>
      </c>
      <c r="E150" s="1">
        <v>1</v>
      </c>
      <c r="F150" s="1"/>
      <c r="G150" s="3"/>
      <c r="H150" s="3"/>
      <c r="I150" s="3"/>
      <c r="J150" s="7" t="s">
        <v>153</v>
      </c>
      <c r="K150" s="5"/>
    </row>
    <row r="151" spans="1:11" x14ac:dyDescent="0.25">
      <c r="A151" s="1">
        <v>6</v>
      </c>
      <c r="B151" s="1">
        <v>1</v>
      </c>
      <c r="C151" s="1">
        <v>612</v>
      </c>
      <c r="D151" s="1">
        <v>2</v>
      </c>
      <c r="E151" s="1">
        <v>1</v>
      </c>
      <c r="F151" s="1"/>
      <c r="G151" s="3"/>
      <c r="H151" s="3"/>
      <c r="I151" s="3"/>
      <c r="J151" s="7" t="s">
        <v>154</v>
      </c>
      <c r="K151" s="5"/>
    </row>
    <row r="152" spans="1:11" x14ac:dyDescent="0.25">
      <c r="A152" s="1">
        <v>6</v>
      </c>
      <c r="B152" s="1">
        <v>1</v>
      </c>
      <c r="C152" s="1">
        <v>612</v>
      </c>
      <c r="D152" s="1">
        <v>2</v>
      </c>
      <c r="E152" s="1">
        <v>1</v>
      </c>
      <c r="F152" s="1">
        <v>25</v>
      </c>
      <c r="G152" s="3"/>
      <c r="H152" s="3"/>
      <c r="I152" s="3"/>
      <c r="J152" s="7" t="s">
        <v>148</v>
      </c>
      <c r="K152" s="5"/>
    </row>
    <row r="153" spans="1:11" x14ac:dyDescent="0.25">
      <c r="A153" s="1">
        <v>6</v>
      </c>
      <c r="B153" s="1">
        <v>1</v>
      </c>
      <c r="C153" s="1">
        <v>612</v>
      </c>
      <c r="D153" s="1">
        <v>2</v>
      </c>
      <c r="E153" s="1">
        <v>1</v>
      </c>
      <c r="F153" s="1"/>
      <c r="G153" s="3"/>
      <c r="H153" s="3"/>
      <c r="I153" s="3"/>
      <c r="J153" s="7" t="s">
        <v>155</v>
      </c>
      <c r="K153" s="5"/>
    </row>
    <row r="154" spans="1:11" x14ac:dyDescent="0.25">
      <c r="A154" s="1">
        <v>6</v>
      </c>
      <c r="B154" s="1">
        <v>1</v>
      </c>
      <c r="C154" s="1">
        <v>612</v>
      </c>
      <c r="D154" s="1">
        <v>2</v>
      </c>
      <c r="E154" s="1">
        <v>1</v>
      </c>
      <c r="F154" s="1">
        <v>25</v>
      </c>
      <c r="G154" s="3"/>
      <c r="H154" s="3"/>
      <c r="I154" s="3"/>
      <c r="J154" s="7" t="s">
        <v>148</v>
      </c>
      <c r="K154" s="5"/>
    </row>
    <row r="155" spans="1:11" x14ac:dyDescent="0.25">
      <c r="A155" s="1">
        <v>6</v>
      </c>
      <c r="B155" s="1">
        <v>1</v>
      </c>
      <c r="C155" s="1">
        <v>612</v>
      </c>
      <c r="D155" s="1">
        <v>2</v>
      </c>
      <c r="E155" s="1">
        <v>1</v>
      </c>
      <c r="F155" s="1"/>
      <c r="G155" s="3"/>
      <c r="H155" s="3"/>
      <c r="I155" s="3"/>
      <c r="J155" s="7" t="s">
        <v>156</v>
      </c>
      <c r="K155" s="5"/>
    </row>
    <row r="156" spans="1:11" x14ac:dyDescent="0.25">
      <c r="A156" s="1">
        <v>6</v>
      </c>
      <c r="B156" s="1">
        <v>1</v>
      </c>
      <c r="C156" s="1">
        <v>612</v>
      </c>
      <c r="D156" s="1">
        <v>2</v>
      </c>
      <c r="E156" s="1">
        <v>1</v>
      </c>
      <c r="F156" s="1">
        <v>25</v>
      </c>
      <c r="G156" s="3"/>
      <c r="H156" s="3"/>
      <c r="I156" s="3"/>
      <c r="J156" s="7" t="s">
        <v>148</v>
      </c>
      <c r="K156" s="5"/>
    </row>
    <row r="157" spans="1:11" x14ac:dyDescent="0.25">
      <c r="A157" s="1">
        <v>6</v>
      </c>
      <c r="B157" s="1">
        <v>1</v>
      </c>
      <c r="C157" s="1">
        <v>612</v>
      </c>
      <c r="D157" s="1">
        <v>2</v>
      </c>
      <c r="E157" s="1">
        <v>1</v>
      </c>
      <c r="F157" s="1"/>
      <c r="G157" s="3"/>
      <c r="H157" s="3"/>
      <c r="I157" s="3"/>
      <c r="J157" s="7" t="s">
        <v>157</v>
      </c>
      <c r="K157" s="5"/>
    </row>
    <row r="158" spans="1:11" x14ac:dyDescent="0.25">
      <c r="A158" s="1">
        <v>6</v>
      </c>
      <c r="B158" s="1">
        <v>1</v>
      </c>
      <c r="C158" s="1">
        <v>612</v>
      </c>
      <c r="D158" s="1">
        <v>2</v>
      </c>
      <c r="E158" s="1">
        <v>1</v>
      </c>
      <c r="F158" s="1">
        <v>25</v>
      </c>
      <c r="G158" s="3"/>
      <c r="H158" s="3"/>
      <c r="I158" s="3"/>
      <c r="J158" s="7" t="s">
        <v>148</v>
      </c>
      <c r="K158" s="5"/>
    </row>
    <row r="159" spans="1:11" x14ac:dyDescent="0.25">
      <c r="A159" s="1">
        <v>6</v>
      </c>
      <c r="B159" s="1">
        <v>1</v>
      </c>
      <c r="C159" s="1">
        <v>612</v>
      </c>
      <c r="D159" s="1">
        <v>2</v>
      </c>
      <c r="E159" s="1">
        <v>2</v>
      </c>
      <c r="F159" s="1"/>
      <c r="G159" s="3"/>
      <c r="H159" s="3"/>
      <c r="I159" s="3"/>
      <c r="J159" s="7" t="s">
        <v>158</v>
      </c>
      <c r="K159" s="5"/>
    </row>
    <row r="160" spans="1:11" x14ac:dyDescent="0.25">
      <c r="A160" s="1">
        <v>6</v>
      </c>
      <c r="B160" s="1">
        <v>1</v>
      </c>
      <c r="C160" s="1">
        <v>612</v>
      </c>
      <c r="D160" s="1">
        <v>2</v>
      </c>
      <c r="E160" s="1">
        <v>2</v>
      </c>
      <c r="F160" s="1"/>
      <c r="G160" s="3"/>
      <c r="H160" s="3"/>
      <c r="I160" s="3"/>
      <c r="J160" s="7" t="s">
        <v>159</v>
      </c>
      <c r="K160" s="5"/>
    </row>
    <row r="161" spans="1:11" x14ac:dyDescent="0.25">
      <c r="A161" s="1">
        <v>6</v>
      </c>
      <c r="B161" s="1">
        <v>1</v>
      </c>
      <c r="C161" s="1">
        <v>612</v>
      </c>
      <c r="D161" s="1">
        <v>2</v>
      </c>
      <c r="E161" s="1">
        <v>2</v>
      </c>
      <c r="F161" s="1">
        <v>25</v>
      </c>
      <c r="G161" s="3"/>
      <c r="H161" s="3"/>
      <c r="I161" s="3"/>
      <c r="J161" s="7" t="s">
        <v>160</v>
      </c>
      <c r="K161" s="5"/>
    </row>
    <row r="162" spans="1:11" x14ac:dyDescent="0.25">
      <c r="A162" s="1">
        <v>6</v>
      </c>
      <c r="B162" s="1">
        <v>1</v>
      </c>
      <c r="C162" s="1">
        <v>614</v>
      </c>
      <c r="D162" s="1"/>
      <c r="E162" s="1"/>
      <c r="F162" s="1"/>
      <c r="G162" s="3"/>
      <c r="H162" s="3"/>
      <c r="I162" s="3"/>
      <c r="J162" s="7" t="s">
        <v>161</v>
      </c>
      <c r="K162" s="5"/>
    </row>
    <row r="163" spans="1:11" x14ac:dyDescent="0.25">
      <c r="A163" s="1">
        <v>6</v>
      </c>
      <c r="B163" s="1">
        <v>1</v>
      </c>
      <c r="C163" s="1">
        <v>614</v>
      </c>
      <c r="D163" s="1">
        <v>2</v>
      </c>
      <c r="E163" s="1"/>
      <c r="F163" s="1"/>
      <c r="G163" s="3"/>
      <c r="H163" s="3"/>
      <c r="I163" s="3"/>
      <c r="J163" s="7" t="s">
        <v>146</v>
      </c>
      <c r="K163" s="5"/>
    </row>
    <row r="164" spans="1:11" x14ac:dyDescent="0.25">
      <c r="A164" s="1">
        <v>6</v>
      </c>
      <c r="B164" s="1">
        <v>1</v>
      </c>
      <c r="C164" s="1">
        <v>614</v>
      </c>
      <c r="D164" s="1">
        <v>2</v>
      </c>
      <c r="E164" s="1">
        <v>1</v>
      </c>
      <c r="F164" s="1"/>
      <c r="G164" s="3"/>
      <c r="H164" s="3"/>
      <c r="I164" s="3"/>
      <c r="J164" s="7" t="s">
        <v>174</v>
      </c>
      <c r="K164" s="5"/>
    </row>
    <row r="165" spans="1:11" x14ac:dyDescent="0.25">
      <c r="A165" s="1">
        <v>6</v>
      </c>
      <c r="B165" s="1">
        <v>1</v>
      </c>
      <c r="C165" s="1">
        <v>614</v>
      </c>
      <c r="D165" s="1">
        <v>2</v>
      </c>
      <c r="E165" s="1">
        <v>1</v>
      </c>
      <c r="F165" s="1"/>
      <c r="G165" s="3"/>
      <c r="H165" s="3"/>
      <c r="I165" s="3"/>
      <c r="J165" s="7" t="s">
        <v>175</v>
      </c>
      <c r="K165" s="5"/>
    </row>
    <row r="166" spans="1:11" x14ac:dyDescent="0.25">
      <c r="A166" s="1">
        <v>6</v>
      </c>
      <c r="B166" s="1">
        <v>1</v>
      </c>
      <c r="C166" s="1">
        <v>614</v>
      </c>
      <c r="D166" s="1">
        <v>2</v>
      </c>
      <c r="E166" s="1">
        <v>1</v>
      </c>
      <c r="F166" s="1">
        <v>25</v>
      </c>
      <c r="G166" s="3"/>
      <c r="H166" s="3"/>
      <c r="I166" s="3"/>
      <c r="J166" s="7" t="s">
        <v>176</v>
      </c>
      <c r="K166" s="5"/>
    </row>
    <row r="167" spans="1:11" x14ac:dyDescent="0.25">
      <c r="A167" s="1">
        <v>6</v>
      </c>
      <c r="B167" s="1">
        <v>1</v>
      </c>
      <c r="C167" s="1">
        <v>614</v>
      </c>
      <c r="D167" s="1">
        <v>2</v>
      </c>
      <c r="E167" s="1">
        <v>2</v>
      </c>
      <c r="F167" s="1"/>
      <c r="G167" s="3"/>
      <c r="H167" s="3"/>
      <c r="I167" s="3"/>
      <c r="J167" s="7" t="s">
        <v>177</v>
      </c>
      <c r="K167" s="5"/>
    </row>
    <row r="168" spans="1:11" x14ac:dyDescent="0.25">
      <c r="A168" s="1">
        <v>6</v>
      </c>
      <c r="B168" s="1">
        <v>1</v>
      </c>
      <c r="C168" s="1">
        <v>614</v>
      </c>
      <c r="D168" s="1">
        <v>2</v>
      </c>
      <c r="E168" s="1">
        <v>2</v>
      </c>
      <c r="F168" s="1">
        <v>25</v>
      </c>
      <c r="G168" s="3"/>
      <c r="H168" s="3"/>
      <c r="I168" s="3"/>
      <c r="J168" s="7" t="s">
        <v>178</v>
      </c>
      <c r="K168" s="5"/>
    </row>
    <row r="169" spans="1:11" x14ac:dyDescent="0.25">
      <c r="A169" s="1">
        <v>6</v>
      </c>
      <c r="B169" s="1">
        <v>1</v>
      </c>
      <c r="C169" s="1">
        <v>614</v>
      </c>
      <c r="D169" s="1">
        <v>2</v>
      </c>
      <c r="E169" s="1">
        <v>2</v>
      </c>
      <c r="F169" s="1"/>
      <c r="G169" s="3"/>
      <c r="H169" s="3"/>
      <c r="I169" s="3"/>
      <c r="J169" s="7" t="s">
        <v>179</v>
      </c>
      <c r="K169" s="5"/>
    </row>
    <row r="170" spans="1:11" x14ac:dyDescent="0.25">
      <c r="A170" s="1">
        <v>6</v>
      </c>
      <c r="B170" s="1">
        <v>1</v>
      </c>
      <c r="C170" s="1">
        <v>614</v>
      </c>
      <c r="D170" s="1">
        <v>2</v>
      </c>
      <c r="E170" s="1">
        <v>2</v>
      </c>
      <c r="F170" s="1">
        <v>25</v>
      </c>
      <c r="G170" s="3"/>
      <c r="H170" s="3"/>
      <c r="I170" s="3"/>
      <c r="J170" s="7" t="s">
        <v>178</v>
      </c>
      <c r="K170" s="5"/>
    </row>
    <row r="171" spans="1:11" x14ac:dyDescent="0.25">
      <c r="A171" s="1">
        <v>6</v>
      </c>
      <c r="B171" s="1">
        <v>1</v>
      </c>
      <c r="C171" s="1">
        <v>614</v>
      </c>
      <c r="D171" s="1">
        <v>2</v>
      </c>
      <c r="E171" s="1">
        <v>2</v>
      </c>
      <c r="F171" s="1"/>
      <c r="G171" s="3"/>
      <c r="H171" s="3"/>
      <c r="I171" s="3"/>
      <c r="J171" s="7" t="s">
        <v>180</v>
      </c>
      <c r="K171" s="5"/>
    </row>
    <row r="172" spans="1:11" x14ac:dyDescent="0.25">
      <c r="A172" s="1">
        <v>6</v>
      </c>
      <c r="B172" s="1">
        <v>1</v>
      </c>
      <c r="C172" s="1">
        <v>614</v>
      </c>
      <c r="D172" s="1">
        <v>2</v>
      </c>
      <c r="E172" s="1">
        <v>2</v>
      </c>
      <c r="F172" s="1">
        <v>25</v>
      </c>
      <c r="G172" s="3"/>
      <c r="H172" s="3"/>
      <c r="I172" s="3"/>
      <c r="J172" s="7" t="s">
        <v>178</v>
      </c>
      <c r="K172" s="5"/>
    </row>
  </sheetData>
  <mergeCells count="5">
    <mergeCell ref="A1:K1"/>
    <mergeCell ref="A2:K2"/>
    <mergeCell ref="A3:K3"/>
    <mergeCell ref="A5:J5"/>
    <mergeCell ref="G6:I6"/>
  </mergeCells>
  <pageMargins left="0.39370078740157483" right="0.35433070866141736" top="0.47244094488188981" bottom="0.59055118110236227" header="0.31496062992125984" footer="0.31496062992125984"/>
  <pageSetup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F766ED-05A1-45CB-A9EC-0673DB146156}">
  <sheetPr>
    <tabColor theme="9" tint="0.39997558519241921"/>
    <pageSetUpPr fitToPage="1"/>
  </sheetPr>
  <dimension ref="A1:M27"/>
  <sheetViews>
    <sheetView view="pageLayout" topLeftCell="A7" zoomScaleNormal="100" workbookViewId="0">
      <selection activeCell="H32" sqref="H32"/>
    </sheetView>
  </sheetViews>
  <sheetFormatPr baseColWidth="10" defaultRowHeight="15" x14ac:dyDescent="0.25"/>
  <cols>
    <col min="1" max="1" width="24.7109375" customWidth="1"/>
    <col min="2" max="3" width="9.7109375" customWidth="1"/>
    <col min="4" max="4" width="4.85546875" customWidth="1"/>
    <col min="5" max="5" width="12.7109375" customWidth="1"/>
    <col min="6" max="6" width="10.7109375" customWidth="1"/>
    <col min="7" max="7" width="10.28515625" customWidth="1"/>
    <col min="8" max="8" width="11.7109375" customWidth="1"/>
    <col min="9" max="9" width="10.85546875" customWidth="1"/>
    <col min="10" max="10" width="12.28515625" customWidth="1"/>
    <col min="11" max="11" width="13.28515625" customWidth="1"/>
    <col min="12" max="12" width="12.7109375" customWidth="1"/>
    <col min="13" max="13" width="14.28515625" customWidth="1"/>
  </cols>
  <sheetData>
    <row r="1" spans="1:13" x14ac:dyDescent="0.25">
      <c r="A1" s="347" t="str">
        <f>+'PLANT. REG. CIVIL'!A1</f>
        <v>MUNICIPIO DE JUAN R. ESCUDERO, GRO.</v>
      </c>
      <c r="B1" s="347"/>
      <c r="C1" s="347"/>
      <c r="D1" s="347"/>
      <c r="E1" s="347"/>
      <c r="F1" s="347"/>
      <c r="G1" s="347"/>
      <c r="H1" s="347"/>
      <c r="I1" s="347"/>
      <c r="J1" s="347"/>
      <c r="K1" s="347"/>
      <c r="L1" s="347"/>
      <c r="M1" s="347"/>
    </row>
    <row r="2" spans="1:13" x14ac:dyDescent="0.25">
      <c r="A2" s="347" t="str">
        <f>+'PLANT. REG. CIVIL'!A2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964</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22</v>
      </c>
      <c r="B9" s="2">
        <v>0</v>
      </c>
      <c r="C9" s="2">
        <v>1</v>
      </c>
      <c r="D9" s="2">
        <f>SUM(B9:C9)</f>
        <v>1</v>
      </c>
      <c r="E9" s="30">
        <v>10869.7</v>
      </c>
      <c r="F9" s="30">
        <v>0</v>
      </c>
      <c r="G9" s="30">
        <v>0</v>
      </c>
      <c r="H9" s="30">
        <f>+D9*E9*12</f>
        <v>130436.40000000001</v>
      </c>
      <c r="I9" s="30">
        <f>+F9*12*D9</f>
        <v>0</v>
      </c>
      <c r="J9" s="30">
        <f>+D9*G9*12</f>
        <v>0</v>
      </c>
      <c r="K9" s="30">
        <f>SUM(H9:J9)</f>
        <v>130436.40000000001</v>
      </c>
      <c r="L9" s="30">
        <v>0</v>
      </c>
      <c r="M9" s="30">
        <f>+K9/360*'RESUMEN POR AREA'!Z83</f>
        <v>10869.7</v>
      </c>
    </row>
    <row r="10" spans="1:13" ht="26.25" x14ac:dyDescent="0.25">
      <c r="A10" s="7" t="s">
        <v>965</v>
      </c>
      <c r="B10" s="2">
        <v>0</v>
      </c>
      <c r="C10" s="2">
        <v>1</v>
      </c>
      <c r="D10" s="2">
        <f t="shared" ref="D10:D11" si="0">SUM(B10:C10)</f>
        <v>1</v>
      </c>
      <c r="E10" s="30">
        <v>7431.14</v>
      </c>
      <c r="F10" s="30">
        <v>0</v>
      </c>
      <c r="G10" s="30">
        <v>0</v>
      </c>
      <c r="H10" s="30">
        <f t="shared" ref="H10:H11" si="1">+D10*E10*12</f>
        <v>89173.680000000008</v>
      </c>
      <c r="I10" s="30">
        <f t="shared" ref="I10:I11" si="2">+F10*12*D10</f>
        <v>0</v>
      </c>
      <c r="J10" s="30">
        <f t="shared" ref="J10:J11" si="3">+D10*G10*12</f>
        <v>0</v>
      </c>
      <c r="K10" s="30">
        <f t="shared" ref="K10:K11" si="4">SUM(H10:J10)</f>
        <v>89173.680000000008</v>
      </c>
      <c r="L10" s="30">
        <v>0</v>
      </c>
      <c r="M10" s="30">
        <f>+K10/360*'RESUMEN POR AREA'!Z83</f>
        <v>7431.1400000000012</v>
      </c>
    </row>
    <row r="11" spans="1:13" x14ac:dyDescent="0.25">
      <c r="A11" s="7" t="s">
        <v>14</v>
      </c>
      <c r="B11" s="3">
        <v>0</v>
      </c>
      <c r="C11" s="3">
        <v>1</v>
      </c>
      <c r="D11" s="2">
        <f t="shared" si="0"/>
        <v>1</v>
      </c>
      <c r="E11" s="30">
        <v>6000</v>
      </c>
      <c r="F11" s="30">
        <v>0</v>
      </c>
      <c r="G11" s="30">
        <v>0</v>
      </c>
      <c r="H11" s="30">
        <f t="shared" si="1"/>
        <v>72000</v>
      </c>
      <c r="I11" s="30">
        <f t="shared" si="2"/>
        <v>0</v>
      </c>
      <c r="J11" s="30">
        <f t="shared" si="3"/>
        <v>0</v>
      </c>
      <c r="K11" s="30">
        <f t="shared" si="4"/>
        <v>72000</v>
      </c>
      <c r="L11" s="30">
        <v>0</v>
      </c>
      <c r="M11" s="30">
        <f>+K11/360*'RESUMEN POR AREA'!Z83</f>
        <v>6000</v>
      </c>
    </row>
    <row r="12" spans="1:13" x14ac:dyDescent="0.25">
      <c r="A12" s="7"/>
      <c r="B12" s="3"/>
      <c r="C12" s="3"/>
      <c r="D12" s="2"/>
      <c r="E12" s="17"/>
      <c r="F12" s="17"/>
      <c r="G12" s="30"/>
      <c r="H12" s="30"/>
      <c r="I12" s="30"/>
      <c r="J12" s="30"/>
      <c r="K12" s="30"/>
      <c r="L12" s="30"/>
      <c r="M12" s="30"/>
    </row>
    <row r="13" spans="1:13" x14ac:dyDescent="0.25">
      <c r="A13" s="7"/>
      <c r="B13" s="3"/>
      <c r="C13" s="3"/>
      <c r="D13" s="2"/>
      <c r="E13" s="17"/>
      <c r="F13" s="17"/>
      <c r="G13" s="30"/>
      <c r="H13" s="30"/>
      <c r="I13" s="30"/>
      <c r="J13" s="30"/>
      <c r="K13" s="30"/>
      <c r="L13" s="30"/>
      <c r="M13" s="30"/>
    </row>
    <row r="14" spans="1:13" x14ac:dyDescent="0.25">
      <c r="A14" s="7"/>
      <c r="B14" s="3"/>
      <c r="C14" s="3"/>
      <c r="D14" s="2"/>
      <c r="E14" s="17"/>
      <c r="F14" s="17"/>
      <c r="G14" s="30"/>
      <c r="H14" s="30"/>
      <c r="I14" s="30"/>
      <c r="J14" s="30"/>
      <c r="K14" s="30"/>
      <c r="L14" s="30"/>
      <c r="M14" s="30"/>
    </row>
    <row r="15" spans="1:13" x14ac:dyDescent="0.25">
      <c r="A15" s="7"/>
      <c r="B15" s="3"/>
      <c r="C15" s="3"/>
      <c r="D15" s="2"/>
      <c r="E15" s="17"/>
      <c r="F15" s="17"/>
      <c r="G15" s="17"/>
      <c r="H15" s="17"/>
      <c r="I15" s="17"/>
      <c r="J15" s="30"/>
      <c r="K15" s="30"/>
      <c r="L15" s="17"/>
      <c r="M15" s="30"/>
    </row>
    <row r="16" spans="1:13" ht="32.450000000000003" customHeight="1" x14ac:dyDescent="0.25">
      <c r="A16" s="7"/>
      <c r="B16" s="3"/>
      <c r="C16" s="3"/>
      <c r="D16" s="2"/>
      <c r="E16" s="17"/>
      <c r="F16" s="17"/>
      <c r="G16" s="17"/>
      <c r="H16" s="17"/>
      <c r="I16" s="17"/>
      <c r="J16" s="30"/>
      <c r="K16" s="30"/>
      <c r="L16" s="17"/>
      <c r="M16" s="30"/>
    </row>
    <row r="17" spans="1:13" x14ac:dyDescent="0.25">
      <c r="A17" s="1"/>
      <c r="B17" s="3"/>
      <c r="C17" s="3"/>
      <c r="D17" s="3"/>
      <c r="E17" s="17"/>
      <c r="F17" s="17"/>
      <c r="G17" s="17"/>
      <c r="H17" s="17"/>
      <c r="I17" s="17"/>
      <c r="J17" s="17"/>
      <c r="K17" s="17"/>
      <c r="L17" s="17"/>
      <c r="M17" s="17"/>
    </row>
    <row r="18" spans="1:13" x14ac:dyDescent="0.25">
      <c r="A18" s="1"/>
      <c r="B18" s="3">
        <f>SUM(B9:B17)</f>
        <v>0</v>
      </c>
      <c r="C18" s="3">
        <f>SUM(C9:C17)</f>
        <v>3</v>
      </c>
      <c r="D18" s="3">
        <f>SUM(D9:D17)</f>
        <v>3</v>
      </c>
      <c r="E18" s="17">
        <f t="shared" ref="E18:M18" si="5">SUM(E9:E16)</f>
        <v>24300.84</v>
      </c>
      <c r="F18" s="17">
        <f t="shared" si="5"/>
        <v>0</v>
      </c>
      <c r="G18" s="17">
        <f t="shared" si="5"/>
        <v>0</v>
      </c>
      <c r="H18" s="17">
        <f t="shared" si="5"/>
        <v>291610.08</v>
      </c>
      <c r="I18" s="17">
        <f t="shared" si="5"/>
        <v>0</v>
      </c>
      <c r="J18" s="17">
        <f t="shared" si="5"/>
        <v>0</v>
      </c>
      <c r="K18" s="17">
        <f t="shared" si="5"/>
        <v>291610.08</v>
      </c>
      <c r="L18" s="17">
        <f t="shared" si="5"/>
        <v>0</v>
      </c>
      <c r="M18" s="17">
        <f t="shared" si="5"/>
        <v>24300.840000000004</v>
      </c>
    </row>
    <row r="22" spans="1:13" x14ac:dyDescent="0.25">
      <c r="A22" s="348"/>
      <c r="B22" s="348"/>
      <c r="C22" s="348"/>
      <c r="D22" s="348"/>
      <c r="E22" s="348"/>
      <c r="F22" s="348"/>
      <c r="G22" s="348"/>
      <c r="H22" s="348"/>
      <c r="I22" s="348"/>
      <c r="J22" s="348"/>
      <c r="K22" s="348"/>
      <c r="L22" s="348"/>
      <c r="M22" s="348"/>
    </row>
    <row r="25" spans="1:13" x14ac:dyDescent="0.25">
      <c r="A25" s="348"/>
      <c r="B25" s="348"/>
      <c r="C25" s="348"/>
      <c r="D25" s="348"/>
      <c r="E25" s="348"/>
      <c r="F25" s="348"/>
      <c r="G25" s="348"/>
      <c r="H25" s="348"/>
      <c r="I25" s="348"/>
      <c r="J25" s="348"/>
      <c r="K25" s="348"/>
      <c r="L25" s="348"/>
      <c r="M25" s="348"/>
    </row>
    <row r="26" spans="1:13" x14ac:dyDescent="0.25">
      <c r="A26" s="348"/>
      <c r="B26" s="348"/>
      <c r="C26" s="348"/>
      <c r="D26" s="348"/>
      <c r="E26" s="348"/>
      <c r="F26" s="348"/>
      <c r="G26" s="348"/>
      <c r="H26" s="348"/>
      <c r="I26" s="348"/>
      <c r="J26" s="348"/>
      <c r="K26" s="348"/>
      <c r="L26" s="348"/>
      <c r="M26" s="348"/>
    </row>
    <row r="27" spans="1:13" x14ac:dyDescent="0.25">
      <c r="A27" s="348"/>
      <c r="B27" s="348"/>
      <c r="C27" s="348"/>
      <c r="D27" s="348"/>
      <c r="E27" s="348"/>
      <c r="F27" s="348"/>
      <c r="G27" s="348"/>
      <c r="H27" s="348"/>
      <c r="I27" s="348"/>
      <c r="J27" s="348"/>
      <c r="K27" s="348"/>
      <c r="L27" s="348"/>
      <c r="M27" s="348"/>
    </row>
  </sheetData>
  <mergeCells count="23">
    <mergeCell ref="A26:D26"/>
    <mergeCell ref="E26:J26"/>
    <mergeCell ref="K26:M26"/>
    <mergeCell ref="A27:D27"/>
    <mergeCell ref="E27:J27"/>
    <mergeCell ref="K27:M27"/>
    <mergeCell ref="A22:D22"/>
    <mergeCell ref="E22:J22"/>
    <mergeCell ref="K22:M22"/>
    <mergeCell ref="A25:D25"/>
    <mergeCell ref="E25:J25"/>
    <mergeCell ref="K25:M25"/>
    <mergeCell ref="M7:M8"/>
    <mergeCell ref="A1:M1"/>
    <mergeCell ref="A2:M2"/>
    <mergeCell ref="A3:M3"/>
    <mergeCell ref="A4:M4"/>
    <mergeCell ref="A5:M5"/>
    <mergeCell ref="A7:A8"/>
    <mergeCell ref="B7:D7"/>
    <mergeCell ref="E7:G7"/>
    <mergeCell ref="L7:L8"/>
    <mergeCell ref="H7:K7"/>
  </mergeCells>
  <pageMargins left="0.41666666666666669" right="0.41666666666666669" top="0.48958333333333331" bottom="0.61458333333333337" header="0.3" footer="0.3"/>
  <pageSetup paperSize="121" scale="82" fitToHeight="0" orientation="landscape" r:id="rId1"/>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00996A-1D50-4747-B118-4647D329FBE1}">
  <dimension ref="A1:K179"/>
  <sheetViews>
    <sheetView showRuler="0" view="pageLayout" topLeftCell="A101" zoomScale="124" zoomScaleNormal="100" zoomScalePageLayoutView="124" workbookViewId="0">
      <selection activeCell="J114" sqref="J114"/>
    </sheetView>
  </sheetViews>
  <sheetFormatPr baseColWidth="10" defaultRowHeight="15" x14ac:dyDescent="0.25"/>
  <cols>
    <col min="1" max="2" width="4.28515625" customWidth="1"/>
    <col min="3" max="5" width="4.7109375" customWidth="1"/>
    <col min="6" max="6" width="4.42578125" customWidth="1"/>
    <col min="7" max="7" width="3.5703125" customWidth="1"/>
    <col min="8" max="8" width="2.85546875" customWidth="1"/>
    <col min="9" max="9" width="4.28515625" customWidth="1"/>
    <col min="10" max="10" width="74.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TESORERIA'!A2</f>
        <v>PRESUPUESTO DE EGRESOS PARA EL EJERCICIO FISCAL 2025</v>
      </c>
      <c r="B2" s="347"/>
      <c r="C2" s="347"/>
      <c r="D2" s="347"/>
      <c r="E2" s="347"/>
      <c r="F2" s="347"/>
      <c r="G2" s="347"/>
      <c r="H2" s="347"/>
      <c r="I2" s="347"/>
      <c r="J2" s="347"/>
      <c r="K2" s="347"/>
    </row>
    <row r="3" spans="1:11" x14ac:dyDescent="0.25">
      <c r="A3" s="347" t="str">
        <f>+'PPTO TESORERIA'!A3</f>
        <v>PRESUPUESTO DE EGRESOS CLASIFICADO POR OBJETO DEL GASTO</v>
      </c>
      <c r="B3" s="347"/>
      <c r="C3" s="347"/>
      <c r="D3" s="347"/>
      <c r="E3" s="347"/>
      <c r="F3" s="347"/>
      <c r="G3" s="347"/>
      <c r="H3" s="347"/>
      <c r="I3" s="347"/>
      <c r="J3" s="347"/>
      <c r="K3" s="347"/>
    </row>
    <row r="5" spans="1:11" x14ac:dyDescent="0.25">
      <c r="A5" s="449" t="str">
        <f>+'PLANT. SALUD'!A5:M5</f>
        <v>UNIDAD ADMINISTRATIVA: DIRECCION DE SALUD</v>
      </c>
      <c r="B5" s="449"/>
      <c r="C5" s="449"/>
      <c r="D5" s="449"/>
      <c r="E5" s="449"/>
      <c r="F5" s="449"/>
      <c r="G5" s="449"/>
      <c r="H5" s="449"/>
      <c r="I5" s="449"/>
      <c r="J5" s="449"/>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+K8+K33+K86+K118+K124+K140</f>
        <v>699306.10000000009</v>
      </c>
    </row>
    <row r="8" spans="1:11" x14ac:dyDescent="0.25">
      <c r="A8" s="15">
        <v>1</v>
      </c>
      <c r="B8" s="15"/>
      <c r="C8" s="15"/>
      <c r="D8" s="15"/>
      <c r="E8" s="15"/>
      <c r="F8" s="15"/>
      <c r="G8" s="15"/>
      <c r="H8" s="15"/>
      <c r="I8" s="15"/>
      <c r="J8" s="6" t="s">
        <v>91</v>
      </c>
      <c r="K8" s="4">
        <f>+K9+K14+K19+K28</f>
        <v>334306.10000000003</v>
      </c>
    </row>
    <row r="9" spans="1:11" x14ac:dyDescent="0.25">
      <c r="A9" s="1">
        <v>1</v>
      </c>
      <c r="B9" s="1">
        <v>1</v>
      </c>
      <c r="C9" s="1"/>
      <c r="D9" s="1"/>
      <c r="E9" s="1"/>
      <c r="F9" s="1"/>
      <c r="G9" s="1"/>
      <c r="H9" s="1"/>
      <c r="I9" s="1"/>
      <c r="J9" s="7" t="s">
        <v>92</v>
      </c>
      <c r="K9" s="5">
        <f>+K10</f>
        <v>262436.40000000002</v>
      </c>
    </row>
    <row r="10" spans="1:11" x14ac:dyDescent="0.25">
      <c r="A10" s="1">
        <v>1</v>
      </c>
      <c r="B10" s="1">
        <v>1</v>
      </c>
      <c r="C10" s="1">
        <v>113</v>
      </c>
      <c r="D10" s="1"/>
      <c r="E10" s="1"/>
      <c r="F10" s="1"/>
      <c r="G10" s="1"/>
      <c r="H10" s="1"/>
      <c r="I10" s="1"/>
      <c r="J10" s="7" t="s">
        <v>93</v>
      </c>
      <c r="K10" s="5">
        <f>+K11</f>
        <v>262436.40000000002</v>
      </c>
    </row>
    <row r="11" spans="1:11" x14ac:dyDescent="0.25">
      <c r="A11" s="1">
        <v>1</v>
      </c>
      <c r="B11" s="1">
        <v>1</v>
      </c>
      <c r="C11" s="1">
        <v>113</v>
      </c>
      <c r="D11" s="1">
        <v>1</v>
      </c>
      <c r="E11" s="1"/>
      <c r="F11" s="1"/>
      <c r="G11" s="1"/>
      <c r="H11" s="1"/>
      <c r="I11" s="1"/>
      <c r="J11" s="7" t="s">
        <v>94</v>
      </c>
      <c r="K11" s="5">
        <f>+K12</f>
        <v>262436.40000000002</v>
      </c>
    </row>
    <row r="12" spans="1:11" x14ac:dyDescent="0.25">
      <c r="A12" s="1">
        <v>1</v>
      </c>
      <c r="B12" s="1">
        <v>1</v>
      </c>
      <c r="C12" s="1">
        <v>113</v>
      </c>
      <c r="D12" s="1">
        <v>1</v>
      </c>
      <c r="E12" s="1">
        <v>1</v>
      </c>
      <c r="F12" s="1"/>
      <c r="G12" s="1"/>
      <c r="H12" s="1"/>
      <c r="I12" s="1"/>
      <c r="J12" s="7" t="s">
        <v>95</v>
      </c>
      <c r="K12" s="5">
        <f>SUM(K13:K13)</f>
        <v>262436.40000000002</v>
      </c>
    </row>
    <row r="13" spans="1:11" ht="24.75" customHeight="1" x14ac:dyDescent="0.25">
      <c r="A13" s="1">
        <v>1</v>
      </c>
      <c r="B13" s="1">
        <v>1</v>
      </c>
      <c r="C13" s="1">
        <v>113</v>
      </c>
      <c r="D13" s="1">
        <v>1</v>
      </c>
      <c r="E13" s="1">
        <v>1</v>
      </c>
      <c r="F13" s="1">
        <v>15</v>
      </c>
      <c r="G13" s="3" t="s">
        <v>1003</v>
      </c>
      <c r="H13" s="25">
        <v>20</v>
      </c>
      <c r="I13" s="3" t="s">
        <v>1034</v>
      </c>
      <c r="J13" s="8" t="s">
        <v>1027</v>
      </c>
      <c r="K13" s="5">
        <f>+'PLANT. SALUD'!$K$16</f>
        <v>262436.40000000002</v>
      </c>
    </row>
    <row r="14" spans="1:11" x14ac:dyDescent="0.25">
      <c r="A14" s="1">
        <v>1</v>
      </c>
      <c r="B14" s="1">
        <v>3</v>
      </c>
      <c r="C14" s="1"/>
      <c r="D14" s="1"/>
      <c r="E14" s="1"/>
      <c r="F14" s="1"/>
      <c r="G14" s="1"/>
      <c r="H14" s="1"/>
      <c r="I14" s="1"/>
      <c r="J14" s="7" t="s">
        <v>96</v>
      </c>
      <c r="K14" s="5">
        <f>+K15</f>
        <v>21869.7</v>
      </c>
    </row>
    <row r="15" spans="1:11" x14ac:dyDescent="0.25">
      <c r="A15" s="1">
        <v>1</v>
      </c>
      <c r="B15" s="1">
        <v>3</v>
      </c>
      <c r="C15" s="1">
        <v>132</v>
      </c>
      <c r="D15" s="1"/>
      <c r="E15" s="1"/>
      <c r="F15" s="1"/>
      <c r="G15" s="1"/>
      <c r="H15" s="1"/>
      <c r="I15" s="1"/>
      <c r="J15" s="7" t="s">
        <v>97</v>
      </c>
      <c r="K15" s="5">
        <f>+K16</f>
        <v>21869.7</v>
      </c>
    </row>
    <row r="16" spans="1:11" x14ac:dyDescent="0.25">
      <c r="A16" s="1">
        <v>1</v>
      </c>
      <c r="B16" s="1">
        <v>3</v>
      </c>
      <c r="C16" s="1">
        <v>132</v>
      </c>
      <c r="D16" s="1">
        <v>1</v>
      </c>
      <c r="E16" s="1"/>
      <c r="F16" s="1"/>
      <c r="G16" s="1"/>
      <c r="H16" s="1"/>
      <c r="I16" s="1"/>
      <c r="J16" s="7" t="s">
        <v>94</v>
      </c>
      <c r="K16" s="5">
        <f>+K17</f>
        <v>21869.7</v>
      </c>
    </row>
    <row r="17" spans="1:11" x14ac:dyDescent="0.25">
      <c r="A17" s="1">
        <v>1</v>
      </c>
      <c r="B17" s="1">
        <v>3</v>
      </c>
      <c r="C17" s="1">
        <v>132</v>
      </c>
      <c r="D17" s="1">
        <v>1</v>
      </c>
      <c r="E17" s="1">
        <v>1</v>
      </c>
      <c r="F17" s="1"/>
      <c r="G17" s="1"/>
      <c r="H17" s="1"/>
      <c r="I17" s="1"/>
      <c r="J17" s="7" t="s">
        <v>5</v>
      </c>
      <c r="K17" s="5">
        <f>SUM(K18:K18)</f>
        <v>21869.7</v>
      </c>
    </row>
    <row r="18" spans="1:11" ht="27" customHeight="1" x14ac:dyDescent="0.25">
      <c r="A18" s="1">
        <v>1</v>
      </c>
      <c r="B18" s="1">
        <v>3</v>
      </c>
      <c r="C18" s="1">
        <v>132</v>
      </c>
      <c r="D18" s="1">
        <v>1</v>
      </c>
      <c r="E18" s="1">
        <v>1</v>
      </c>
      <c r="F18" s="1">
        <v>15</v>
      </c>
      <c r="G18" s="3" t="str">
        <f>+G13</f>
        <v>JRE</v>
      </c>
      <c r="H18" s="3">
        <f>+H13</f>
        <v>20</v>
      </c>
      <c r="I18" s="3" t="str">
        <f>+I13</f>
        <v>SAM</v>
      </c>
      <c r="J18" s="7" t="str">
        <f>+J13</f>
        <v>PROTECCIÓN A PERSONAS SUCEPTIBLES O EN SITUACIÓN DE VULNERABILIDAD Y REHABILITACIÓN PARA PERSONAS CON DISCAPACIDAD</v>
      </c>
      <c r="K18" s="5">
        <f>+'PLANT. SALUD'!$M$16</f>
        <v>21869.7</v>
      </c>
    </row>
    <row r="19" spans="1:11" x14ac:dyDescent="0.25">
      <c r="A19" s="1">
        <v>1</v>
      </c>
      <c r="B19" s="1">
        <v>5</v>
      </c>
      <c r="C19" s="1"/>
      <c r="D19" s="1"/>
      <c r="E19" s="1"/>
      <c r="F19" s="1"/>
      <c r="G19" s="1"/>
      <c r="H19" s="1"/>
      <c r="I19" s="1"/>
      <c r="J19" s="7" t="s">
        <v>98</v>
      </c>
      <c r="K19" s="64">
        <f>+K20</f>
        <v>25000</v>
      </c>
    </row>
    <row r="20" spans="1:11" x14ac:dyDescent="0.25">
      <c r="A20" s="1">
        <v>1</v>
      </c>
      <c r="B20" s="1">
        <v>5</v>
      </c>
      <c r="C20" s="1">
        <v>152</v>
      </c>
      <c r="D20" s="1"/>
      <c r="E20" s="1"/>
      <c r="F20" s="1"/>
      <c r="G20" s="1"/>
      <c r="H20" s="1"/>
      <c r="I20" s="1"/>
      <c r="J20" s="7" t="s">
        <v>99</v>
      </c>
      <c r="K20" s="64">
        <f>+K21</f>
        <v>25000</v>
      </c>
    </row>
    <row r="21" spans="1:11" x14ac:dyDescent="0.25">
      <c r="A21" s="1">
        <v>1</v>
      </c>
      <c r="B21" s="1">
        <v>5</v>
      </c>
      <c r="C21" s="1">
        <v>152</v>
      </c>
      <c r="D21" s="1">
        <v>1</v>
      </c>
      <c r="E21" s="1"/>
      <c r="F21" s="1"/>
      <c r="G21" s="1"/>
      <c r="H21" s="1"/>
      <c r="I21" s="1"/>
      <c r="J21" s="7" t="s">
        <v>94</v>
      </c>
      <c r="K21" s="64">
        <f>+K22</f>
        <v>25000</v>
      </c>
    </row>
    <row r="22" spans="1:11" x14ac:dyDescent="0.25">
      <c r="A22" s="1">
        <v>1</v>
      </c>
      <c r="B22" s="1">
        <v>5</v>
      </c>
      <c r="C22" s="1">
        <v>152</v>
      </c>
      <c r="D22" s="1">
        <v>1</v>
      </c>
      <c r="E22" s="1">
        <v>1</v>
      </c>
      <c r="F22" s="1"/>
      <c r="G22" s="1"/>
      <c r="H22" s="1"/>
      <c r="I22" s="1"/>
      <c r="J22" s="7" t="s">
        <v>100</v>
      </c>
      <c r="K22" s="64">
        <f>+K23</f>
        <v>25000</v>
      </c>
    </row>
    <row r="23" spans="1:11" ht="27.75" customHeight="1" x14ac:dyDescent="0.25">
      <c r="A23" s="1">
        <v>1</v>
      </c>
      <c r="B23" s="1">
        <v>5</v>
      </c>
      <c r="C23" s="1">
        <v>152</v>
      </c>
      <c r="D23" s="1">
        <v>1</v>
      </c>
      <c r="E23" s="1">
        <v>1</v>
      </c>
      <c r="F23" s="1">
        <f>+F18</f>
        <v>15</v>
      </c>
      <c r="G23" s="3" t="str">
        <f>+G18</f>
        <v>JRE</v>
      </c>
      <c r="H23" s="3">
        <f>+H18</f>
        <v>20</v>
      </c>
      <c r="I23" s="3" t="str">
        <f>+I18</f>
        <v>SAM</v>
      </c>
      <c r="J23" s="7" t="str">
        <f>+J18</f>
        <v>PROTECCIÓN A PERSONAS SUCEPTIBLES O EN SITUACIÓN DE VULNERABILIDAD Y REHABILITACIÓN PARA PERSONAS CON DISCAPACIDAD</v>
      </c>
      <c r="K23" s="64">
        <v>25000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ht="24.75" customHeight="1" x14ac:dyDescent="0.25">
      <c r="A27" s="1">
        <v>1</v>
      </c>
      <c r="B27" s="1">
        <v>5</v>
      </c>
      <c r="C27" s="1">
        <v>159</v>
      </c>
      <c r="D27" s="1">
        <v>1</v>
      </c>
      <c r="E27" s="1">
        <v>1</v>
      </c>
      <c r="F27" s="1">
        <v>15</v>
      </c>
      <c r="G27" s="3" t="str">
        <f>+G23</f>
        <v>JRE</v>
      </c>
      <c r="H27" s="3">
        <f>+H23</f>
        <v>20</v>
      </c>
      <c r="I27" s="3" t="str">
        <f>+I23</f>
        <v>SAM</v>
      </c>
      <c r="J27" s="7" t="str">
        <f>+J23</f>
        <v>PROTECCIÓN A PERSONAS SUCEPTIBLES O EN SITUACIÓN DE VULNERABILIDAD Y REHABILITACIÓN PARA PERSONAS CON DISCAPACIDAD</v>
      </c>
      <c r="K27" s="64">
        <v>0</v>
      </c>
    </row>
    <row r="28" spans="1:11" x14ac:dyDescent="0.25">
      <c r="A28" s="1">
        <v>1</v>
      </c>
      <c r="B28" s="1">
        <v>6</v>
      </c>
      <c r="C28" s="1"/>
      <c r="D28" s="1"/>
      <c r="E28" s="1"/>
      <c r="F28" s="1"/>
      <c r="G28" s="1"/>
      <c r="H28" s="1"/>
      <c r="I28" s="1"/>
      <c r="J28" s="7" t="s">
        <v>101</v>
      </c>
      <c r="K28" s="64">
        <f>+K29</f>
        <v>25000</v>
      </c>
    </row>
    <row r="29" spans="1:11" x14ac:dyDescent="0.25">
      <c r="A29" s="1">
        <v>1</v>
      </c>
      <c r="B29" s="1">
        <v>6</v>
      </c>
      <c r="C29" s="1">
        <v>161</v>
      </c>
      <c r="D29" s="1"/>
      <c r="E29" s="1"/>
      <c r="F29" s="1"/>
      <c r="G29" s="1"/>
      <c r="H29" s="1"/>
      <c r="I29" s="1"/>
      <c r="J29" s="7" t="s">
        <v>102</v>
      </c>
      <c r="K29" s="64">
        <f>+K30</f>
        <v>25000</v>
      </c>
    </row>
    <row r="30" spans="1:11" x14ac:dyDescent="0.25">
      <c r="A30" s="1">
        <v>1</v>
      </c>
      <c r="B30" s="1">
        <v>6</v>
      </c>
      <c r="C30" s="1">
        <v>161</v>
      </c>
      <c r="D30" s="1">
        <v>1</v>
      </c>
      <c r="E30" s="1"/>
      <c r="F30" s="1"/>
      <c r="G30" s="1"/>
      <c r="H30" s="1"/>
      <c r="I30" s="1"/>
      <c r="J30" s="7" t="s">
        <v>94</v>
      </c>
      <c r="K30" s="64">
        <f>+K31</f>
        <v>25000</v>
      </c>
    </row>
    <row r="31" spans="1:11" x14ac:dyDescent="0.25">
      <c r="A31" s="1">
        <v>1</v>
      </c>
      <c r="B31" s="1">
        <v>6</v>
      </c>
      <c r="C31" s="1">
        <v>161</v>
      </c>
      <c r="D31" s="1">
        <v>1</v>
      </c>
      <c r="E31" s="1">
        <v>1</v>
      </c>
      <c r="F31" s="1"/>
      <c r="G31" s="1"/>
      <c r="H31" s="1"/>
      <c r="I31" s="1"/>
      <c r="J31" s="7" t="s">
        <v>102</v>
      </c>
      <c r="K31" s="64">
        <f>+K32</f>
        <v>25000</v>
      </c>
    </row>
    <row r="32" spans="1:11" ht="27.75" customHeight="1" x14ac:dyDescent="0.25">
      <c r="A32" s="1">
        <v>1</v>
      </c>
      <c r="B32" s="1">
        <v>6</v>
      </c>
      <c r="C32" s="1">
        <v>161</v>
      </c>
      <c r="D32" s="1">
        <v>1</v>
      </c>
      <c r="E32" s="1">
        <v>1</v>
      </c>
      <c r="F32" s="1">
        <v>15</v>
      </c>
      <c r="G32" s="3" t="str">
        <f>+G27</f>
        <v>JRE</v>
      </c>
      <c r="H32" s="3">
        <f>+H27</f>
        <v>20</v>
      </c>
      <c r="I32" s="3" t="str">
        <f>+I27</f>
        <v>SAM</v>
      </c>
      <c r="J32" s="7" t="str">
        <f>+J27</f>
        <v>PROTECCIÓN A PERSONAS SUCEPTIBLES O EN SITUACIÓN DE VULNERABILIDAD Y REHABILITACIÓN PARA PERSONAS CON DISCAPACIDAD</v>
      </c>
      <c r="K32" s="64">
        <v>25000</v>
      </c>
    </row>
    <row r="33" spans="1:11" x14ac:dyDescent="0.25">
      <c r="A33" s="1">
        <v>2</v>
      </c>
      <c r="B33" s="1"/>
      <c r="C33" s="1"/>
      <c r="D33" s="1"/>
      <c r="E33" s="1"/>
      <c r="F33" s="1"/>
      <c r="G33" s="1"/>
      <c r="H33" s="1"/>
      <c r="I33" s="1"/>
      <c r="J33" s="7" t="s">
        <v>103</v>
      </c>
      <c r="K33" s="5">
        <f>+K34+K55+K60+K71</f>
        <v>365000</v>
      </c>
    </row>
    <row r="34" spans="1:11" x14ac:dyDescent="0.25">
      <c r="A34" s="1">
        <v>2</v>
      </c>
      <c r="B34" s="1">
        <v>1</v>
      </c>
      <c r="C34" s="1"/>
      <c r="D34" s="1"/>
      <c r="E34" s="1"/>
      <c r="F34" s="1"/>
      <c r="G34" s="1"/>
      <c r="H34" s="1"/>
      <c r="I34" s="1"/>
      <c r="J34" s="7" t="s">
        <v>104</v>
      </c>
      <c r="K34" s="5">
        <f>+K35+K45</f>
        <v>365000</v>
      </c>
    </row>
    <row r="35" spans="1:11" x14ac:dyDescent="0.25">
      <c r="A35" s="1">
        <v>2</v>
      </c>
      <c r="B35" s="1">
        <v>1</v>
      </c>
      <c r="C35" s="1">
        <v>211</v>
      </c>
      <c r="D35" s="1"/>
      <c r="E35" s="1"/>
      <c r="F35" s="1"/>
      <c r="G35" s="1"/>
      <c r="H35" s="1"/>
      <c r="I35" s="1"/>
      <c r="J35" s="7" t="s">
        <v>105</v>
      </c>
      <c r="K35" s="5">
        <f>+K36+K39+K42</f>
        <v>240000</v>
      </c>
    </row>
    <row r="36" spans="1:11" x14ac:dyDescent="0.25">
      <c r="A36" s="1">
        <v>2</v>
      </c>
      <c r="B36" s="1">
        <v>1</v>
      </c>
      <c r="C36" s="1">
        <v>211</v>
      </c>
      <c r="D36" s="1">
        <v>1</v>
      </c>
      <c r="E36" s="1"/>
      <c r="F36" s="1"/>
      <c r="G36" s="1"/>
      <c r="H36" s="1"/>
      <c r="I36" s="1"/>
      <c r="J36" s="7" t="s">
        <v>94</v>
      </c>
      <c r="K36" s="64">
        <f>+K37</f>
        <v>125000</v>
      </c>
    </row>
    <row r="37" spans="1:11" x14ac:dyDescent="0.25">
      <c r="A37" s="1">
        <v>2</v>
      </c>
      <c r="B37" s="1">
        <v>1</v>
      </c>
      <c r="C37" s="1">
        <v>211</v>
      </c>
      <c r="D37" s="1">
        <v>1</v>
      </c>
      <c r="E37" s="1">
        <v>1</v>
      </c>
      <c r="F37" s="1"/>
      <c r="G37" s="1"/>
      <c r="H37" s="1"/>
      <c r="I37" s="1"/>
      <c r="J37" s="7" t="s">
        <v>106</v>
      </c>
      <c r="K37" s="64">
        <f>+K38</f>
        <v>125000</v>
      </c>
    </row>
    <row r="38" spans="1:11" ht="28.5" customHeight="1" x14ac:dyDescent="0.25">
      <c r="A38" s="1">
        <v>2</v>
      </c>
      <c r="B38" s="1">
        <v>1</v>
      </c>
      <c r="C38" s="1">
        <v>211</v>
      </c>
      <c r="D38" s="1">
        <v>1</v>
      </c>
      <c r="E38" s="1">
        <v>1</v>
      </c>
      <c r="F38" s="1">
        <v>15</v>
      </c>
      <c r="G38" s="3" t="str">
        <f>+G32</f>
        <v>JRE</v>
      </c>
      <c r="H38" s="3">
        <f>+H32</f>
        <v>20</v>
      </c>
      <c r="I38" s="3" t="str">
        <f>+I32</f>
        <v>SAM</v>
      </c>
      <c r="J38" s="7" t="str">
        <f>+J32</f>
        <v>PROTECCIÓN A PERSONAS SUCEPTIBLES O EN SITUACIÓN DE VULNERABILIDAD Y REHABILITACIÓN PARA PERSONAS CON DISCAPACIDAD</v>
      </c>
      <c r="K38" s="64">
        <v>125000</v>
      </c>
    </row>
    <row r="39" spans="1:11" x14ac:dyDescent="0.25">
      <c r="A39" s="1">
        <v>2</v>
      </c>
      <c r="B39" s="1">
        <v>1</v>
      </c>
      <c r="C39" s="1">
        <v>211</v>
      </c>
      <c r="D39" s="1">
        <f>+'PPTO DEPORTES'!D100</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SUM(K41:K41)</f>
        <v>0</v>
      </c>
    </row>
    <row r="41" spans="1:11" ht="26.25" customHeight="1" x14ac:dyDescent="0.25">
      <c r="A41" s="1">
        <v>2</v>
      </c>
      <c r="B41" s="1">
        <v>1</v>
      </c>
      <c r="C41" s="1">
        <v>211</v>
      </c>
      <c r="D41" s="1">
        <f>+D39</f>
        <v>7</v>
      </c>
      <c r="E41" s="1">
        <v>1</v>
      </c>
      <c r="F41" s="1">
        <v>11</v>
      </c>
      <c r="G41" s="3" t="str">
        <f>+G38</f>
        <v>JRE</v>
      </c>
      <c r="H41" s="3">
        <f>+H38</f>
        <v>20</v>
      </c>
      <c r="I41" s="3" t="str">
        <f>+I38</f>
        <v>SAM</v>
      </c>
      <c r="J41" s="7" t="str">
        <f>+J38</f>
        <v>PROTECCIÓN A PERSONAS SUCEPTIBLES O EN SITUACIÓN DE VULNERABILIDAD Y REHABILITACIÓN PARA PERSONAS CON DISCAPACIDAD</v>
      </c>
      <c r="K41" s="5">
        <v>0</v>
      </c>
    </row>
    <row r="42" spans="1:11" x14ac:dyDescent="0.25">
      <c r="A42" s="1">
        <v>2</v>
      </c>
      <c r="B42" s="1">
        <v>1</v>
      </c>
      <c r="C42" s="1">
        <v>211</v>
      </c>
      <c r="D42" s="1">
        <f>+'PPTO DEPORTES'!D103</f>
        <v>8</v>
      </c>
      <c r="E42" s="1"/>
      <c r="F42" s="1"/>
      <c r="G42" s="1"/>
      <c r="H42" s="1"/>
      <c r="I42" s="1"/>
      <c r="J42" s="7" t="s">
        <v>108</v>
      </c>
      <c r="K42" s="64">
        <f>+K43</f>
        <v>115000</v>
      </c>
    </row>
    <row r="43" spans="1:11" x14ac:dyDescent="0.25">
      <c r="A43" s="1">
        <v>2</v>
      </c>
      <c r="B43" s="1">
        <v>1</v>
      </c>
      <c r="C43" s="1">
        <v>211</v>
      </c>
      <c r="D43" s="1">
        <f>+D42</f>
        <v>8</v>
      </c>
      <c r="E43" s="1">
        <v>1</v>
      </c>
      <c r="F43" s="1"/>
      <c r="G43" s="1"/>
      <c r="H43" s="1"/>
      <c r="I43" s="1"/>
      <c r="J43" s="7" t="s">
        <v>106</v>
      </c>
      <c r="K43" s="64">
        <f>+K44</f>
        <v>115000</v>
      </c>
    </row>
    <row r="44" spans="1:11" ht="26.25" customHeight="1" x14ac:dyDescent="0.25">
      <c r="A44" s="1">
        <v>2</v>
      </c>
      <c r="B44" s="1">
        <v>1</v>
      </c>
      <c r="C44" s="1">
        <v>211</v>
      </c>
      <c r="D44" s="1">
        <f>+D42</f>
        <v>8</v>
      </c>
      <c r="E44" s="1">
        <v>1</v>
      </c>
      <c r="F44" s="1">
        <v>15</v>
      </c>
      <c r="G44" s="3" t="str">
        <f>+G41</f>
        <v>JRE</v>
      </c>
      <c r="H44" s="3">
        <f>+H41</f>
        <v>20</v>
      </c>
      <c r="I44" s="3" t="str">
        <f>+I41</f>
        <v>SAM</v>
      </c>
      <c r="J44" s="7" t="str">
        <f>+J41</f>
        <v>PROTECCIÓN A PERSONAS SUCEPTIBLES O EN SITUACIÓN DE VULNERABILIDAD Y REHABILITACIÓN PARA PERSONAS CON DISCAPACIDAD</v>
      </c>
      <c r="K44" s="64">
        <v>115000</v>
      </c>
    </row>
    <row r="45" spans="1:11" ht="26.25" x14ac:dyDescent="0.25">
      <c r="A45" s="1">
        <v>2</v>
      </c>
      <c r="B45" s="1">
        <v>1</v>
      </c>
      <c r="C45" s="1">
        <v>214</v>
      </c>
      <c r="D45" s="1"/>
      <c r="E45" s="1"/>
      <c r="F45" s="1"/>
      <c r="G45" s="1"/>
      <c r="H45" s="1"/>
      <c r="I45" s="1"/>
      <c r="J45" s="7" t="s">
        <v>109</v>
      </c>
      <c r="K45" s="5">
        <f>+K46+K49+K52</f>
        <v>125000</v>
      </c>
    </row>
    <row r="46" spans="1:11" x14ac:dyDescent="0.25">
      <c r="A46" s="1">
        <v>2</v>
      </c>
      <c r="B46" s="1">
        <v>1</v>
      </c>
      <c r="C46" s="1">
        <v>214</v>
      </c>
      <c r="D46" s="1">
        <v>1</v>
      </c>
      <c r="E46" s="1"/>
      <c r="F46" s="1"/>
      <c r="G46" s="1"/>
      <c r="H46" s="1"/>
      <c r="I46" s="1"/>
      <c r="J46" s="7" t="s">
        <v>94</v>
      </c>
      <c r="K46" s="64">
        <f>+K47</f>
        <v>125000</v>
      </c>
    </row>
    <row r="47" spans="1:11" x14ac:dyDescent="0.25">
      <c r="A47" s="1">
        <v>2</v>
      </c>
      <c r="B47" s="1">
        <v>1</v>
      </c>
      <c r="C47" s="1">
        <v>214</v>
      </c>
      <c r="D47" s="1">
        <v>1</v>
      </c>
      <c r="E47" s="1">
        <v>1</v>
      </c>
      <c r="F47" s="1"/>
      <c r="G47" s="1"/>
      <c r="H47" s="1"/>
      <c r="I47" s="1"/>
      <c r="J47" s="7" t="s">
        <v>110</v>
      </c>
      <c r="K47" s="64">
        <f>+K48</f>
        <v>125000</v>
      </c>
    </row>
    <row r="48" spans="1:11" ht="32.25" customHeight="1" x14ac:dyDescent="0.25">
      <c r="A48" s="1">
        <v>2</v>
      </c>
      <c r="B48" s="1">
        <v>1</v>
      </c>
      <c r="C48" s="1">
        <v>214</v>
      </c>
      <c r="D48" s="1">
        <v>1</v>
      </c>
      <c r="E48" s="1">
        <v>1</v>
      </c>
      <c r="F48" s="1">
        <v>15</v>
      </c>
      <c r="G48" s="3" t="str">
        <f>+G44</f>
        <v>JRE</v>
      </c>
      <c r="H48" s="3">
        <f>+H44</f>
        <v>20</v>
      </c>
      <c r="I48" s="3" t="str">
        <f>+I44</f>
        <v>SAM</v>
      </c>
      <c r="J48" s="7" t="str">
        <f>+J44</f>
        <v>PROTECCIÓN A PERSONAS SUCEPTIBLES O EN SITUACIÓN DE VULNERABILIDAD Y REHABILITACIÓN PARA PERSONAS CON DISCAPACIDAD</v>
      </c>
      <c r="K48" s="64">
        <v>125000</v>
      </c>
    </row>
    <row r="49" spans="1:11" x14ac:dyDescent="0.25">
      <c r="A49" s="1">
        <v>2</v>
      </c>
      <c r="B49" s="1">
        <v>1</v>
      </c>
      <c r="C49" s="1">
        <v>214</v>
      </c>
      <c r="D49" s="1">
        <f>+'PPTO DEPORTES'!D100</f>
        <v>7</v>
      </c>
      <c r="E49" s="1"/>
      <c r="F49" s="1"/>
      <c r="G49" s="1"/>
      <c r="H49" s="1"/>
      <c r="I49" s="1"/>
      <c r="J49" s="7" t="s">
        <v>107</v>
      </c>
      <c r="K49" s="5">
        <f>+K50</f>
        <v>0</v>
      </c>
    </row>
    <row r="50" spans="1:11" x14ac:dyDescent="0.25">
      <c r="A50" s="1">
        <v>2</v>
      </c>
      <c r="B50" s="1">
        <v>1</v>
      </c>
      <c r="C50" s="1">
        <v>214</v>
      </c>
      <c r="D50" s="1">
        <f>+D49</f>
        <v>7</v>
      </c>
      <c r="E50" s="1">
        <v>1</v>
      </c>
      <c r="F50" s="1"/>
      <c r="G50" s="1"/>
      <c r="H50" s="1"/>
      <c r="I50" s="1"/>
      <c r="J50" s="7" t="s">
        <v>110</v>
      </c>
      <c r="K50" s="5">
        <f>SUM(K51:K51)</f>
        <v>0</v>
      </c>
    </row>
    <row r="51" spans="1:11" ht="27.75" customHeight="1" x14ac:dyDescent="0.25">
      <c r="A51" s="1">
        <v>2</v>
      </c>
      <c r="B51" s="1">
        <v>1</v>
      </c>
      <c r="C51" s="1">
        <v>214</v>
      </c>
      <c r="D51" s="1">
        <f>+D49</f>
        <v>7</v>
      </c>
      <c r="E51" s="1">
        <v>1</v>
      </c>
      <c r="F51" s="1">
        <v>11</v>
      </c>
      <c r="G51" s="3" t="str">
        <f>+G48</f>
        <v>JRE</v>
      </c>
      <c r="H51" s="3">
        <f>+H48</f>
        <v>20</v>
      </c>
      <c r="I51" s="3" t="str">
        <f>+I48</f>
        <v>SAM</v>
      </c>
      <c r="J51" s="7" t="str">
        <f>+J48</f>
        <v>PROTECCIÓN A PERSONAS SUCEPTIBLES O EN SITUACIÓN DE VULNERABILIDAD Y REHABILITACIÓN PARA PERSONAS CON DISCAPACIDAD</v>
      </c>
      <c r="K51" s="5">
        <v>0</v>
      </c>
    </row>
    <row r="52" spans="1:11" x14ac:dyDescent="0.25">
      <c r="A52" s="1">
        <v>2</v>
      </c>
      <c r="B52" s="1">
        <v>1</v>
      </c>
      <c r="C52" s="1">
        <v>214</v>
      </c>
      <c r="D52" s="1">
        <f>+'PPTO DEPORTES'!D103</f>
        <v>8</v>
      </c>
      <c r="E52" s="1"/>
      <c r="F52" s="1"/>
      <c r="G52" s="1"/>
      <c r="H52" s="1"/>
      <c r="I52" s="1"/>
      <c r="J52" s="7" t="s">
        <v>108</v>
      </c>
      <c r="K52" s="64">
        <f>+K53</f>
        <v>0</v>
      </c>
    </row>
    <row r="53" spans="1:11" x14ac:dyDescent="0.25">
      <c r="A53" s="1">
        <v>2</v>
      </c>
      <c r="B53" s="1">
        <v>1</v>
      </c>
      <c r="C53" s="1">
        <v>214</v>
      </c>
      <c r="D53" s="1">
        <f>+D52</f>
        <v>8</v>
      </c>
      <c r="E53" s="1">
        <v>1</v>
      </c>
      <c r="F53" s="1"/>
      <c r="G53" s="1"/>
      <c r="H53" s="1"/>
      <c r="I53" s="1"/>
      <c r="J53" s="7" t="s">
        <v>110</v>
      </c>
      <c r="K53" s="64">
        <f>+K54</f>
        <v>0</v>
      </c>
    </row>
    <row r="54" spans="1:11" ht="28.5" customHeight="1" x14ac:dyDescent="0.25">
      <c r="A54" s="1">
        <v>2</v>
      </c>
      <c r="B54" s="1">
        <v>1</v>
      </c>
      <c r="C54" s="1">
        <v>214</v>
      </c>
      <c r="D54" s="1">
        <f>+D52</f>
        <v>8</v>
      </c>
      <c r="E54" s="1">
        <v>1</v>
      </c>
      <c r="F54" s="1">
        <v>15</v>
      </c>
      <c r="G54" s="3" t="str">
        <f>+G51</f>
        <v>JRE</v>
      </c>
      <c r="H54" s="3">
        <f>+H51</f>
        <v>20</v>
      </c>
      <c r="I54" s="3" t="str">
        <f>+I51</f>
        <v>SAM</v>
      </c>
      <c r="J54" s="7" t="str">
        <f>+J51</f>
        <v>PROTECCIÓN A PERSONAS SUCEPTIBLES O EN SITUACIÓN DE VULNERABILIDAD Y REHABILITACIÓN PARA PERSONAS CON DISCAPACIDAD</v>
      </c>
      <c r="K54" s="64">
        <v>0</v>
      </c>
    </row>
    <row r="55" spans="1:11" x14ac:dyDescent="0.25">
      <c r="A55" s="1">
        <v>2</v>
      </c>
      <c r="B55" s="1">
        <v>2</v>
      </c>
      <c r="C55" s="1"/>
      <c r="D55" s="1"/>
      <c r="E55" s="1"/>
      <c r="F55" s="1"/>
      <c r="G55" s="1"/>
      <c r="H55" s="1"/>
      <c r="I55" s="1"/>
      <c r="J55" s="7" t="s">
        <v>111</v>
      </c>
      <c r="K55" s="64">
        <f>+K56</f>
        <v>0</v>
      </c>
    </row>
    <row r="56" spans="1:11" x14ac:dyDescent="0.25">
      <c r="A56" s="1">
        <v>2</v>
      </c>
      <c r="B56" s="1">
        <v>2</v>
      </c>
      <c r="C56" s="1">
        <v>221</v>
      </c>
      <c r="D56" s="1"/>
      <c r="E56" s="1"/>
      <c r="F56" s="1"/>
      <c r="G56" s="1"/>
      <c r="H56" s="1"/>
      <c r="I56" s="1"/>
      <c r="J56" s="7" t="s">
        <v>112</v>
      </c>
      <c r="K56" s="64">
        <f>+K57</f>
        <v>0</v>
      </c>
    </row>
    <row r="57" spans="1:11" x14ac:dyDescent="0.25">
      <c r="A57" s="1">
        <v>2</v>
      </c>
      <c r="B57" s="1">
        <v>2</v>
      </c>
      <c r="C57" s="1">
        <v>221</v>
      </c>
      <c r="D57" s="1">
        <v>1</v>
      </c>
      <c r="E57" s="1"/>
      <c r="F57" s="1"/>
      <c r="G57" s="1"/>
      <c r="H57" s="1"/>
      <c r="I57" s="1"/>
      <c r="J57" s="7" t="s">
        <v>94</v>
      </c>
      <c r="K57" s="64">
        <f>+K58</f>
        <v>0</v>
      </c>
    </row>
    <row r="58" spans="1:11" x14ac:dyDescent="0.25">
      <c r="A58" s="1">
        <v>2</v>
      </c>
      <c r="B58" s="1">
        <v>2</v>
      </c>
      <c r="C58" s="1">
        <v>221</v>
      </c>
      <c r="D58" s="1">
        <v>1</v>
      </c>
      <c r="E58" s="1">
        <v>1</v>
      </c>
      <c r="F58" s="1"/>
      <c r="G58" s="1"/>
      <c r="H58" s="1"/>
      <c r="I58" s="1"/>
      <c r="J58" s="7" t="s">
        <v>113</v>
      </c>
      <c r="K58" s="64">
        <f>+K59</f>
        <v>0</v>
      </c>
    </row>
    <row r="59" spans="1:11" ht="27.75" customHeight="1" x14ac:dyDescent="0.25">
      <c r="A59" s="1">
        <v>2</v>
      </c>
      <c r="B59" s="1">
        <v>2</v>
      </c>
      <c r="C59" s="1">
        <v>221</v>
      </c>
      <c r="D59" s="1">
        <v>1</v>
      </c>
      <c r="E59" s="1">
        <v>1</v>
      </c>
      <c r="F59" s="1">
        <v>15</v>
      </c>
      <c r="G59" s="3" t="str">
        <f>+G54</f>
        <v>JRE</v>
      </c>
      <c r="H59" s="3">
        <f>+H54</f>
        <v>20</v>
      </c>
      <c r="I59" s="3" t="str">
        <f>+I54</f>
        <v>SAM</v>
      </c>
      <c r="J59" s="7" t="str">
        <f>+J54</f>
        <v>PROTECCIÓN A PERSONAS SUCEPTIBLES O EN SITUACIÓN DE VULNERABILIDAD Y REHABILITACIÓN PARA PERSONAS CON DISCAPACIDAD</v>
      </c>
      <c r="K59" s="64">
        <v>0</v>
      </c>
    </row>
    <row r="60" spans="1:11" x14ac:dyDescent="0.25">
      <c r="A60" s="1">
        <v>2</v>
      </c>
      <c r="B60" s="1">
        <v>6</v>
      </c>
      <c r="C60" s="1"/>
      <c r="D60" s="1"/>
      <c r="E60" s="1"/>
      <c r="F60" s="1"/>
      <c r="G60" s="1"/>
      <c r="H60" s="1"/>
      <c r="I60" s="1"/>
      <c r="J60" s="7" t="s">
        <v>114</v>
      </c>
      <c r="K60" s="64">
        <f>+K61</f>
        <v>0</v>
      </c>
    </row>
    <row r="61" spans="1:11" x14ac:dyDescent="0.25">
      <c r="A61" s="1">
        <v>2</v>
      </c>
      <c r="B61" s="1">
        <v>6</v>
      </c>
      <c r="C61" s="1">
        <v>261</v>
      </c>
      <c r="D61" s="1"/>
      <c r="E61" s="1"/>
      <c r="F61" s="1"/>
      <c r="G61" s="1"/>
      <c r="H61" s="1"/>
      <c r="I61" s="1"/>
      <c r="J61" s="7" t="s">
        <v>114</v>
      </c>
      <c r="K61" s="64">
        <f>+K62+K65</f>
        <v>0</v>
      </c>
    </row>
    <row r="62" spans="1:11" x14ac:dyDescent="0.25">
      <c r="A62" s="1">
        <v>2</v>
      </c>
      <c r="B62" s="1">
        <v>6</v>
      </c>
      <c r="C62" s="1">
        <v>261</v>
      </c>
      <c r="D62" s="1">
        <v>1</v>
      </c>
      <c r="E62" s="1"/>
      <c r="F62" s="1"/>
      <c r="G62" s="1"/>
      <c r="H62" s="1"/>
      <c r="I62" s="1"/>
      <c r="J62" s="7" t="s">
        <v>94</v>
      </c>
      <c r="K62" s="64">
        <f>+K63</f>
        <v>0</v>
      </c>
    </row>
    <row r="63" spans="1:11" x14ac:dyDescent="0.25">
      <c r="A63" s="1">
        <v>2</v>
      </c>
      <c r="B63" s="1">
        <v>6</v>
      </c>
      <c r="C63" s="1">
        <v>261</v>
      </c>
      <c r="D63" s="1">
        <v>1</v>
      </c>
      <c r="E63" s="1">
        <v>1</v>
      </c>
      <c r="F63" s="1"/>
      <c r="G63" s="1"/>
      <c r="H63" s="1"/>
      <c r="I63" s="1"/>
      <c r="J63" s="7" t="s">
        <v>115</v>
      </c>
      <c r="K63" s="64">
        <f>+K64</f>
        <v>0</v>
      </c>
    </row>
    <row r="64" spans="1:11" ht="28.5" customHeight="1" x14ac:dyDescent="0.25">
      <c r="A64" s="1">
        <v>2</v>
      </c>
      <c r="B64" s="1">
        <v>6</v>
      </c>
      <c r="C64" s="1">
        <v>261</v>
      </c>
      <c r="D64" s="1">
        <v>1</v>
      </c>
      <c r="E64" s="1">
        <v>1</v>
      </c>
      <c r="F64" s="1">
        <v>15</v>
      </c>
      <c r="G64" s="3" t="str">
        <f>+G59</f>
        <v>JRE</v>
      </c>
      <c r="H64" s="3">
        <f>+H59</f>
        <v>20</v>
      </c>
      <c r="I64" s="3" t="str">
        <f>+I59</f>
        <v>SAM</v>
      </c>
      <c r="J64" s="7" t="str">
        <f>+J59</f>
        <v>PROTECCIÓN A PERSONAS SUCEPTIBLES O EN SITUACIÓN DE VULNERABILIDAD Y REHABILITACIÓN PARA PERSONAS CON DISCAPACIDAD</v>
      </c>
      <c r="K64" s="64">
        <v>0</v>
      </c>
    </row>
    <row r="65" spans="1:11" x14ac:dyDescent="0.25">
      <c r="A65" s="1">
        <v>2</v>
      </c>
      <c r="B65" s="1">
        <v>6</v>
      </c>
      <c r="C65" s="1">
        <v>261</v>
      </c>
      <c r="D65" s="1">
        <f>+'PPTO DEPORTES'!D100</f>
        <v>7</v>
      </c>
      <c r="E65" s="1"/>
      <c r="F65" s="1"/>
      <c r="G65" s="1"/>
      <c r="H65" s="1"/>
      <c r="I65" s="1"/>
      <c r="J65" s="7" t="s">
        <v>107</v>
      </c>
      <c r="K65" s="64">
        <f>+K66</f>
        <v>0</v>
      </c>
    </row>
    <row r="66" spans="1:11" x14ac:dyDescent="0.25">
      <c r="A66" s="1">
        <v>2</v>
      </c>
      <c r="B66" s="1">
        <v>6</v>
      </c>
      <c r="C66" s="1">
        <v>261</v>
      </c>
      <c r="D66" s="1">
        <f>+D65</f>
        <v>7</v>
      </c>
      <c r="E66" s="1">
        <v>1</v>
      </c>
      <c r="F66" s="1"/>
      <c r="G66" s="1"/>
      <c r="H66" s="1"/>
      <c r="I66" s="1"/>
      <c r="J66" s="7" t="s">
        <v>115</v>
      </c>
      <c r="K66" s="64">
        <f>+K67</f>
        <v>0</v>
      </c>
    </row>
    <row r="67" spans="1:11" ht="29.25" customHeight="1" x14ac:dyDescent="0.25">
      <c r="A67" s="1">
        <v>2</v>
      </c>
      <c r="B67" s="1">
        <v>6</v>
      </c>
      <c r="C67" s="1">
        <v>261</v>
      </c>
      <c r="D67" s="1">
        <f>+D65</f>
        <v>7</v>
      </c>
      <c r="E67" s="1">
        <v>1</v>
      </c>
      <c r="F67" s="1">
        <v>11</v>
      </c>
      <c r="G67" s="3" t="str">
        <f>+G64</f>
        <v>JRE</v>
      </c>
      <c r="H67" s="3">
        <f>+H64</f>
        <v>20</v>
      </c>
      <c r="I67" s="3" t="str">
        <f>+I64</f>
        <v>SAM</v>
      </c>
      <c r="J67" s="7" t="str">
        <f>+J64</f>
        <v>PROTECCIÓN A PERSONAS SUCEPTIBLES O EN SITUACIÓN DE VULNERABILIDAD Y REHABILITACIÓN PARA PERSONAS CON DISCAPACIDAD</v>
      </c>
      <c r="K67" s="64">
        <v>0</v>
      </c>
    </row>
    <row r="68" spans="1:11" x14ac:dyDescent="0.25">
      <c r="A68" s="1">
        <v>2</v>
      </c>
      <c r="B68" s="1">
        <v>6</v>
      </c>
      <c r="C68" s="1">
        <v>261</v>
      </c>
      <c r="D68" s="1">
        <f>+'PPTO DEPORTES'!D103</f>
        <v>8</v>
      </c>
      <c r="E68" s="1"/>
      <c r="F68" s="1"/>
      <c r="G68" s="1"/>
      <c r="H68" s="1"/>
      <c r="I68" s="1"/>
      <c r="J68" s="7" t="s">
        <v>108</v>
      </c>
      <c r="K68" s="64">
        <f>+K69</f>
        <v>0</v>
      </c>
    </row>
    <row r="69" spans="1:11" x14ac:dyDescent="0.25">
      <c r="A69" s="1">
        <v>2</v>
      </c>
      <c r="B69" s="1">
        <v>6</v>
      </c>
      <c r="C69" s="1">
        <v>261</v>
      </c>
      <c r="D69" s="1">
        <f>+D68</f>
        <v>8</v>
      </c>
      <c r="E69" s="1">
        <v>1</v>
      </c>
      <c r="F69" s="1"/>
      <c r="G69" s="1"/>
      <c r="H69" s="1"/>
      <c r="I69" s="1"/>
      <c r="J69" s="7" t="s">
        <v>115</v>
      </c>
      <c r="K69" s="64">
        <f>+K70</f>
        <v>0</v>
      </c>
    </row>
    <row r="70" spans="1:11" ht="29.25" customHeight="1" x14ac:dyDescent="0.25">
      <c r="A70" s="1">
        <v>2</v>
      </c>
      <c r="B70" s="1">
        <v>6</v>
      </c>
      <c r="C70" s="1">
        <v>261</v>
      </c>
      <c r="D70" s="1">
        <f>+D68</f>
        <v>8</v>
      </c>
      <c r="E70" s="1">
        <v>1</v>
      </c>
      <c r="F70" s="1">
        <v>15</v>
      </c>
      <c r="G70" s="3" t="str">
        <f>+G67</f>
        <v>JRE</v>
      </c>
      <c r="H70" s="3">
        <f>+H67</f>
        <v>20</v>
      </c>
      <c r="I70" s="3" t="str">
        <f>+I67</f>
        <v>SAM</v>
      </c>
      <c r="J70" s="7" t="str">
        <f>+J67</f>
        <v>PROTECCIÓN A PERSONAS SUCEPTIBLES O EN SITUACIÓN DE VULNERABILIDAD Y REHABILITACIÓN PARA PERSONAS CON DISCAPACIDAD</v>
      </c>
      <c r="K70" s="64">
        <v>0</v>
      </c>
    </row>
    <row r="71" spans="1:11" x14ac:dyDescent="0.25">
      <c r="A71" s="1">
        <v>2</v>
      </c>
      <c r="B71" s="1">
        <v>9</v>
      </c>
      <c r="C71" s="1"/>
      <c r="D71" s="1"/>
      <c r="E71" s="1"/>
      <c r="F71" s="1"/>
      <c r="G71" s="1"/>
      <c r="H71" s="1"/>
      <c r="I71" s="1"/>
      <c r="J71" s="7" t="s">
        <v>116</v>
      </c>
      <c r="K71" s="64">
        <f>+K72+K76</f>
        <v>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+D65</f>
        <v>7</v>
      </c>
      <c r="E73" s="1"/>
      <c r="F73" s="1"/>
      <c r="G73" s="1"/>
      <c r="H73" s="1"/>
      <c r="I73" s="1"/>
      <c r="J73" s="7" t="s">
        <v>107</v>
      </c>
      <c r="K73" s="64">
        <f>+K74</f>
        <v>0</v>
      </c>
    </row>
    <row r="74" spans="1:11" ht="26.25" x14ac:dyDescent="0.25">
      <c r="A74" s="1">
        <v>2</v>
      </c>
      <c r="B74" s="1">
        <v>9</v>
      </c>
      <c r="C74" s="1">
        <v>291</v>
      </c>
      <c r="D74" s="1">
        <f>+D65</f>
        <v>7</v>
      </c>
      <c r="E74" s="1">
        <v>1</v>
      </c>
      <c r="F74" s="1"/>
      <c r="G74" s="1"/>
      <c r="H74" s="1"/>
      <c r="I74" s="1"/>
      <c r="J74" s="7" t="s">
        <v>118</v>
      </c>
      <c r="K74" s="64">
        <f>+K75</f>
        <v>0</v>
      </c>
    </row>
    <row r="75" spans="1:11" ht="32.25" customHeight="1" x14ac:dyDescent="0.25">
      <c r="A75" s="1">
        <v>2</v>
      </c>
      <c r="B75" s="1">
        <v>9</v>
      </c>
      <c r="C75" s="1">
        <v>291</v>
      </c>
      <c r="D75" s="1">
        <f>+D65</f>
        <v>7</v>
      </c>
      <c r="E75" s="1">
        <v>1</v>
      </c>
      <c r="F75" s="1">
        <v>11</v>
      </c>
      <c r="G75" s="3" t="str">
        <f>+G70</f>
        <v>JRE</v>
      </c>
      <c r="H75" s="3">
        <f>+H70</f>
        <v>20</v>
      </c>
      <c r="I75" s="3" t="str">
        <f>+I70</f>
        <v>SAM</v>
      </c>
      <c r="J75" s="7" t="str">
        <f>+J70</f>
        <v>PROTECCIÓN A PERSONAS SUCEPTIBLES O EN SITUACIÓN DE VULNERABILIDAD Y REHABILITACIÓN PARA PERSONAS CON DISCAPACIDAD</v>
      </c>
      <c r="K75" s="64">
        <v>0</v>
      </c>
    </row>
    <row r="76" spans="1:11" x14ac:dyDescent="0.25">
      <c r="A76" s="1">
        <v>2</v>
      </c>
      <c r="B76" s="1">
        <v>9</v>
      </c>
      <c r="C76" s="1">
        <v>296</v>
      </c>
      <c r="D76" s="1"/>
      <c r="E76" s="1"/>
      <c r="F76" s="1"/>
      <c r="G76" s="1"/>
      <c r="H76" s="1"/>
      <c r="I76" s="1"/>
      <c r="J76" s="7" t="s">
        <v>119</v>
      </c>
      <c r="K76" s="64">
        <v>0</v>
      </c>
    </row>
    <row r="77" spans="1:11" x14ac:dyDescent="0.25">
      <c r="A77" s="1">
        <v>2</v>
      </c>
      <c r="B77" s="1">
        <v>9</v>
      </c>
      <c r="C77" s="1">
        <v>296</v>
      </c>
      <c r="D77" s="1">
        <v>1</v>
      </c>
      <c r="E77" s="1"/>
      <c r="F77" s="1"/>
      <c r="G77" s="1"/>
      <c r="H77" s="1"/>
      <c r="I77" s="1"/>
      <c r="J77" s="7" t="s">
        <v>94</v>
      </c>
      <c r="K77" s="64">
        <f>+K78</f>
        <v>0</v>
      </c>
    </row>
    <row r="78" spans="1:11" x14ac:dyDescent="0.25">
      <c r="A78" s="1">
        <v>2</v>
      </c>
      <c r="B78" s="1">
        <v>9</v>
      </c>
      <c r="C78" s="1">
        <v>296</v>
      </c>
      <c r="D78" s="1">
        <v>1</v>
      </c>
      <c r="E78" s="1">
        <v>1</v>
      </c>
      <c r="F78" s="1"/>
      <c r="G78" s="1"/>
      <c r="H78" s="1"/>
      <c r="I78" s="1"/>
      <c r="J78" s="7" t="s">
        <v>120</v>
      </c>
      <c r="K78" s="64">
        <f>+K79</f>
        <v>0</v>
      </c>
    </row>
    <row r="79" spans="1:11" ht="28.5" customHeight="1" x14ac:dyDescent="0.25">
      <c r="A79" s="1">
        <v>2</v>
      </c>
      <c r="B79" s="1">
        <v>9</v>
      </c>
      <c r="C79" s="1">
        <v>296</v>
      </c>
      <c r="D79" s="1">
        <v>1</v>
      </c>
      <c r="E79" s="1">
        <v>1</v>
      </c>
      <c r="F79" s="1">
        <v>15</v>
      </c>
      <c r="G79" s="3" t="str">
        <f>+G75</f>
        <v>JRE</v>
      </c>
      <c r="H79" s="3">
        <f>+H75</f>
        <v>20</v>
      </c>
      <c r="I79" s="3" t="str">
        <f>+I75</f>
        <v>SAM</v>
      </c>
      <c r="J79" s="7" t="str">
        <f>+J75</f>
        <v>PROTECCIÓN A PERSONAS SUCEPTIBLES O EN SITUACIÓN DE VULNERABILIDAD Y REHABILITACIÓN PARA PERSONAS CON DISCAPACIDAD</v>
      </c>
      <c r="K79" s="64">
        <v>0</v>
      </c>
    </row>
    <row r="80" spans="1:11" x14ac:dyDescent="0.25">
      <c r="A80" s="1">
        <v>2</v>
      </c>
      <c r="B80" s="1">
        <v>9</v>
      </c>
      <c r="C80" s="1">
        <v>296</v>
      </c>
      <c r="D80" s="1">
        <f>+'PPTO DEPORTES'!D100</f>
        <v>7</v>
      </c>
      <c r="E80" s="1"/>
      <c r="F80" s="1"/>
      <c r="G80" s="1"/>
      <c r="H80" s="1"/>
      <c r="I80" s="1"/>
      <c r="J80" s="7" t="s">
        <v>107</v>
      </c>
      <c r="K80" s="64">
        <f>+K81</f>
        <v>0</v>
      </c>
    </row>
    <row r="81" spans="1:11" x14ac:dyDescent="0.25">
      <c r="A81" s="1">
        <v>2</v>
      </c>
      <c r="B81" s="1">
        <v>9</v>
      </c>
      <c r="C81" s="1">
        <v>296</v>
      </c>
      <c r="D81" s="1">
        <f>+D80</f>
        <v>7</v>
      </c>
      <c r="E81" s="1">
        <v>1</v>
      </c>
      <c r="F81" s="1"/>
      <c r="G81" s="1"/>
      <c r="H81" s="1"/>
      <c r="I81" s="1"/>
      <c r="J81" s="7" t="s">
        <v>120</v>
      </c>
      <c r="K81" s="64">
        <f>+K82</f>
        <v>0</v>
      </c>
    </row>
    <row r="82" spans="1:11" ht="28.5" customHeight="1" x14ac:dyDescent="0.25">
      <c r="A82" s="1">
        <v>2</v>
      </c>
      <c r="B82" s="1">
        <v>9</v>
      </c>
      <c r="C82" s="1">
        <v>296</v>
      </c>
      <c r="D82" s="1">
        <f>+D80</f>
        <v>7</v>
      </c>
      <c r="E82" s="1">
        <v>1</v>
      </c>
      <c r="F82" s="1">
        <v>11</v>
      </c>
      <c r="G82" s="3" t="str">
        <f>+G79</f>
        <v>JRE</v>
      </c>
      <c r="H82" s="3">
        <f>+H79</f>
        <v>20</v>
      </c>
      <c r="I82" s="3" t="str">
        <f>+I79</f>
        <v>SAM</v>
      </c>
      <c r="J82" s="7" t="str">
        <f>+J79</f>
        <v>PROTECCIÓN A PERSONAS SUCEPTIBLES O EN SITUACIÓN DE VULNERABILIDAD Y REHABILITACIÓN PARA PERSONAS CON DISCAPACIDAD</v>
      </c>
      <c r="K82" s="64">
        <v>0</v>
      </c>
    </row>
    <row r="83" spans="1:11" x14ac:dyDescent="0.25">
      <c r="A83" s="1">
        <v>2</v>
      </c>
      <c r="B83" s="1">
        <v>9</v>
      </c>
      <c r="C83" s="1">
        <v>296</v>
      </c>
      <c r="D83" s="1">
        <f>+'PPTO DEPORTES'!D103</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ht="34.5" customHeight="1" x14ac:dyDescent="0.25">
      <c r="A85" s="1">
        <v>2</v>
      </c>
      <c r="B85" s="1">
        <v>9</v>
      </c>
      <c r="C85" s="1">
        <v>296</v>
      </c>
      <c r="D85" s="1">
        <f>+D83</f>
        <v>8</v>
      </c>
      <c r="E85" s="1">
        <v>1</v>
      </c>
      <c r="F85" s="1">
        <v>15</v>
      </c>
      <c r="G85" s="3" t="str">
        <f>+G82</f>
        <v>JRE</v>
      </c>
      <c r="H85" s="3">
        <f>+H82</f>
        <v>20</v>
      </c>
      <c r="I85" s="3" t="str">
        <f>+I82</f>
        <v>SAM</v>
      </c>
      <c r="J85" s="7" t="str">
        <f>+J82</f>
        <v>PROTECCIÓN A PERSONAS SUCEPTIBLES O EN SITUACIÓN DE VULNERABILIDAD Y REHABILITACIÓN PARA PERSONAS CON DISCAPACIDAD</v>
      </c>
      <c r="K85" s="64">
        <v>0</v>
      </c>
    </row>
    <row r="86" spans="1:11" x14ac:dyDescent="0.25">
      <c r="A86" s="1">
        <v>3</v>
      </c>
      <c r="B86" s="1"/>
      <c r="C86" s="1"/>
      <c r="D86" s="1"/>
      <c r="E86" s="1"/>
      <c r="F86" s="1"/>
      <c r="G86" s="1"/>
      <c r="H86" s="1"/>
      <c r="I86" s="1"/>
      <c r="J86" s="7" t="s">
        <v>121</v>
      </c>
      <c r="K86" s="64">
        <f>+K87+K95+K111</f>
        <v>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ht="26.25" customHeight="1" x14ac:dyDescent="0.25">
      <c r="A91" s="1">
        <v>3</v>
      </c>
      <c r="B91" s="1">
        <v>1</v>
      </c>
      <c r="C91" s="1">
        <v>314</v>
      </c>
      <c r="D91" s="1">
        <v>1</v>
      </c>
      <c r="E91" s="1">
        <v>1</v>
      </c>
      <c r="F91" s="1">
        <v>15</v>
      </c>
      <c r="G91" s="3" t="str">
        <f>+G85</f>
        <v>JRE</v>
      </c>
      <c r="H91" s="3">
        <f>+H85</f>
        <v>20</v>
      </c>
      <c r="I91" s="3" t="str">
        <f>+I85</f>
        <v>SAM</v>
      </c>
      <c r="J91" s="7" t="str">
        <f>+J85</f>
        <v>PROTECCIÓN A PERSONAS SUCEPTIBLES O EN SITUACIÓN DE VULNERABILIDAD Y REHABILITACIÓN PARA PERSONAS CON DISCAPACIDAD</v>
      </c>
      <c r="K91" s="64">
        <v>0</v>
      </c>
    </row>
    <row r="92" spans="1:11" x14ac:dyDescent="0.25">
      <c r="A92" s="1">
        <v>3</v>
      </c>
      <c r="B92" s="1">
        <v>1</v>
      </c>
      <c r="C92" s="1">
        <v>314</v>
      </c>
      <c r="D92" s="1">
        <f>+'PPTO DEPORTES'!D100</f>
        <v>7</v>
      </c>
      <c r="E92" s="1"/>
      <c r="F92" s="1"/>
      <c r="G92" s="1"/>
      <c r="H92" s="1"/>
      <c r="I92" s="1"/>
      <c r="J92" s="7" t="s">
        <v>107</v>
      </c>
      <c r="K92" s="64">
        <f>+K93</f>
        <v>0</v>
      </c>
    </row>
    <row r="93" spans="1:11" x14ac:dyDescent="0.25">
      <c r="A93" s="1">
        <v>3</v>
      </c>
      <c r="B93" s="1">
        <v>1</v>
      </c>
      <c r="C93" s="1">
        <v>314</v>
      </c>
      <c r="D93" s="1">
        <f>+D92</f>
        <v>7</v>
      </c>
      <c r="E93" s="1">
        <v>1</v>
      </c>
      <c r="F93" s="1"/>
      <c r="G93" s="1"/>
      <c r="H93" s="1"/>
      <c r="I93" s="1"/>
      <c r="J93" s="7" t="s">
        <v>124</v>
      </c>
      <c r="K93" s="64">
        <f>+K94</f>
        <v>0</v>
      </c>
    </row>
    <row r="94" spans="1:11" ht="31.5" customHeight="1" x14ac:dyDescent="0.25">
      <c r="A94" s="1">
        <v>3</v>
      </c>
      <c r="B94" s="1">
        <v>1</v>
      </c>
      <c r="C94" s="1">
        <v>314</v>
      </c>
      <c r="D94" s="1">
        <f>+D92</f>
        <v>7</v>
      </c>
      <c r="E94" s="1">
        <v>1</v>
      </c>
      <c r="F94" s="1">
        <v>11</v>
      </c>
      <c r="G94" s="3" t="str">
        <f>+G91</f>
        <v>JRE</v>
      </c>
      <c r="H94" s="3">
        <f>+H91</f>
        <v>20</v>
      </c>
      <c r="I94" s="3" t="str">
        <f>+I91</f>
        <v>SAM</v>
      </c>
      <c r="J94" s="7" t="str">
        <f>+J91</f>
        <v>PROTECCIÓN A PERSONAS SUCEPTIBLES O EN SITUACIÓN DE VULNERABILIDAD Y REHABILITACIÓN PARA PERSONAS CON DISCAPACIDAD</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ht="26.25" customHeight="1" x14ac:dyDescent="0.25">
      <c r="A99" s="1">
        <v>3</v>
      </c>
      <c r="B99" s="1">
        <v>4</v>
      </c>
      <c r="C99" s="1">
        <v>341</v>
      </c>
      <c r="D99" s="1">
        <v>1</v>
      </c>
      <c r="E99" s="1">
        <v>1</v>
      </c>
      <c r="F99" s="1">
        <v>15</v>
      </c>
      <c r="G99" s="3" t="str">
        <f>+G94</f>
        <v>JRE</v>
      </c>
      <c r="H99" s="3">
        <f>+H94</f>
        <v>20</v>
      </c>
      <c r="I99" s="3" t="str">
        <f>+I94</f>
        <v>SAM</v>
      </c>
      <c r="J99" s="7" t="str">
        <f>+J94</f>
        <v>PROTECCIÓN A PERSONAS SUCEPTIBLES O EN SITUACIÓN DE VULNERABILIDAD Y REHABILITACIÓN PARA PERSONAS CON DISCAPACIDAD</v>
      </c>
      <c r="K99" s="64">
        <v>0</v>
      </c>
    </row>
    <row r="100" spans="1:11" x14ac:dyDescent="0.25">
      <c r="A100" s="1">
        <v>3</v>
      </c>
      <c r="B100" s="1">
        <v>4</v>
      </c>
      <c r="C100" s="1">
        <v>341</v>
      </c>
      <c r="D100" s="1">
        <f>+'PPTO DEPORTES'!D100</f>
        <v>7</v>
      </c>
      <c r="E100" s="1"/>
      <c r="F100" s="1"/>
      <c r="G100" s="1"/>
      <c r="H100" s="1"/>
      <c r="I100" s="1"/>
      <c r="J100" s="7" t="s">
        <v>107</v>
      </c>
      <c r="K100" s="64">
        <f>+K101</f>
        <v>0</v>
      </c>
    </row>
    <row r="101" spans="1:11" x14ac:dyDescent="0.25">
      <c r="A101" s="1">
        <v>3</v>
      </c>
      <c r="B101" s="1">
        <v>4</v>
      </c>
      <c r="C101" s="1">
        <v>341</v>
      </c>
      <c r="D101" s="1">
        <f>+D100</f>
        <v>7</v>
      </c>
      <c r="E101" s="1">
        <v>1</v>
      </c>
      <c r="F101" s="1"/>
      <c r="G101" s="1"/>
      <c r="H101" s="1"/>
      <c r="I101" s="1"/>
      <c r="J101" s="7" t="s">
        <v>127</v>
      </c>
      <c r="K101" s="64">
        <f>+K102</f>
        <v>0</v>
      </c>
    </row>
    <row r="102" spans="1:11" ht="24.75" customHeight="1" x14ac:dyDescent="0.25">
      <c r="A102" s="1">
        <v>3</v>
      </c>
      <c r="B102" s="1">
        <v>4</v>
      </c>
      <c r="C102" s="1">
        <v>341</v>
      </c>
      <c r="D102" s="1">
        <f>+D100</f>
        <v>7</v>
      </c>
      <c r="E102" s="1">
        <v>1</v>
      </c>
      <c r="F102" s="1">
        <v>11</v>
      </c>
      <c r="G102" s="3" t="str">
        <f>+G99</f>
        <v>JRE</v>
      </c>
      <c r="H102" s="3">
        <f>+H99</f>
        <v>20</v>
      </c>
      <c r="I102" s="3" t="str">
        <f>+I99</f>
        <v>SAM</v>
      </c>
      <c r="J102" s="7" t="str">
        <f>+J99</f>
        <v>PROTECCIÓN A PERSONAS SUCEPTIBLES O EN SITUACIÓN DE VULNERABILIDAD Y REHABILITACIÓN PARA PERSONAS CON DISCAPACIDAD</v>
      </c>
      <c r="K102" s="64">
        <v>0</v>
      </c>
    </row>
    <row r="103" spans="1:11" x14ac:dyDescent="0.25">
      <c r="A103" s="1">
        <v>3</v>
      </c>
      <c r="B103" s="1">
        <v>4</v>
      </c>
      <c r="C103" s="1">
        <v>341</v>
      </c>
      <c r="D103" s="1">
        <f>+'PPTO DEPORTES'!D103</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ht="27" customHeight="1" x14ac:dyDescent="0.25">
      <c r="A105" s="1">
        <v>3</v>
      </c>
      <c r="B105" s="1">
        <v>4</v>
      </c>
      <c r="C105" s="1">
        <v>341</v>
      </c>
      <c r="D105" s="1">
        <f>+D103</f>
        <v>8</v>
      </c>
      <c r="E105" s="1">
        <v>1</v>
      </c>
      <c r="F105" s="1">
        <v>15</v>
      </c>
      <c r="G105" s="3" t="str">
        <f>+G102</f>
        <v>JRE</v>
      </c>
      <c r="H105" s="3">
        <f>+H102</f>
        <v>20</v>
      </c>
      <c r="I105" s="3" t="str">
        <f>+I102</f>
        <v>SAM</v>
      </c>
      <c r="J105" s="7" t="str">
        <f>+J102</f>
        <v>PROTECCIÓN A PERSONAS SUCEPTIBLES O EN SITUACIÓN DE VULNERABILIDAD Y REHABILITACIÓN PARA PERSONAS CON DISCAPACIDAD</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+D101</f>
        <v>7</v>
      </c>
      <c r="E108" s="1"/>
      <c r="F108" s="1"/>
      <c r="G108" s="1"/>
      <c r="H108" s="1"/>
      <c r="I108" s="1"/>
      <c r="J108" s="7" t="s">
        <v>107</v>
      </c>
      <c r="K108" s="64">
        <f>+K109</f>
        <v>0</v>
      </c>
    </row>
    <row r="109" spans="1:11" x14ac:dyDescent="0.25">
      <c r="A109" s="1">
        <v>3</v>
      </c>
      <c r="B109" s="1">
        <v>5</v>
      </c>
      <c r="C109" s="1">
        <v>353</v>
      </c>
      <c r="D109" s="1">
        <f>+D102</f>
        <v>7</v>
      </c>
      <c r="E109" s="1">
        <v>1</v>
      </c>
      <c r="F109" s="1"/>
      <c r="G109" s="1"/>
      <c r="H109" s="1"/>
      <c r="I109" s="1"/>
      <c r="J109" s="7" t="s">
        <v>130</v>
      </c>
      <c r="K109" s="64">
        <f>+K110</f>
        <v>0</v>
      </c>
    </row>
    <row r="110" spans="1:11" ht="26.25" customHeight="1" x14ac:dyDescent="0.25">
      <c r="A110" s="1">
        <v>3</v>
      </c>
      <c r="B110" s="1">
        <v>5</v>
      </c>
      <c r="C110" s="1">
        <v>353</v>
      </c>
      <c r="D110" s="1">
        <f>+D108</f>
        <v>7</v>
      </c>
      <c r="E110" s="1">
        <v>1</v>
      </c>
      <c r="F110" s="1">
        <v>11</v>
      </c>
      <c r="G110" s="3" t="str">
        <f>+G105</f>
        <v>JRE</v>
      </c>
      <c r="H110" s="3">
        <f>+H105</f>
        <v>20</v>
      </c>
      <c r="I110" s="3" t="str">
        <f>+I105</f>
        <v>SAM</v>
      </c>
      <c r="J110" s="7" t="str">
        <f>+J105</f>
        <v>PROTECCIÓN A PERSONAS SUCEPTIBLES O EN SITUACIÓN DE VULNERABILIDAD Y REHABILITACIÓN PARA PERSONAS CON DISCAPACIDAD</v>
      </c>
      <c r="K110" s="64">
        <v>0</v>
      </c>
    </row>
    <row r="111" spans="1:11" x14ac:dyDescent="0.25">
      <c r="A111" s="1">
        <v>3</v>
      </c>
      <c r="B111" s="1">
        <v>9</v>
      </c>
      <c r="C111" s="1"/>
      <c r="D111" s="1"/>
      <c r="E111" s="1"/>
      <c r="F111" s="1"/>
      <c r="G111" s="1"/>
      <c r="H111" s="1"/>
      <c r="I111" s="1"/>
      <c r="J111" s="7" t="s">
        <v>131</v>
      </c>
      <c r="K111" s="64">
        <f>+K112</f>
        <v>0</v>
      </c>
    </row>
    <row r="112" spans="1:11" x14ac:dyDescent="0.25">
      <c r="A112" s="1">
        <v>3</v>
      </c>
      <c r="B112" s="1">
        <v>9</v>
      </c>
      <c r="C112" s="1">
        <v>395</v>
      </c>
      <c r="D112" s="1"/>
      <c r="E112" s="1"/>
      <c r="F112" s="1"/>
      <c r="G112" s="1"/>
      <c r="H112" s="1"/>
      <c r="I112" s="1"/>
      <c r="J112" s="7" t="s">
        <v>132</v>
      </c>
      <c r="K112" s="64">
        <f>+K113+K116</f>
        <v>0</v>
      </c>
    </row>
    <row r="113" spans="1:11" x14ac:dyDescent="0.25">
      <c r="A113" s="1">
        <v>3</v>
      </c>
      <c r="B113" s="1">
        <v>9</v>
      </c>
      <c r="C113" s="1">
        <v>395</v>
      </c>
      <c r="D113" s="1">
        <v>1</v>
      </c>
      <c r="E113" s="1"/>
      <c r="F113" s="1"/>
      <c r="G113" s="1"/>
      <c r="H113" s="1"/>
      <c r="I113" s="1"/>
      <c r="J113" s="7" t="s">
        <v>94</v>
      </c>
      <c r="K113" s="64">
        <f>+K114</f>
        <v>0</v>
      </c>
    </row>
    <row r="114" spans="1:11" x14ac:dyDescent="0.25">
      <c r="A114" s="1">
        <v>3</v>
      </c>
      <c r="B114" s="1">
        <v>9</v>
      </c>
      <c r="C114" s="1">
        <v>395</v>
      </c>
      <c r="D114" s="1">
        <v>1</v>
      </c>
      <c r="E114" s="1">
        <v>1</v>
      </c>
      <c r="F114" s="1"/>
      <c r="G114" s="1"/>
      <c r="H114" s="1"/>
      <c r="I114" s="1"/>
      <c r="J114" s="7" t="s">
        <v>133</v>
      </c>
      <c r="K114" s="64">
        <f>+K115</f>
        <v>0</v>
      </c>
    </row>
    <row r="115" spans="1:11" ht="30" customHeight="1" x14ac:dyDescent="0.25">
      <c r="A115" s="1">
        <v>3</v>
      </c>
      <c r="B115" s="1">
        <v>9</v>
      </c>
      <c r="C115" s="1">
        <v>395</v>
      </c>
      <c r="D115" s="1">
        <v>1</v>
      </c>
      <c r="E115" s="1">
        <v>1</v>
      </c>
      <c r="F115" s="1">
        <v>15</v>
      </c>
      <c r="G115" s="3" t="str">
        <f>+G110</f>
        <v>JRE</v>
      </c>
      <c r="H115" s="3">
        <f>+H110</f>
        <v>20</v>
      </c>
      <c r="I115" s="3" t="str">
        <f>+I110</f>
        <v>SAM</v>
      </c>
      <c r="J115" s="7" t="str">
        <f>+J110</f>
        <v>PROTECCIÓN A PERSONAS SUCEPTIBLES O EN SITUACIÓN DE VULNERABILIDAD Y REHABILITACIÓN PARA PERSONAS CON DISCAPACIDAD</v>
      </c>
      <c r="K115" s="64">
        <v>0</v>
      </c>
    </row>
    <row r="116" spans="1:11" x14ac:dyDescent="0.25">
      <c r="A116" s="1">
        <v>3</v>
      </c>
      <c r="B116" s="1">
        <v>9</v>
      </c>
      <c r="C116" s="1">
        <v>395</v>
      </c>
      <c r="D116" s="1">
        <v>1</v>
      </c>
      <c r="E116" s="1">
        <v>2</v>
      </c>
      <c r="F116" s="1"/>
      <c r="G116" s="1"/>
      <c r="H116" s="1"/>
      <c r="I116" s="1"/>
      <c r="J116" s="7" t="s">
        <v>134</v>
      </c>
      <c r="K116" s="64">
        <f>+K117</f>
        <v>0</v>
      </c>
    </row>
    <row r="117" spans="1:11" ht="25.5" customHeight="1" x14ac:dyDescent="0.25">
      <c r="A117" s="1">
        <v>3</v>
      </c>
      <c r="B117" s="1">
        <v>9</v>
      </c>
      <c r="C117" s="1">
        <v>395</v>
      </c>
      <c r="D117" s="1">
        <v>1</v>
      </c>
      <c r="E117" s="1">
        <v>2</v>
      </c>
      <c r="F117" s="1">
        <v>15</v>
      </c>
      <c r="G117" s="3" t="str">
        <f>+G115</f>
        <v>JRE</v>
      </c>
      <c r="H117" s="3">
        <f>+H115</f>
        <v>20</v>
      </c>
      <c r="I117" s="3" t="str">
        <f>+I115</f>
        <v>SAM</v>
      </c>
      <c r="J117" s="7" t="str">
        <f>+J115</f>
        <v>PROTECCIÓN A PERSONAS SUCEPTIBLES O EN SITUACIÓN DE VULNERABILIDAD Y REHABILITACIÓN PARA PERSONAS CON DISCAPACIDAD</v>
      </c>
      <c r="K117" s="64">
        <v>0</v>
      </c>
    </row>
    <row r="118" spans="1:11" x14ac:dyDescent="0.25">
      <c r="A118" s="1">
        <v>4</v>
      </c>
      <c r="B118" s="1"/>
      <c r="C118" s="1"/>
      <c r="D118" s="1"/>
      <c r="E118" s="1"/>
      <c r="F118" s="1"/>
      <c r="G118" s="1"/>
      <c r="H118" s="1"/>
      <c r="I118" s="1"/>
      <c r="J118" s="7" t="s">
        <v>135</v>
      </c>
      <c r="K118" s="64">
        <f>+K119</f>
        <v>0</v>
      </c>
    </row>
    <row r="119" spans="1:11" x14ac:dyDescent="0.25">
      <c r="A119" s="1">
        <v>4</v>
      </c>
      <c r="B119" s="1">
        <v>3</v>
      </c>
      <c r="C119" s="1"/>
      <c r="D119" s="1"/>
      <c r="E119" s="1"/>
      <c r="F119" s="1"/>
      <c r="G119" s="1"/>
      <c r="H119" s="1"/>
      <c r="I119" s="1"/>
      <c r="J119" s="7" t="s">
        <v>136</v>
      </c>
      <c r="K119" s="64">
        <f>+K120</f>
        <v>0</v>
      </c>
    </row>
    <row r="120" spans="1:11" x14ac:dyDescent="0.25">
      <c r="A120" s="1">
        <v>4</v>
      </c>
      <c r="B120" s="1">
        <v>3</v>
      </c>
      <c r="C120" s="1">
        <v>438</v>
      </c>
      <c r="D120" s="1"/>
      <c r="E120" s="1"/>
      <c r="F120" s="1"/>
      <c r="G120" s="1"/>
      <c r="H120" s="1"/>
      <c r="I120" s="1"/>
      <c r="J120" s="7" t="s">
        <v>137</v>
      </c>
      <c r="K120" s="64">
        <f>+K121</f>
        <v>0</v>
      </c>
    </row>
    <row r="121" spans="1:11" x14ac:dyDescent="0.25">
      <c r="A121" s="1">
        <v>4</v>
      </c>
      <c r="B121" s="1">
        <v>3</v>
      </c>
      <c r="C121" s="1">
        <v>438</v>
      </c>
      <c r="D121" s="1">
        <v>1</v>
      </c>
      <c r="E121" s="1"/>
      <c r="F121" s="1"/>
      <c r="G121" s="1"/>
      <c r="H121" s="1"/>
      <c r="I121" s="1"/>
      <c r="J121" s="7" t="s">
        <v>94</v>
      </c>
      <c r="K121" s="64">
        <f>+K122</f>
        <v>0</v>
      </c>
    </row>
    <row r="122" spans="1:11" x14ac:dyDescent="0.25">
      <c r="A122" s="1">
        <v>4</v>
      </c>
      <c r="B122" s="1">
        <v>3</v>
      </c>
      <c r="C122" s="1">
        <v>438</v>
      </c>
      <c r="D122" s="1">
        <v>1</v>
      </c>
      <c r="E122" s="1">
        <v>1</v>
      </c>
      <c r="F122" s="1"/>
      <c r="G122" s="1"/>
      <c r="H122" s="1"/>
      <c r="I122" s="1"/>
      <c r="J122" s="7" t="s">
        <v>138</v>
      </c>
      <c r="K122" s="64">
        <f>+K123</f>
        <v>0</v>
      </c>
    </row>
    <row r="123" spans="1:11" ht="24.75" customHeight="1" x14ac:dyDescent="0.25">
      <c r="A123" s="1">
        <v>4</v>
      </c>
      <c r="B123" s="1">
        <v>3</v>
      </c>
      <c r="C123" s="1">
        <v>438</v>
      </c>
      <c r="D123" s="1">
        <v>1</v>
      </c>
      <c r="E123" s="1">
        <v>1</v>
      </c>
      <c r="F123" s="1">
        <v>15</v>
      </c>
      <c r="G123" s="3" t="str">
        <f>+G117</f>
        <v>JRE</v>
      </c>
      <c r="H123" s="3">
        <f>+H117</f>
        <v>20</v>
      </c>
      <c r="I123" s="3" t="str">
        <f>+I117</f>
        <v>SAM</v>
      </c>
      <c r="J123" s="7" t="str">
        <f>+J117</f>
        <v>PROTECCIÓN A PERSONAS SUCEPTIBLES O EN SITUACIÓN DE VULNERABILIDAD Y REHABILITACIÓN PARA PERSONAS CON DISCAPACIDAD</v>
      </c>
      <c r="K123" s="64">
        <v>0</v>
      </c>
    </row>
    <row r="124" spans="1:11" x14ac:dyDescent="0.25">
      <c r="A124" s="1">
        <v>5</v>
      </c>
      <c r="B124" s="1"/>
      <c r="C124" s="1"/>
      <c r="D124" s="1"/>
      <c r="E124" s="1"/>
      <c r="F124" s="1"/>
      <c r="G124" s="3"/>
      <c r="H124" s="3"/>
      <c r="I124" s="3"/>
      <c r="J124" s="7" t="s">
        <v>162</v>
      </c>
      <c r="K124" s="64">
        <f>+K125+K130+K135</f>
        <v>0</v>
      </c>
    </row>
    <row r="125" spans="1:11" x14ac:dyDescent="0.25">
      <c r="A125" s="1">
        <v>5</v>
      </c>
      <c r="B125" s="1">
        <v>1</v>
      </c>
      <c r="C125" s="1"/>
      <c r="D125" s="1"/>
      <c r="E125" s="1"/>
      <c r="F125" s="1"/>
      <c r="G125" s="3"/>
      <c r="H125" s="3"/>
      <c r="I125" s="3"/>
      <c r="J125" s="7" t="s">
        <v>163</v>
      </c>
      <c r="K125" s="64">
        <f>+K126</f>
        <v>0</v>
      </c>
    </row>
    <row r="126" spans="1:11" x14ac:dyDescent="0.25">
      <c r="A126" s="1">
        <v>5</v>
      </c>
      <c r="B126" s="1">
        <v>1</v>
      </c>
      <c r="C126" s="1">
        <v>515</v>
      </c>
      <c r="D126" s="1"/>
      <c r="E126" s="1"/>
      <c r="F126" s="1"/>
      <c r="G126" s="3"/>
      <c r="H126" s="3"/>
      <c r="I126" s="3"/>
      <c r="J126" s="7" t="s">
        <v>164</v>
      </c>
      <c r="K126" s="64">
        <f>+K127</f>
        <v>0</v>
      </c>
    </row>
    <row r="127" spans="1:11" x14ac:dyDescent="0.25">
      <c r="A127" s="1">
        <v>5</v>
      </c>
      <c r="B127" s="1">
        <v>1</v>
      </c>
      <c r="C127" s="1">
        <v>515</v>
      </c>
      <c r="D127" s="1">
        <v>3</v>
      </c>
      <c r="E127" s="1"/>
      <c r="F127" s="1"/>
      <c r="G127" s="3"/>
      <c r="H127" s="3"/>
      <c r="I127" s="3"/>
      <c r="J127" s="7" t="s">
        <v>165</v>
      </c>
      <c r="K127" s="64">
        <f>+K128</f>
        <v>0</v>
      </c>
    </row>
    <row r="128" spans="1:11" x14ac:dyDescent="0.25">
      <c r="A128" s="1">
        <v>5</v>
      </c>
      <c r="B128" s="1">
        <v>1</v>
      </c>
      <c r="C128" s="1">
        <v>515</v>
      </c>
      <c r="D128" s="1">
        <v>3</v>
      </c>
      <c r="E128" s="1">
        <v>1</v>
      </c>
      <c r="F128" s="1"/>
      <c r="G128" s="3"/>
      <c r="H128" s="3"/>
      <c r="I128" s="3"/>
      <c r="J128" s="7" t="s">
        <v>166</v>
      </c>
      <c r="K128" s="64">
        <f>+K129</f>
        <v>0</v>
      </c>
    </row>
    <row r="129" spans="1:11" ht="24.75" customHeight="1" x14ac:dyDescent="0.25">
      <c r="A129" s="1">
        <v>5</v>
      </c>
      <c r="B129" s="1">
        <v>1</v>
      </c>
      <c r="C129" s="1">
        <v>515</v>
      </c>
      <c r="D129" s="1">
        <v>3</v>
      </c>
      <c r="E129" s="1">
        <v>1</v>
      </c>
      <c r="F129" s="1">
        <v>25</v>
      </c>
      <c r="G129" s="3" t="str">
        <f>+G123</f>
        <v>JRE</v>
      </c>
      <c r="H129" s="3">
        <f>+H123</f>
        <v>20</v>
      </c>
      <c r="I129" s="3" t="str">
        <f>+I123</f>
        <v>SAM</v>
      </c>
      <c r="J129" s="7" t="str">
        <f>+J123</f>
        <v>PROTECCIÓN A PERSONAS SUCEPTIBLES O EN SITUACIÓN DE VULNERABILIDAD Y REHABILITACIÓN PARA PERSONAS CON DISCAPACIDAD</v>
      </c>
      <c r="K129" s="64">
        <v>0</v>
      </c>
    </row>
    <row r="130" spans="1:11" x14ac:dyDescent="0.25">
      <c r="A130" s="1">
        <v>5</v>
      </c>
      <c r="B130" s="1">
        <v>4</v>
      </c>
      <c r="C130" s="1"/>
      <c r="D130" s="1"/>
      <c r="E130" s="1"/>
      <c r="F130" s="1"/>
      <c r="G130" s="3"/>
      <c r="H130" s="3"/>
      <c r="I130" s="3"/>
      <c r="J130" s="7" t="s">
        <v>168</v>
      </c>
      <c r="K130" s="64">
        <f>+K131</f>
        <v>0</v>
      </c>
    </row>
    <row r="131" spans="1:11" x14ac:dyDescent="0.25">
      <c r="A131" s="1">
        <v>5</v>
      </c>
      <c r="B131" s="1">
        <v>4</v>
      </c>
      <c r="C131" s="1">
        <v>541</v>
      </c>
      <c r="D131" s="1"/>
      <c r="E131" s="1"/>
      <c r="F131" s="1"/>
      <c r="G131" s="3"/>
      <c r="H131" s="3"/>
      <c r="I131" s="3"/>
      <c r="J131" s="7" t="s">
        <v>169</v>
      </c>
      <c r="K131" s="64">
        <f>+K132</f>
        <v>0</v>
      </c>
    </row>
    <row r="132" spans="1:11" x14ac:dyDescent="0.25">
      <c r="A132" s="1">
        <v>5</v>
      </c>
      <c r="B132" s="1">
        <v>4</v>
      </c>
      <c r="C132" s="1">
        <v>541</v>
      </c>
      <c r="D132" s="1">
        <v>3</v>
      </c>
      <c r="E132" s="1"/>
      <c r="F132" s="1"/>
      <c r="G132" s="3"/>
      <c r="H132" s="3"/>
      <c r="I132" s="3"/>
      <c r="J132" s="7" t="s">
        <v>165</v>
      </c>
      <c r="K132" s="64">
        <f>+K133</f>
        <v>0</v>
      </c>
    </row>
    <row r="133" spans="1:11" x14ac:dyDescent="0.25">
      <c r="A133" s="1">
        <v>5</v>
      </c>
      <c r="B133" s="1">
        <v>4</v>
      </c>
      <c r="C133" s="1">
        <v>541</v>
      </c>
      <c r="D133" s="1">
        <v>3</v>
      </c>
      <c r="E133" s="1">
        <v>1</v>
      </c>
      <c r="F133" s="1"/>
      <c r="G133" s="3"/>
      <c r="H133" s="3"/>
      <c r="I133" s="3"/>
      <c r="J133" s="7" t="s">
        <v>169</v>
      </c>
      <c r="K133" s="64">
        <f>+K134</f>
        <v>0</v>
      </c>
    </row>
    <row r="134" spans="1:11" ht="29.25" customHeight="1" x14ac:dyDescent="0.25">
      <c r="A134" s="1">
        <v>5</v>
      </c>
      <c r="B134" s="1">
        <v>4</v>
      </c>
      <c r="C134" s="1">
        <v>541</v>
      </c>
      <c r="D134" s="1">
        <v>3</v>
      </c>
      <c r="E134" s="1">
        <v>1</v>
      </c>
      <c r="F134" s="1">
        <v>25</v>
      </c>
      <c r="G134" s="3" t="str">
        <f>+G129</f>
        <v>JRE</v>
      </c>
      <c r="H134" s="3">
        <f>+H129</f>
        <v>20</v>
      </c>
      <c r="I134" s="3" t="str">
        <f>+I129</f>
        <v>SAM</v>
      </c>
      <c r="J134" s="7" t="str">
        <f>+J129</f>
        <v>PROTECCIÓN A PERSONAS SUCEPTIBLES O EN SITUACIÓN DE VULNERABILIDAD Y REHABILITACIÓN PARA PERSONAS CON DISCAPACIDAD</v>
      </c>
      <c r="K134" s="64">
        <v>0</v>
      </c>
    </row>
    <row r="135" spans="1:11" x14ac:dyDescent="0.25">
      <c r="A135" s="1">
        <v>5</v>
      </c>
      <c r="B135" s="1">
        <v>6</v>
      </c>
      <c r="C135" s="1"/>
      <c r="D135" s="1"/>
      <c r="E135" s="1"/>
      <c r="F135" s="1"/>
      <c r="G135" s="3"/>
      <c r="H135" s="3"/>
      <c r="I135" s="3"/>
      <c r="J135" s="7" t="s">
        <v>171</v>
      </c>
      <c r="K135" s="64">
        <f>+K136</f>
        <v>0</v>
      </c>
    </row>
    <row r="136" spans="1:11" x14ac:dyDescent="0.25">
      <c r="A136" s="1">
        <v>5</v>
      </c>
      <c r="B136" s="1">
        <v>6</v>
      </c>
      <c r="C136" s="1">
        <v>565</v>
      </c>
      <c r="D136" s="1"/>
      <c r="E136" s="1"/>
      <c r="F136" s="1"/>
      <c r="G136" s="3"/>
      <c r="H136" s="3"/>
      <c r="I136" s="3"/>
      <c r="J136" s="7" t="s">
        <v>172</v>
      </c>
      <c r="K136" s="64">
        <f>+K137</f>
        <v>0</v>
      </c>
    </row>
    <row r="137" spans="1:11" x14ac:dyDescent="0.25">
      <c r="A137" s="1">
        <v>5</v>
      </c>
      <c r="B137" s="1">
        <v>6</v>
      </c>
      <c r="C137" s="1">
        <v>565</v>
      </c>
      <c r="D137" s="1">
        <v>3</v>
      </c>
      <c r="E137" s="1"/>
      <c r="F137" s="1"/>
      <c r="G137" s="3"/>
      <c r="H137" s="3"/>
      <c r="I137" s="3"/>
      <c r="J137" s="7" t="s">
        <v>165</v>
      </c>
      <c r="K137" s="64">
        <f>+K138</f>
        <v>0</v>
      </c>
    </row>
    <row r="138" spans="1:11" x14ac:dyDescent="0.25">
      <c r="A138" s="1">
        <v>5</v>
      </c>
      <c r="B138" s="1">
        <v>6</v>
      </c>
      <c r="C138" s="1">
        <v>565</v>
      </c>
      <c r="D138" s="1">
        <v>3</v>
      </c>
      <c r="E138" s="1">
        <v>1</v>
      </c>
      <c r="F138" s="1"/>
      <c r="G138" s="3"/>
      <c r="H138" s="3"/>
      <c r="I138" s="3"/>
      <c r="J138" s="7" t="s">
        <v>172</v>
      </c>
      <c r="K138" s="64">
        <f>+K139</f>
        <v>0</v>
      </c>
    </row>
    <row r="139" spans="1:11" ht="31.5" customHeight="1" x14ac:dyDescent="0.25">
      <c r="A139" s="1">
        <v>5</v>
      </c>
      <c r="B139" s="1">
        <v>6</v>
      </c>
      <c r="C139" s="1">
        <v>565</v>
      </c>
      <c r="D139" s="1">
        <v>3</v>
      </c>
      <c r="E139" s="1">
        <v>1</v>
      </c>
      <c r="F139" s="1">
        <v>25</v>
      </c>
      <c r="G139" s="3" t="str">
        <f>+G134</f>
        <v>JRE</v>
      </c>
      <c r="H139" s="3">
        <f>+H134</f>
        <v>20</v>
      </c>
      <c r="I139" s="3" t="str">
        <f>+I134</f>
        <v>SAM</v>
      </c>
      <c r="J139" s="7" t="str">
        <f>+J134</f>
        <v>PROTECCIÓN A PERSONAS SUCEPTIBLES O EN SITUACIÓN DE VULNERABILIDAD Y REHABILITACIÓN PARA PERSONAS CON DISCAPACIDAD</v>
      </c>
      <c r="K139" s="64">
        <v>0</v>
      </c>
    </row>
    <row r="140" spans="1:11" x14ac:dyDescent="0.25">
      <c r="A140" s="1">
        <v>6</v>
      </c>
      <c r="B140" s="1"/>
      <c r="C140" s="1"/>
      <c r="D140" s="1"/>
      <c r="E140" s="1"/>
      <c r="F140" s="1"/>
      <c r="G140" s="3"/>
      <c r="H140" s="3"/>
      <c r="I140" s="3"/>
      <c r="J140" s="7" t="s">
        <v>143</v>
      </c>
      <c r="K140" s="64">
        <v>0</v>
      </c>
    </row>
    <row r="141" spans="1:11" x14ac:dyDescent="0.25">
      <c r="A141" s="1">
        <v>6</v>
      </c>
      <c r="B141" s="1">
        <v>1</v>
      </c>
      <c r="C141" s="1"/>
      <c r="D141" s="1"/>
      <c r="E141" s="1"/>
      <c r="F141" s="1"/>
      <c r="G141" s="3"/>
      <c r="H141" s="3"/>
      <c r="I141" s="3"/>
      <c r="J141" s="7" t="s">
        <v>144</v>
      </c>
      <c r="K141" s="64">
        <v>0</v>
      </c>
    </row>
    <row r="142" spans="1:11" x14ac:dyDescent="0.25">
      <c r="A142" s="1">
        <v>6</v>
      </c>
      <c r="B142" s="1">
        <v>1</v>
      </c>
      <c r="C142" s="1">
        <v>612</v>
      </c>
      <c r="D142" s="1"/>
      <c r="E142" s="1"/>
      <c r="F142" s="1"/>
      <c r="G142" s="3"/>
      <c r="H142" s="3"/>
      <c r="I142" s="3"/>
      <c r="J142" s="7" t="s">
        <v>145</v>
      </c>
      <c r="K142" s="64">
        <v>0</v>
      </c>
    </row>
    <row r="143" spans="1:11" x14ac:dyDescent="0.25">
      <c r="A143" s="1">
        <v>6</v>
      </c>
      <c r="B143" s="1">
        <v>1</v>
      </c>
      <c r="C143" s="1">
        <v>612</v>
      </c>
      <c r="D143" s="1">
        <v>2</v>
      </c>
      <c r="E143" s="1"/>
      <c r="F143" s="1"/>
      <c r="G143" s="3"/>
      <c r="H143" s="3"/>
      <c r="I143" s="3"/>
      <c r="J143" s="7" t="s">
        <v>146</v>
      </c>
      <c r="K143" s="64">
        <v>0</v>
      </c>
    </row>
    <row r="144" spans="1:11" x14ac:dyDescent="0.25">
      <c r="A144" s="1">
        <v>6</v>
      </c>
      <c r="B144" s="1">
        <v>1</v>
      </c>
      <c r="C144" s="1">
        <v>612</v>
      </c>
      <c r="D144" s="1">
        <v>2</v>
      </c>
      <c r="E144" s="1">
        <v>1</v>
      </c>
      <c r="F144" s="1"/>
      <c r="G144" s="3"/>
      <c r="H144" s="3"/>
      <c r="I144" s="3"/>
      <c r="J144" s="7" t="s">
        <v>147</v>
      </c>
      <c r="K144" s="64">
        <v>0</v>
      </c>
    </row>
    <row r="145" spans="1:11" x14ac:dyDescent="0.25">
      <c r="A145" s="1">
        <v>6</v>
      </c>
      <c r="B145" s="1">
        <v>1</v>
      </c>
      <c r="C145" s="1">
        <v>612</v>
      </c>
      <c r="D145" s="1">
        <v>2</v>
      </c>
      <c r="E145" s="1">
        <v>1</v>
      </c>
      <c r="F145" s="1">
        <v>25</v>
      </c>
      <c r="G145" s="3"/>
      <c r="H145" s="3"/>
      <c r="I145" s="3"/>
      <c r="J145" s="7" t="s">
        <v>148</v>
      </c>
      <c r="K145" s="64">
        <v>0</v>
      </c>
    </row>
    <row r="146" spans="1:11" x14ac:dyDescent="0.25">
      <c r="A146" s="1">
        <v>6</v>
      </c>
      <c r="B146" s="1">
        <v>1</v>
      </c>
      <c r="C146" s="1">
        <v>612</v>
      </c>
      <c r="D146" s="1">
        <v>2</v>
      </c>
      <c r="E146" s="1">
        <v>1</v>
      </c>
      <c r="F146" s="1"/>
      <c r="G146" s="3"/>
      <c r="H146" s="3"/>
      <c r="I146" s="3"/>
      <c r="J146" s="7" t="s">
        <v>149</v>
      </c>
      <c r="K146" s="64">
        <v>0</v>
      </c>
    </row>
    <row r="147" spans="1:11" x14ac:dyDescent="0.25">
      <c r="A147" s="1">
        <v>6</v>
      </c>
      <c r="B147" s="1">
        <v>1</v>
      </c>
      <c r="C147" s="1">
        <v>612</v>
      </c>
      <c r="D147" s="1">
        <v>2</v>
      </c>
      <c r="E147" s="1">
        <v>1</v>
      </c>
      <c r="F147" s="1"/>
      <c r="G147" s="3"/>
      <c r="H147" s="3"/>
      <c r="I147" s="3"/>
      <c r="J147" s="7" t="s">
        <v>150</v>
      </c>
      <c r="K147" s="64">
        <v>0</v>
      </c>
    </row>
    <row r="148" spans="1:11" x14ac:dyDescent="0.25">
      <c r="A148" s="1">
        <v>6</v>
      </c>
      <c r="B148" s="1">
        <v>1</v>
      </c>
      <c r="C148" s="1">
        <v>612</v>
      </c>
      <c r="D148" s="1">
        <v>2</v>
      </c>
      <c r="E148" s="1">
        <v>1</v>
      </c>
      <c r="F148" s="1"/>
      <c r="G148" s="3"/>
      <c r="H148" s="3"/>
      <c r="I148" s="3"/>
      <c r="J148" s="7" t="s">
        <v>151</v>
      </c>
      <c r="K148" s="64">
        <v>0</v>
      </c>
    </row>
    <row r="149" spans="1:11" x14ac:dyDescent="0.25">
      <c r="A149" s="1">
        <v>6</v>
      </c>
      <c r="B149" s="1">
        <v>1</v>
      </c>
      <c r="C149" s="1">
        <v>612</v>
      </c>
      <c r="D149" s="1">
        <v>2</v>
      </c>
      <c r="E149" s="1">
        <v>1</v>
      </c>
      <c r="F149" s="1"/>
      <c r="G149" s="3"/>
      <c r="H149" s="3"/>
      <c r="I149" s="3"/>
      <c r="J149" s="7" t="s">
        <v>152</v>
      </c>
      <c r="K149" s="64">
        <v>0</v>
      </c>
    </row>
    <row r="150" spans="1:11" x14ac:dyDescent="0.25">
      <c r="A150" s="1">
        <v>6</v>
      </c>
      <c r="B150" s="1">
        <v>1</v>
      </c>
      <c r="C150" s="1">
        <v>612</v>
      </c>
      <c r="D150" s="1">
        <v>2</v>
      </c>
      <c r="E150" s="1">
        <v>1</v>
      </c>
      <c r="F150" s="1"/>
      <c r="G150" s="3"/>
      <c r="H150" s="3"/>
      <c r="I150" s="3"/>
      <c r="J150" s="7" t="s">
        <v>153</v>
      </c>
      <c r="K150" s="64">
        <v>0</v>
      </c>
    </row>
    <row r="151" spans="1:11" x14ac:dyDescent="0.25">
      <c r="A151" s="1">
        <v>6</v>
      </c>
      <c r="B151" s="1">
        <v>1</v>
      </c>
      <c r="C151" s="1">
        <v>612</v>
      </c>
      <c r="D151" s="1">
        <v>2</v>
      </c>
      <c r="E151" s="1">
        <v>1</v>
      </c>
      <c r="F151" s="1"/>
      <c r="G151" s="3"/>
      <c r="H151" s="3"/>
      <c r="I151" s="3"/>
      <c r="J151" s="7" t="s">
        <v>154</v>
      </c>
      <c r="K151" s="64">
        <v>0</v>
      </c>
    </row>
    <row r="152" spans="1:11" x14ac:dyDescent="0.25">
      <c r="A152" s="1">
        <v>6</v>
      </c>
      <c r="B152" s="1">
        <v>1</v>
      </c>
      <c r="C152" s="1">
        <v>612</v>
      </c>
      <c r="D152" s="1">
        <v>2</v>
      </c>
      <c r="E152" s="1">
        <v>1</v>
      </c>
      <c r="F152" s="1">
        <v>25</v>
      </c>
      <c r="G152" s="3"/>
      <c r="H152" s="3"/>
      <c r="I152" s="3"/>
      <c r="J152" s="7" t="s">
        <v>148</v>
      </c>
      <c r="K152" s="64">
        <v>0</v>
      </c>
    </row>
    <row r="153" spans="1:11" x14ac:dyDescent="0.25">
      <c r="A153" s="1">
        <v>6</v>
      </c>
      <c r="B153" s="1">
        <v>1</v>
      </c>
      <c r="C153" s="1">
        <v>612</v>
      </c>
      <c r="D153" s="1">
        <v>2</v>
      </c>
      <c r="E153" s="1">
        <v>1</v>
      </c>
      <c r="F153" s="1"/>
      <c r="G153" s="3"/>
      <c r="H153" s="3"/>
      <c r="I153" s="3"/>
      <c r="J153" s="7" t="s">
        <v>155</v>
      </c>
      <c r="K153" s="64">
        <v>0</v>
      </c>
    </row>
    <row r="154" spans="1:11" x14ac:dyDescent="0.25">
      <c r="A154" s="1">
        <v>6</v>
      </c>
      <c r="B154" s="1">
        <v>1</v>
      </c>
      <c r="C154" s="1">
        <v>612</v>
      </c>
      <c r="D154" s="1">
        <v>2</v>
      </c>
      <c r="E154" s="1">
        <v>1</v>
      </c>
      <c r="F154" s="1">
        <v>25</v>
      </c>
      <c r="G154" s="3"/>
      <c r="H154" s="3"/>
      <c r="I154" s="3"/>
      <c r="J154" s="7" t="s">
        <v>148</v>
      </c>
      <c r="K154" s="64">
        <v>0</v>
      </c>
    </row>
    <row r="155" spans="1:11" x14ac:dyDescent="0.25">
      <c r="A155" s="1">
        <v>6</v>
      </c>
      <c r="B155" s="1">
        <v>1</v>
      </c>
      <c r="C155" s="1">
        <v>612</v>
      </c>
      <c r="D155" s="1">
        <v>2</v>
      </c>
      <c r="E155" s="1">
        <v>1</v>
      </c>
      <c r="F155" s="1"/>
      <c r="G155" s="3"/>
      <c r="H155" s="3"/>
      <c r="I155" s="3"/>
      <c r="J155" s="7" t="s">
        <v>156</v>
      </c>
      <c r="K155" s="64">
        <v>0</v>
      </c>
    </row>
    <row r="156" spans="1:11" x14ac:dyDescent="0.25">
      <c r="A156" s="1">
        <v>6</v>
      </c>
      <c r="B156" s="1">
        <v>1</v>
      </c>
      <c r="C156" s="1">
        <v>612</v>
      </c>
      <c r="D156" s="1">
        <v>2</v>
      </c>
      <c r="E156" s="1">
        <v>1</v>
      </c>
      <c r="F156" s="1">
        <v>25</v>
      </c>
      <c r="G156" s="3"/>
      <c r="H156" s="3"/>
      <c r="I156" s="3"/>
      <c r="J156" s="7" t="s">
        <v>148</v>
      </c>
      <c r="K156" s="64">
        <v>0</v>
      </c>
    </row>
    <row r="157" spans="1:11" x14ac:dyDescent="0.25">
      <c r="A157" s="1">
        <v>6</v>
      </c>
      <c r="B157" s="1">
        <v>1</v>
      </c>
      <c r="C157" s="1">
        <v>612</v>
      </c>
      <c r="D157" s="1">
        <v>2</v>
      </c>
      <c r="E157" s="1">
        <v>1</v>
      </c>
      <c r="F157" s="1"/>
      <c r="G157" s="3"/>
      <c r="H157" s="3"/>
      <c r="I157" s="3"/>
      <c r="J157" s="7" t="s">
        <v>157</v>
      </c>
      <c r="K157" s="64">
        <v>0</v>
      </c>
    </row>
    <row r="158" spans="1:11" x14ac:dyDescent="0.25">
      <c r="A158" s="1">
        <v>6</v>
      </c>
      <c r="B158" s="1">
        <v>1</v>
      </c>
      <c r="C158" s="1">
        <v>612</v>
      </c>
      <c r="D158" s="1">
        <v>2</v>
      </c>
      <c r="E158" s="1">
        <v>1</v>
      </c>
      <c r="F158" s="1">
        <v>25</v>
      </c>
      <c r="G158" s="3"/>
      <c r="H158" s="3"/>
      <c r="I158" s="3"/>
      <c r="J158" s="7" t="s">
        <v>148</v>
      </c>
      <c r="K158" s="64">
        <v>0</v>
      </c>
    </row>
    <row r="159" spans="1:11" x14ac:dyDescent="0.25">
      <c r="A159" s="1">
        <v>6</v>
      </c>
      <c r="B159" s="1">
        <v>1</v>
      </c>
      <c r="C159" s="1">
        <v>612</v>
      </c>
      <c r="D159" s="1">
        <v>2</v>
      </c>
      <c r="E159" s="1">
        <v>2</v>
      </c>
      <c r="F159" s="1"/>
      <c r="G159" s="3"/>
      <c r="H159" s="3"/>
      <c r="I159" s="3"/>
      <c r="J159" s="7" t="s">
        <v>158</v>
      </c>
      <c r="K159" s="64">
        <v>0</v>
      </c>
    </row>
    <row r="160" spans="1:11" x14ac:dyDescent="0.25">
      <c r="A160" s="1">
        <v>6</v>
      </c>
      <c r="B160" s="1">
        <v>1</v>
      </c>
      <c r="C160" s="1">
        <v>612</v>
      </c>
      <c r="D160" s="1">
        <v>2</v>
      </c>
      <c r="E160" s="1">
        <v>2</v>
      </c>
      <c r="F160" s="1"/>
      <c r="G160" s="3"/>
      <c r="H160" s="3"/>
      <c r="I160" s="3"/>
      <c r="J160" s="7" t="s">
        <v>159</v>
      </c>
      <c r="K160" s="64">
        <v>0</v>
      </c>
    </row>
    <row r="161" spans="1:11" x14ac:dyDescent="0.25">
      <c r="A161" s="1">
        <v>6</v>
      </c>
      <c r="B161" s="1">
        <v>1</v>
      </c>
      <c r="C161" s="1">
        <v>612</v>
      </c>
      <c r="D161" s="1">
        <v>2</v>
      </c>
      <c r="E161" s="1">
        <v>2</v>
      </c>
      <c r="F161" s="1">
        <v>25</v>
      </c>
      <c r="G161" s="3"/>
      <c r="H161" s="3"/>
      <c r="I161" s="3"/>
      <c r="J161" s="7" t="s">
        <v>160</v>
      </c>
      <c r="K161" s="64">
        <v>0</v>
      </c>
    </row>
    <row r="162" spans="1:11" x14ac:dyDescent="0.25">
      <c r="A162" s="1">
        <v>6</v>
      </c>
      <c r="B162" s="1">
        <v>1</v>
      </c>
      <c r="C162" s="1">
        <v>614</v>
      </c>
      <c r="D162" s="1"/>
      <c r="E162" s="1"/>
      <c r="F162" s="1"/>
      <c r="G162" s="3"/>
      <c r="H162" s="3"/>
      <c r="I162" s="3"/>
      <c r="J162" s="7" t="s">
        <v>161</v>
      </c>
      <c r="K162" s="64">
        <v>0</v>
      </c>
    </row>
    <row r="163" spans="1:11" x14ac:dyDescent="0.25">
      <c r="A163" s="1">
        <v>6</v>
      </c>
      <c r="B163" s="1">
        <v>1</v>
      </c>
      <c r="C163" s="1">
        <v>614</v>
      </c>
      <c r="D163" s="1">
        <v>2</v>
      </c>
      <c r="E163" s="1"/>
      <c r="F163" s="1"/>
      <c r="G163" s="3"/>
      <c r="H163" s="3"/>
      <c r="I163" s="3"/>
      <c r="J163" s="7" t="s">
        <v>146</v>
      </c>
      <c r="K163" s="64">
        <v>0</v>
      </c>
    </row>
    <row r="164" spans="1:11" x14ac:dyDescent="0.25">
      <c r="A164" s="1">
        <v>6</v>
      </c>
      <c r="B164" s="1">
        <v>1</v>
      </c>
      <c r="C164" s="1">
        <v>614</v>
      </c>
      <c r="D164" s="1">
        <v>2</v>
      </c>
      <c r="E164" s="1">
        <v>1</v>
      </c>
      <c r="F164" s="1"/>
      <c r="G164" s="3"/>
      <c r="H164" s="3"/>
      <c r="I164" s="3"/>
      <c r="J164" s="7" t="s">
        <v>174</v>
      </c>
      <c r="K164" s="64">
        <v>0</v>
      </c>
    </row>
    <row r="165" spans="1:11" x14ac:dyDescent="0.25">
      <c r="A165" s="1">
        <v>6</v>
      </c>
      <c r="B165" s="1">
        <v>1</v>
      </c>
      <c r="C165" s="1">
        <v>614</v>
      </c>
      <c r="D165" s="1">
        <v>2</v>
      </c>
      <c r="E165" s="1">
        <v>1</v>
      </c>
      <c r="F165" s="1"/>
      <c r="G165" s="3"/>
      <c r="H165" s="3"/>
      <c r="I165" s="3"/>
      <c r="J165" s="7" t="s">
        <v>175</v>
      </c>
      <c r="K165" s="64">
        <v>0</v>
      </c>
    </row>
    <row r="166" spans="1:11" x14ac:dyDescent="0.25">
      <c r="A166" s="1">
        <v>6</v>
      </c>
      <c r="B166" s="1">
        <v>1</v>
      </c>
      <c r="C166" s="1">
        <v>614</v>
      </c>
      <c r="D166" s="1">
        <v>2</v>
      </c>
      <c r="E166" s="1">
        <v>1</v>
      </c>
      <c r="F166" s="1">
        <v>25</v>
      </c>
      <c r="G166" s="3"/>
      <c r="H166" s="3"/>
      <c r="I166" s="3"/>
      <c r="J166" s="7" t="s">
        <v>176</v>
      </c>
      <c r="K166" s="64">
        <v>0</v>
      </c>
    </row>
    <row r="167" spans="1:11" x14ac:dyDescent="0.25">
      <c r="A167" s="1">
        <v>6</v>
      </c>
      <c r="B167" s="1">
        <v>1</v>
      </c>
      <c r="C167" s="1">
        <v>614</v>
      </c>
      <c r="D167" s="1">
        <v>2</v>
      </c>
      <c r="E167" s="1">
        <v>2</v>
      </c>
      <c r="F167" s="1"/>
      <c r="G167" s="3"/>
      <c r="H167" s="3"/>
      <c r="I167" s="3"/>
      <c r="J167" s="7" t="s">
        <v>177</v>
      </c>
      <c r="K167" s="64">
        <v>0</v>
      </c>
    </row>
    <row r="168" spans="1:11" x14ac:dyDescent="0.25">
      <c r="A168" s="1">
        <v>6</v>
      </c>
      <c r="B168" s="1">
        <v>1</v>
      </c>
      <c r="C168" s="1">
        <v>614</v>
      </c>
      <c r="D168" s="1">
        <v>2</v>
      </c>
      <c r="E168" s="1">
        <v>2</v>
      </c>
      <c r="F168" s="1">
        <v>25</v>
      </c>
      <c r="G168" s="3"/>
      <c r="H168" s="3"/>
      <c r="I168" s="3"/>
      <c r="J168" s="7" t="s">
        <v>178</v>
      </c>
      <c r="K168" s="64">
        <v>0</v>
      </c>
    </row>
    <row r="169" spans="1:11" x14ac:dyDescent="0.25">
      <c r="A169" s="1">
        <v>6</v>
      </c>
      <c r="B169" s="1">
        <v>1</v>
      </c>
      <c r="C169" s="1">
        <v>614</v>
      </c>
      <c r="D169" s="1">
        <v>2</v>
      </c>
      <c r="E169" s="1">
        <v>2</v>
      </c>
      <c r="F169" s="1"/>
      <c r="G169" s="3"/>
      <c r="H169" s="3"/>
      <c r="I169" s="3"/>
      <c r="J169" s="7" t="s">
        <v>179</v>
      </c>
      <c r="K169" s="64">
        <v>0</v>
      </c>
    </row>
    <row r="170" spans="1:11" x14ac:dyDescent="0.25">
      <c r="A170" s="1">
        <v>6</v>
      </c>
      <c r="B170" s="1">
        <v>1</v>
      </c>
      <c r="C170" s="1">
        <v>614</v>
      </c>
      <c r="D170" s="1">
        <v>2</v>
      </c>
      <c r="E170" s="1">
        <v>2</v>
      </c>
      <c r="F170" s="1">
        <v>25</v>
      </c>
      <c r="G170" s="3"/>
      <c r="H170" s="3"/>
      <c r="I170" s="3"/>
      <c r="J170" s="7" t="s">
        <v>178</v>
      </c>
      <c r="K170" s="64">
        <v>0</v>
      </c>
    </row>
    <row r="171" spans="1:11" x14ac:dyDescent="0.25">
      <c r="A171" s="1">
        <v>6</v>
      </c>
      <c r="B171" s="1">
        <v>1</v>
      </c>
      <c r="C171" s="1">
        <v>614</v>
      </c>
      <c r="D171" s="1">
        <v>2</v>
      </c>
      <c r="E171" s="1">
        <v>2</v>
      </c>
      <c r="F171" s="1"/>
      <c r="G171" s="3"/>
      <c r="H171" s="3"/>
      <c r="I171" s="3"/>
      <c r="J171" s="7" t="s">
        <v>180</v>
      </c>
      <c r="K171" s="64">
        <v>0</v>
      </c>
    </row>
    <row r="172" spans="1:11" x14ac:dyDescent="0.25">
      <c r="A172" s="1">
        <v>6</v>
      </c>
      <c r="B172" s="1">
        <v>1</v>
      </c>
      <c r="C172" s="1">
        <v>614</v>
      </c>
      <c r="D172" s="1">
        <v>2</v>
      </c>
      <c r="E172" s="1">
        <v>2</v>
      </c>
      <c r="F172" s="1">
        <v>25</v>
      </c>
      <c r="G172" s="3"/>
      <c r="H172" s="3"/>
      <c r="I172" s="3"/>
      <c r="J172" s="7" t="s">
        <v>178</v>
      </c>
      <c r="K172" s="64">
        <v>0</v>
      </c>
    </row>
    <row r="173" spans="1:11" x14ac:dyDescent="0.25">
      <c r="A173" s="1"/>
      <c r="B173" s="1"/>
      <c r="C173" s="1"/>
      <c r="D173" s="1"/>
      <c r="E173" s="1"/>
      <c r="F173" s="1"/>
      <c r="G173" s="3"/>
      <c r="H173" s="3"/>
      <c r="I173" s="3"/>
      <c r="J173" s="7"/>
      <c r="K173" s="5"/>
    </row>
    <row r="174" spans="1:11" x14ac:dyDescent="0.25">
      <c r="A174">
        <f>+'PPTO COMUNA'!A178</f>
        <v>0</v>
      </c>
    </row>
    <row r="178" spans="1:1" x14ac:dyDescent="0.25">
      <c r="A178">
        <f>+'PPTO COMUNA'!A182</f>
        <v>0</v>
      </c>
    </row>
    <row r="179" spans="1:1" x14ac:dyDescent="0.25">
      <c r="A179">
        <f>+'PPTO COMUNA'!A183</f>
        <v>0</v>
      </c>
    </row>
  </sheetData>
  <mergeCells count="5">
    <mergeCell ref="A1:K1"/>
    <mergeCell ref="A2:K2"/>
    <mergeCell ref="A3:K3"/>
    <mergeCell ref="A5:J5"/>
    <mergeCell ref="G6:I6"/>
  </mergeCells>
  <phoneticPr fontId="21" type="noConversion"/>
  <pageMargins left="0.39370078740157483" right="0.35433070866141736" top="0.47244094488188981" bottom="0.59055118110236227" header="0.31496062992125984" footer="0.31496062992125984"/>
  <pageSetup orientation="landscape" r:id="rId1"/>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E6A9C0-2DAB-4DE2-95CD-050CCBA4C56C}">
  <sheetPr>
    <tabColor theme="9" tint="0.39997558519241921"/>
    <pageSetUpPr fitToPage="1"/>
  </sheetPr>
  <dimension ref="A1:M25"/>
  <sheetViews>
    <sheetView view="pageLayout" topLeftCell="A4" zoomScaleNormal="100" workbookViewId="0">
      <selection activeCell="H27" sqref="H27"/>
    </sheetView>
  </sheetViews>
  <sheetFormatPr baseColWidth="10" defaultRowHeight="15" x14ac:dyDescent="0.25"/>
  <cols>
    <col min="1" max="1" width="24.7109375" customWidth="1"/>
    <col min="2" max="3" width="9.7109375" customWidth="1"/>
    <col min="4" max="4" width="6" customWidth="1"/>
    <col min="5" max="5" width="14.28515625" customWidth="1"/>
    <col min="6" max="6" width="11.140625" customWidth="1"/>
    <col min="7" max="7" width="8.7109375" customWidth="1"/>
    <col min="8" max="8" width="11.7109375" customWidth="1"/>
    <col min="9" max="9" width="11.5703125" customWidth="1"/>
    <col min="10" max="11" width="11.85546875" customWidth="1"/>
    <col min="12" max="12" width="10.85546875" customWidth="1"/>
    <col min="13" max="13" width="14.28515625" customWidth="1"/>
  </cols>
  <sheetData>
    <row r="1" spans="1:13" x14ac:dyDescent="0.25">
      <c r="A1" s="347" t="str">
        <f>+'PLANT. REG. CIVIL'!A1</f>
        <v>MUNICIPIO DE JUAN R. ESCUDERO, GRO.</v>
      </c>
      <c r="B1" s="347"/>
      <c r="C1" s="347"/>
      <c r="D1" s="347"/>
      <c r="E1" s="347"/>
      <c r="F1" s="347"/>
      <c r="G1" s="347"/>
      <c r="H1" s="347"/>
      <c r="I1" s="347"/>
      <c r="J1" s="347"/>
      <c r="K1" s="347"/>
      <c r="L1" s="347"/>
      <c r="M1" s="347"/>
    </row>
    <row r="2" spans="1:13" x14ac:dyDescent="0.25">
      <c r="A2" s="347" t="str">
        <f>+'PLANT. REG. CIVIL'!A2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29</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22</v>
      </c>
      <c r="B9" s="2">
        <v>0</v>
      </c>
      <c r="C9" s="2">
        <v>1</v>
      </c>
      <c r="D9" s="2">
        <f>SUM(B9:C9)</f>
        <v>1</v>
      </c>
      <c r="E9" s="30">
        <v>10869.7</v>
      </c>
      <c r="F9" s="30">
        <v>0</v>
      </c>
      <c r="G9" s="30">
        <v>0</v>
      </c>
      <c r="H9" s="30">
        <f>+D9*E9*12</f>
        <v>130436.40000000001</v>
      </c>
      <c r="I9" s="30">
        <f>+F9*12*D9</f>
        <v>0</v>
      </c>
      <c r="J9" s="30">
        <f>+D9*G9*12</f>
        <v>0</v>
      </c>
      <c r="K9" s="30">
        <f>SUM(H9:J9)</f>
        <v>130436.40000000001</v>
      </c>
      <c r="L9" s="30">
        <v>0</v>
      </c>
      <c r="M9" s="30">
        <f>+K9/360*'RESUMEN POR AREA'!Z83</f>
        <v>10869.7</v>
      </c>
    </row>
    <row r="10" spans="1:13" x14ac:dyDescent="0.25">
      <c r="A10" s="7" t="s">
        <v>949</v>
      </c>
      <c r="B10" s="2">
        <v>0</v>
      </c>
      <c r="C10" s="2">
        <v>1</v>
      </c>
      <c r="D10" s="2">
        <f t="shared" ref="D10:D11" si="0">SUM(B10:C10)</f>
        <v>1</v>
      </c>
      <c r="E10" s="30">
        <v>5000</v>
      </c>
      <c r="F10" s="30">
        <v>0</v>
      </c>
      <c r="G10" s="30">
        <v>0</v>
      </c>
      <c r="H10" s="30">
        <f t="shared" ref="H10:H11" si="1">+D10*E10*12</f>
        <v>60000</v>
      </c>
      <c r="I10" s="30">
        <f t="shared" ref="I10:I11" si="2">+F10*12*D10</f>
        <v>0</v>
      </c>
      <c r="J10" s="30">
        <f t="shared" ref="J10:J11" si="3">+D10*G10*12</f>
        <v>0</v>
      </c>
      <c r="K10" s="30">
        <f t="shared" ref="K10:K11" si="4">SUM(H10:J10)</f>
        <v>60000</v>
      </c>
      <c r="L10" s="30">
        <v>0</v>
      </c>
      <c r="M10" s="30">
        <f>+K10/360*'RESUMEN POR AREA'!Z83</f>
        <v>5000</v>
      </c>
    </row>
    <row r="11" spans="1:13" ht="22.5" customHeight="1" x14ac:dyDescent="0.25">
      <c r="A11" s="7" t="s">
        <v>982</v>
      </c>
      <c r="B11" s="3">
        <v>0</v>
      </c>
      <c r="C11" s="3">
        <v>1</v>
      </c>
      <c r="D11" s="2">
        <f t="shared" si="0"/>
        <v>1</v>
      </c>
      <c r="E11" s="30">
        <v>6000</v>
      </c>
      <c r="F11" s="30">
        <v>0</v>
      </c>
      <c r="G11" s="30">
        <v>0</v>
      </c>
      <c r="H11" s="30">
        <f t="shared" si="1"/>
        <v>72000</v>
      </c>
      <c r="I11" s="30">
        <f t="shared" si="2"/>
        <v>0</v>
      </c>
      <c r="J11" s="30">
        <f t="shared" si="3"/>
        <v>0</v>
      </c>
      <c r="K11" s="30">
        <f t="shared" si="4"/>
        <v>72000</v>
      </c>
      <c r="L11" s="30">
        <v>0</v>
      </c>
      <c r="M11" s="30">
        <f>+K11/360*'RESUMEN POR AREA'!Z83</f>
        <v>6000</v>
      </c>
    </row>
    <row r="12" spans="1:13" ht="42" customHeight="1" x14ac:dyDescent="0.25">
      <c r="A12" s="7"/>
      <c r="B12" s="3"/>
      <c r="C12" s="3"/>
      <c r="D12" s="2"/>
      <c r="E12" s="30"/>
      <c r="F12" s="30"/>
      <c r="G12" s="30"/>
      <c r="H12" s="30"/>
      <c r="I12" s="30"/>
      <c r="J12" s="30"/>
      <c r="K12" s="30"/>
      <c r="L12" s="30"/>
      <c r="M12" s="30"/>
    </row>
    <row r="13" spans="1:13" ht="38.25" customHeight="1" x14ac:dyDescent="0.25">
      <c r="A13" s="7"/>
      <c r="B13" s="3"/>
      <c r="C13" s="3"/>
      <c r="D13" s="2"/>
      <c r="E13" s="30"/>
      <c r="F13" s="30"/>
      <c r="G13" s="30"/>
      <c r="H13" s="30"/>
      <c r="I13" s="30"/>
      <c r="J13" s="30"/>
      <c r="K13" s="30"/>
      <c r="L13" s="30"/>
      <c r="M13" s="30"/>
    </row>
    <row r="14" spans="1:13" ht="29.25" customHeight="1" x14ac:dyDescent="0.25">
      <c r="A14" s="7"/>
      <c r="B14" s="3"/>
      <c r="C14" s="3"/>
      <c r="D14" s="2"/>
      <c r="E14" s="30"/>
      <c r="F14" s="30"/>
      <c r="G14" s="30"/>
      <c r="H14" s="30"/>
      <c r="I14" s="30"/>
      <c r="J14" s="30"/>
      <c r="K14" s="30"/>
      <c r="L14" s="30"/>
      <c r="M14" s="30"/>
    </row>
    <row r="15" spans="1:13" x14ac:dyDescent="0.25">
      <c r="A15" s="1"/>
      <c r="B15" s="3"/>
      <c r="C15" s="3"/>
      <c r="D15" s="3"/>
      <c r="E15" s="17"/>
      <c r="F15" s="17"/>
      <c r="G15" s="17"/>
      <c r="H15" s="17"/>
      <c r="I15" s="17"/>
      <c r="J15" s="17"/>
      <c r="K15" s="17"/>
      <c r="L15" s="17"/>
      <c r="M15" s="17"/>
    </row>
    <row r="16" spans="1:13" x14ac:dyDescent="0.25">
      <c r="A16" s="1"/>
      <c r="B16" s="3">
        <f>SUM(B9:B15)</f>
        <v>0</v>
      </c>
      <c r="C16" s="3">
        <f>SUM(C9:C15)</f>
        <v>3</v>
      </c>
      <c r="D16" s="3">
        <f>SUM(D9:D15)</f>
        <v>3</v>
      </c>
      <c r="E16" s="17">
        <f t="shared" ref="E16:M16" si="5">SUM(E9:E14)</f>
        <v>21869.7</v>
      </c>
      <c r="F16" s="17">
        <f t="shared" si="5"/>
        <v>0</v>
      </c>
      <c r="G16" s="17">
        <f t="shared" si="5"/>
        <v>0</v>
      </c>
      <c r="H16" s="17">
        <f t="shared" si="5"/>
        <v>262436.40000000002</v>
      </c>
      <c r="I16" s="17">
        <f t="shared" si="5"/>
        <v>0</v>
      </c>
      <c r="J16" s="17">
        <f t="shared" si="5"/>
        <v>0</v>
      </c>
      <c r="K16" s="17">
        <f t="shared" si="5"/>
        <v>262436.40000000002</v>
      </c>
      <c r="L16" s="17">
        <f t="shared" si="5"/>
        <v>0</v>
      </c>
      <c r="M16" s="17">
        <f t="shared" si="5"/>
        <v>21869.7</v>
      </c>
    </row>
    <row r="20" spans="1:13" x14ac:dyDescent="0.25">
      <c r="A20" s="348"/>
      <c r="B20" s="348"/>
      <c r="C20" s="348"/>
      <c r="D20" s="348"/>
      <c r="E20" s="348"/>
      <c r="F20" s="348"/>
      <c r="G20" s="348"/>
      <c r="H20" s="348"/>
      <c r="I20" s="348"/>
      <c r="J20" s="348"/>
      <c r="K20" s="348"/>
      <c r="L20" s="348"/>
      <c r="M20" s="348"/>
    </row>
    <row r="23" spans="1:13" x14ac:dyDescent="0.25">
      <c r="A23" s="348"/>
      <c r="B23" s="348"/>
      <c r="C23" s="348"/>
      <c r="D23" s="348"/>
      <c r="E23" s="348"/>
      <c r="F23" s="348"/>
      <c r="G23" s="348"/>
      <c r="H23" s="348"/>
      <c r="I23" s="348"/>
      <c r="J23" s="348"/>
      <c r="K23" s="348"/>
      <c r="L23" s="348"/>
      <c r="M23" s="348"/>
    </row>
    <row r="24" spans="1:13" x14ac:dyDescent="0.25">
      <c r="A24" s="348"/>
      <c r="B24" s="348"/>
      <c r="C24" s="348"/>
      <c r="D24" s="348"/>
      <c r="E24" s="348"/>
      <c r="F24" s="348"/>
      <c r="G24" s="348"/>
      <c r="H24" s="348"/>
      <c r="I24" s="348"/>
      <c r="J24" s="348"/>
      <c r="K24" s="348"/>
      <c r="L24" s="348"/>
      <c r="M24" s="348"/>
    </row>
    <row r="25" spans="1:13" x14ac:dyDescent="0.25">
      <c r="A25" s="348"/>
      <c r="B25" s="348"/>
      <c r="C25" s="348"/>
      <c r="D25" s="348"/>
      <c r="E25" s="348"/>
      <c r="F25" s="348"/>
      <c r="G25" s="348"/>
      <c r="H25" s="348"/>
      <c r="I25" s="348"/>
      <c r="J25" s="348"/>
      <c r="K25" s="348"/>
      <c r="L25" s="348"/>
      <c r="M25" s="348"/>
    </row>
  </sheetData>
  <mergeCells count="23">
    <mergeCell ref="A24:D24"/>
    <mergeCell ref="E24:J24"/>
    <mergeCell ref="K24:M24"/>
    <mergeCell ref="A25:D25"/>
    <mergeCell ref="E25:J25"/>
    <mergeCell ref="K25:M25"/>
    <mergeCell ref="A20:D20"/>
    <mergeCell ref="E20:J20"/>
    <mergeCell ref="K20:M20"/>
    <mergeCell ref="A23:D23"/>
    <mergeCell ref="E23:J23"/>
    <mergeCell ref="K23:M23"/>
    <mergeCell ref="M7:M8"/>
    <mergeCell ref="A1:M1"/>
    <mergeCell ref="A2:M2"/>
    <mergeCell ref="A3:M3"/>
    <mergeCell ref="A4:M4"/>
    <mergeCell ref="A5:M5"/>
    <mergeCell ref="A7:A8"/>
    <mergeCell ref="B7:D7"/>
    <mergeCell ref="E7:G7"/>
    <mergeCell ref="L7:L8"/>
    <mergeCell ref="H7:K7"/>
  </mergeCells>
  <pageMargins left="0.41666666666666669" right="0.41666666666666669" top="0.48958333333333331" bottom="0.61458333333333337" header="0.3" footer="0.3"/>
  <pageSetup paperSize="121" scale="82" fitToHeight="0" orientation="landscape" r:id="rId1"/>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EC5C28-DA85-4DBC-8CED-F8A08A8035C7}">
  <dimension ref="A1:K176"/>
  <sheetViews>
    <sheetView view="pageLayout" topLeftCell="A166" zoomScale="130" zoomScaleNormal="100" zoomScalePageLayoutView="130" workbookViewId="0">
      <selection activeCell="J181" sqref="J181"/>
    </sheetView>
  </sheetViews>
  <sheetFormatPr baseColWidth="10" defaultRowHeight="15" x14ac:dyDescent="0.25"/>
  <cols>
    <col min="1" max="2" width="4.28515625" customWidth="1"/>
    <col min="3" max="5" width="4.7109375" customWidth="1"/>
    <col min="6" max="6" width="4.42578125" customWidth="1"/>
    <col min="7" max="7" width="3.5703125" customWidth="1"/>
    <col min="8" max="8" width="3.28515625" customWidth="1"/>
    <col min="9" max="9" width="4.28515625" customWidth="1"/>
    <col min="10" max="10" width="74.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
        <v>82</v>
      </c>
      <c r="B2" s="347"/>
      <c r="C2" s="347"/>
      <c r="D2" s="347"/>
      <c r="E2" s="347"/>
      <c r="F2" s="347"/>
      <c r="G2" s="347"/>
      <c r="H2" s="347"/>
      <c r="I2" s="347"/>
      <c r="J2" s="347"/>
      <c r="K2" s="347"/>
    </row>
    <row r="3" spans="1:11" x14ac:dyDescent="0.25">
      <c r="A3" s="347" t="str">
        <f>+'ADQ. BIENES MUEBLES'!$A$3:$O$3</f>
        <v>PRESUPUESTO DE EGRESOS PARA EL EJERCICIO FISCAL 2025</v>
      </c>
      <c r="B3" s="347"/>
      <c r="C3" s="347"/>
      <c r="D3" s="347"/>
      <c r="E3" s="347"/>
      <c r="F3" s="347"/>
      <c r="G3" s="347"/>
      <c r="H3" s="347"/>
      <c r="I3" s="347"/>
      <c r="J3" s="347"/>
      <c r="K3" s="347"/>
    </row>
    <row r="5" spans="1:11" x14ac:dyDescent="0.25">
      <c r="A5" s="449" t="str">
        <f>+'PLANT. AGUA PTABLE'!A5:M5</f>
        <v>UNIDAD ADMINISTRATIVA:  DIRECCION DE AGUA POTABLE Y ALCANTARILLADO</v>
      </c>
      <c r="B5" s="449"/>
      <c r="C5" s="449"/>
      <c r="D5" s="449"/>
      <c r="E5" s="449"/>
      <c r="F5" s="449"/>
      <c r="G5" s="449"/>
      <c r="H5" s="449"/>
      <c r="I5" s="449"/>
      <c r="J5" s="449"/>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+K8+K33+K86+K122+K128+K144</f>
        <v>2464374.67</v>
      </c>
    </row>
    <row r="8" spans="1:11" x14ac:dyDescent="0.25">
      <c r="A8" s="15">
        <v>1</v>
      </c>
      <c r="B8" s="15"/>
      <c r="C8" s="15"/>
      <c r="D8" s="15"/>
      <c r="E8" s="15"/>
      <c r="F8" s="15"/>
      <c r="G8" s="15"/>
      <c r="H8" s="15"/>
      <c r="I8" s="15"/>
      <c r="J8" s="6" t="s">
        <v>91</v>
      </c>
      <c r="K8" s="4">
        <f>+K9+K14+K19+K28</f>
        <v>830413.14</v>
      </c>
    </row>
    <row r="9" spans="1:11" x14ac:dyDescent="0.25">
      <c r="A9" s="1">
        <v>1</v>
      </c>
      <c r="B9" s="1">
        <v>1</v>
      </c>
      <c r="C9" s="1"/>
      <c r="D9" s="1"/>
      <c r="E9" s="1"/>
      <c r="F9" s="1"/>
      <c r="G9" s="1"/>
      <c r="H9" s="1"/>
      <c r="I9" s="1"/>
      <c r="J9" s="7" t="s">
        <v>92</v>
      </c>
      <c r="K9" s="5">
        <f>+K10</f>
        <v>720381.36</v>
      </c>
    </row>
    <row r="10" spans="1:11" x14ac:dyDescent="0.25">
      <c r="A10" s="1">
        <v>1</v>
      </c>
      <c r="B10" s="1">
        <v>1</v>
      </c>
      <c r="C10" s="1">
        <v>113</v>
      </c>
      <c r="D10" s="1"/>
      <c r="E10" s="1"/>
      <c r="F10" s="1"/>
      <c r="G10" s="1"/>
      <c r="H10" s="1"/>
      <c r="I10" s="1"/>
      <c r="J10" s="7" t="s">
        <v>93</v>
      </c>
      <c r="K10" s="5">
        <f>+K11</f>
        <v>720381.36</v>
      </c>
    </row>
    <row r="11" spans="1:11" x14ac:dyDescent="0.25">
      <c r="A11" s="1">
        <v>1</v>
      </c>
      <c r="B11" s="1">
        <v>1</v>
      </c>
      <c r="C11" s="1">
        <v>113</v>
      </c>
      <c r="D11" s="1">
        <v>1</v>
      </c>
      <c r="E11" s="1"/>
      <c r="F11" s="1"/>
      <c r="G11" s="1"/>
      <c r="H11" s="1"/>
      <c r="I11" s="1"/>
      <c r="J11" s="7" t="s">
        <v>94</v>
      </c>
      <c r="K11" s="5">
        <f>+K12</f>
        <v>720381.36</v>
      </c>
    </row>
    <row r="12" spans="1:11" x14ac:dyDescent="0.25">
      <c r="A12" s="1">
        <v>1</v>
      </c>
      <c r="B12" s="1">
        <v>1</v>
      </c>
      <c r="C12" s="1">
        <v>113</v>
      </c>
      <c r="D12" s="1">
        <v>1</v>
      </c>
      <c r="E12" s="1">
        <v>1</v>
      </c>
      <c r="F12" s="1"/>
      <c r="G12" s="1"/>
      <c r="H12" s="1"/>
      <c r="I12" s="1"/>
      <c r="J12" s="7" t="s">
        <v>95</v>
      </c>
      <c r="K12" s="5">
        <f>+K13</f>
        <v>720381.36</v>
      </c>
    </row>
    <row r="13" spans="1:11" ht="32.450000000000003" customHeight="1" x14ac:dyDescent="0.25">
      <c r="A13" s="1">
        <v>1</v>
      </c>
      <c r="B13" s="1">
        <v>1</v>
      </c>
      <c r="C13" s="1">
        <v>113</v>
      </c>
      <c r="D13" s="1">
        <v>1</v>
      </c>
      <c r="E13" s="1">
        <v>1</v>
      </c>
      <c r="F13" s="1">
        <v>15</v>
      </c>
      <c r="G13" s="3" t="s">
        <v>1003</v>
      </c>
      <c r="H13" s="25">
        <v>35</v>
      </c>
      <c r="I13" s="3" t="s">
        <v>1035</v>
      </c>
      <c r="J13" s="27" t="s">
        <v>1036</v>
      </c>
      <c r="K13" s="5">
        <f>+'PLANT. AGUA PTABLE'!K18</f>
        <v>720381.36</v>
      </c>
    </row>
    <row r="14" spans="1:11" x14ac:dyDescent="0.25">
      <c r="A14" s="1">
        <v>1</v>
      </c>
      <c r="B14" s="1">
        <v>3</v>
      </c>
      <c r="C14" s="1"/>
      <c r="D14" s="1"/>
      <c r="E14" s="1"/>
      <c r="F14" s="1"/>
      <c r="G14" s="1"/>
      <c r="H14" s="1"/>
      <c r="I14" s="1"/>
      <c r="J14" s="7" t="s">
        <v>96</v>
      </c>
      <c r="K14" s="5">
        <f>+K15</f>
        <v>60031.78</v>
      </c>
    </row>
    <row r="15" spans="1:11" x14ac:dyDescent="0.25">
      <c r="A15" s="1">
        <v>1</v>
      </c>
      <c r="B15" s="1">
        <v>3</v>
      </c>
      <c r="C15" s="1">
        <v>132</v>
      </c>
      <c r="D15" s="1"/>
      <c r="E15" s="1"/>
      <c r="F15" s="1"/>
      <c r="G15" s="1"/>
      <c r="H15" s="1"/>
      <c r="I15" s="1"/>
      <c r="J15" s="7" t="s">
        <v>97</v>
      </c>
      <c r="K15" s="5">
        <f>+K16</f>
        <v>60031.78</v>
      </c>
    </row>
    <row r="16" spans="1:11" x14ac:dyDescent="0.25">
      <c r="A16" s="1">
        <v>1</v>
      </c>
      <c r="B16" s="1">
        <v>3</v>
      </c>
      <c r="C16" s="1">
        <v>132</v>
      </c>
      <c r="D16" s="1">
        <v>1</v>
      </c>
      <c r="E16" s="1"/>
      <c r="F16" s="1"/>
      <c r="G16" s="1"/>
      <c r="H16" s="1"/>
      <c r="I16" s="1"/>
      <c r="J16" s="7" t="s">
        <v>94</v>
      </c>
      <c r="K16" s="5">
        <f>+K17</f>
        <v>60031.78</v>
      </c>
    </row>
    <row r="17" spans="1:11" x14ac:dyDescent="0.25">
      <c r="A17" s="1">
        <v>1</v>
      </c>
      <c r="B17" s="1">
        <v>3</v>
      </c>
      <c r="C17" s="1">
        <v>132</v>
      </c>
      <c r="D17" s="1">
        <v>1</v>
      </c>
      <c r="E17" s="1">
        <v>1</v>
      </c>
      <c r="F17" s="1"/>
      <c r="G17" s="1"/>
      <c r="H17" s="1"/>
      <c r="I17" s="1"/>
      <c r="J17" s="7" t="s">
        <v>5</v>
      </c>
      <c r="K17" s="5">
        <f>+K18</f>
        <v>60031.78</v>
      </c>
    </row>
    <row r="18" spans="1:11" x14ac:dyDescent="0.25">
      <c r="A18" s="1">
        <v>1</v>
      </c>
      <c r="B18" s="1">
        <v>3</v>
      </c>
      <c r="C18" s="1">
        <v>132</v>
      </c>
      <c r="D18" s="1">
        <v>1</v>
      </c>
      <c r="E18" s="1">
        <v>1</v>
      </c>
      <c r="F18" s="1">
        <v>15</v>
      </c>
      <c r="G18" s="3" t="str">
        <f>+G13</f>
        <v>JRE</v>
      </c>
      <c r="H18" s="3">
        <f>+H13</f>
        <v>35</v>
      </c>
      <c r="I18" s="3" t="str">
        <f>+I13</f>
        <v>AGP</v>
      </c>
      <c r="J18" s="7" t="str">
        <f>+J13</f>
        <v>SERVICIOS PÚBLICOS MUNICIPALES</v>
      </c>
      <c r="K18" s="5">
        <f>+'PLANT. AGUA PTABLE'!M18</f>
        <v>60031.78</v>
      </c>
    </row>
    <row r="19" spans="1:11" x14ac:dyDescent="0.25">
      <c r="A19" s="1">
        <v>1</v>
      </c>
      <c r="B19" s="1">
        <v>5</v>
      </c>
      <c r="C19" s="1"/>
      <c r="D19" s="1"/>
      <c r="E19" s="1"/>
      <c r="F19" s="1"/>
      <c r="G19" s="1"/>
      <c r="H19" s="1"/>
      <c r="I19" s="1"/>
      <c r="J19" s="7" t="s">
        <v>98</v>
      </c>
      <c r="K19" s="5">
        <f>+K20</f>
        <v>25000</v>
      </c>
    </row>
    <row r="20" spans="1:11" x14ac:dyDescent="0.25">
      <c r="A20" s="1">
        <v>1</v>
      </c>
      <c r="B20" s="1">
        <v>5</v>
      </c>
      <c r="C20" s="1">
        <v>152</v>
      </c>
      <c r="D20" s="1"/>
      <c r="E20" s="1"/>
      <c r="F20" s="1"/>
      <c r="G20" s="1"/>
      <c r="H20" s="1"/>
      <c r="I20" s="1"/>
      <c r="J20" s="7" t="s">
        <v>99</v>
      </c>
      <c r="K20" s="5">
        <f>+K21</f>
        <v>25000</v>
      </c>
    </row>
    <row r="21" spans="1:11" x14ac:dyDescent="0.25">
      <c r="A21" s="1">
        <v>1</v>
      </c>
      <c r="B21" s="1">
        <v>5</v>
      </c>
      <c r="C21" s="1">
        <v>152</v>
      </c>
      <c r="D21" s="1">
        <v>1</v>
      </c>
      <c r="E21" s="1"/>
      <c r="F21" s="1"/>
      <c r="G21" s="1"/>
      <c r="H21" s="1"/>
      <c r="I21" s="1"/>
      <c r="J21" s="7" t="s">
        <v>94</v>
      </c>
      <c r="K21" s="5">
        <f>+K22</f>
        <v>25000</v>
      </c>
    </row>
    <row r="22" spans="1:11" x14ac:dyDescent="0.25">
      <c r="A22" s="1">
        <v>1</v>
      </c>
      <c r="B22" s="1">
        <v>5</v>
      </c>
      <c r="C22" s="1">
        <v>152</v>
      </c>
      <c r="D22" s="1">
        <v>1</v>
      </c>
      <c r="E22" s="1">
        <v>1</v>
      </c>
      <c r="F22" s="1"/>
      <c r="G22" s="1"/>
      <c r="H22" s="1"/>
      <c r="I22" s="1"/>
      <c r="J22" s="7" t="s">
        <v>100</v>
      </c>
      <c r="K22" s="5">
        <f>+K23</f>
        <v>25000</v>
      </c>
    </row>
    <row r="23" spans="1:11" x14ac:dyDescent="0.25">
      <c r="A23" s="1">
        <v>1</v>
      </c>
      <c r="B23" s="1">
        <v>5</v>
      </c>
      <c r="C23" s="1">
        <v>152</v>
      </c>
      <c r="D23" s="1">
        <v>1</v>
      </c>
      <c r="E23" s="1">
        <v>1</v>
      </c>
      <c r="F23" s="1">
        <f>+F18</f>
        <v>15</v>
      </c>
      <c r="G23" s="3" t="str">
        <f>+G18</f>
        <v>JRE</v>
      </c>
      <c r="H23" s="3">
        <f>+H18</f>
        <v>35</v>
      </c>
      <c r="I23" s="3" t="str">
        <f>+I18</f>
        <v>AGP</v>
      </c>
      <c r="J23" s="7" t="str">
        <f>+J18</f>
        <v>SERVICIOS PÚBLICOS MUNICIPALES</v>
      </c>
      <c r="K23" s="5">
        <v>25000</v>
      </c>
    </row>
    <row r="24" spans="1:11" x14ac:dyDescent="0.25">
      <c r="A24" s="1">
        <v>1</v>
      </c>
      <c r="B24" s="1">
        <v>5</v>
      </c>
      <c r="C24" s="1">
        <v>159</v>
      </c>
      <c r="D24" s="1"/>
      <c r="E24" s="1"/>
      <c r="F24" s="1"/>
      <c r="G24" s="1"/>
      <c r="H24" s="1"/>
      <c r="I24" s="1"/>
      <c r="J24" s="7" t="s">
        <v>98</v>
      </c>
      <c r="K24" s="5">
        <f>+K25</f>
        <v>0</v>
      </c>
    </row>
    <row r="25" spans="1:11" x14ac:dyDescent="0.25">
      <c r="A25" s="1">
        <v>1</v>
      </c>
      <c r="B25" s="1">
        <v>5</v>
      </c>
      <c r="C25" s="1">
        <v>159</v>
      </c>
      <c r="D25" s="1">
        <v>1</v>
      </c>
      <c r="E25" s="1"/>
      <c r="F25" s="1"/>
      <c r="G25" s="1"/>
      <c r="H25" s="1"/>
      <c r="I25" s="1"/>
      <c r="J25" s="7" t="s">
        <v>94</v>
      </c>
      <c r="K25" s="5">
        <f>+K26</f>
        <v>0</v>
      </c>
    </row>
    <row r="26" spans="1:11" x14ac:dyDescent="0.25">
      <c r="A26" s="1">
        <v>1</v>
      </c>
      <c r="B26" s="1">
        <v>5</v>
      </c>
      <c r="C26" s="1">
        <v>159</v>
      </c>
      <c r="D26" s="1">
        <v>1</v>
      </c>
      <c r="E26" s="1">
        <v>1</v>
      </c>
      <c r="F26" s="1"/>
      <c r="G26" s="1"/>
      <c r="H26" s="1"/>
      <c r="I26" s="1"/>
      <c r="J26" s="7" t="s">
        <v>13</v>
      </c>
      <c r="K26" s="5">
        <f>+K27</f>
        <v>0</v>
      </c>
    </row>
    <row r="27" spans="1:11" x14ac:dyDescent="0.25">
      <c r="A27" s="1">
        <v>1</v>
      </c>
      <c r="B27" s="1">
        <v>5</v>
      </c>
      <c r="C27" s="1">
        <v>159</v>
      </c>
      <c r="D27" s="1">
        <v>1</v>
      </c>
      <c r="E27" s="1">
        <v>1</v>
      </c>
      <c r="F27" s="1">
        <v>15</v>
      </c>
      <c r="G27" s="3" t="str">
        <f>+G23</f>
        <v>JRE</v>
      </c>
      <c r="H27" s="3">
        <f>+H23</f>
        <v>35</v>
      </c>
      <c r="I27" s="3" t="str">
        <f>+I23</f>
        <v>AGP</v>
      </c>
      <c r="J27" s="7" t="str">
        <f>+J23</f>
        <v>SERVICIOS PÚBLICOS MUNICIPALES</v>
      </c>
      <c r="K27" s="5">
        <v>0</v>
      </c>
    </row>
    <row r="28" spans="1:11" x14ac:dyDescent="0.25">
      <c r="A28" s="1">
        <v>1</v>
      </c>
      <c r="B28" s="1">
        <v>6</v>
      </c>
      <c r="C28" s="1"/>
      <c r="D28" s="1"/>
      <c r="E28" s="1"/>
      <c r="F28" s="1"/>
      <c r="G28" s="1"/>
      <c r="H28" s="1"/>
      <c r="I28" s="1"/>
      <c r="J28" s="7" t="s">
        <v>101</v>
      </c>
      <c r="K28" s="5">
        <f>+K29</f>
        <v>25000</v>
      </c>
    </row>
    <row r="29" spans="1:11" x14ac:dyDescent="0.25">
      <c r="A29" s="1">
        <v>1</v>
      </c>
      <c r="B29" s="1">
        <v>6</v>
      </c>
      <c r="C29" s="1">
        <v>161</v>
      </c>
      <c r="D29" s="1"/>
      <c r="E29" s="1"/>
      <c r="F29" s="1"/>
      <c r="G29" s="1"/>
      <c r="H29" s="1"/>
      <c r="I29" s="1"/>
      <c r="J29" s="7" t="s">
        <v>102</v>
      </c>
      <c r="K29" s="5">
        <f>+K30</f>
        <v>25000</v>
      </c>
    </row>
    <row r="30" spans="1:11" x14ac:dyDescent="0.25">
      <c r="A30" s="1">
        <v>1</v>
      </c>
      <c r="B30" s="1">
        <v>6</v>
      </c>
      <c r="C30" s="1">
        <v>161</v>
      </c>
      <c r="D30" s="1">
        <v>1</v>
      </c>
      <c r="E30" s="1"/>
      <c r="F30" s="1"/>
      <c r="G30" s="1"/>
      <c r="H30" s="1"/>
      <c r="I30" s="1"/>
      <c r="J30" s="7" t="s">
        <v>94</v>
      </c>
      <c r="K30" s="5">
        <f>+K31</f>
        <v>25000</v>
      </c>
    </row>
    <row r="31" spans="1:11" x14ac:dyDescent="0.25">
      <c r="A31" s="1">
        <v>1</v>
      </c>
      <c r="B31" s="1">
        <v>6</v>
      </c>
      <c r="C31" s="1">
        <v>161</v>
      </c>
      <c r="D31" s="1">
        <v>1</v>
      </c>
      <c r="E31" s="1">
        <v>1</v>
      </c>
      <c r="F31" s="1"/>
      <c r="G31" s="1"/>
      <c r="H31" s="1"/>
      <c r="I31" s="1"/>
      <c r="J31" s="7" t="s">
        <v>102</v>
      </c>
      <c r="K31" s="5">
        <f>+K32</f>
        <v>25000</v>
      </c>
    </row>
    <row r="32" spans="1:11" x14ac:dyDescent="0.25">
      <c r="A32" s="1">
        <v>1</v>
      </c>
      <c r="B32" s="1">
        <v>6</v>
      </c>
      <c r="C32" s="1">
        <v>161</v>
      </c>
      <c r="D32" s="1">
        <v>1</v>
      </c>
      <c r="E32" s="1">
        <v>1</v>
      </c>
      <c r="F32" s="1">
        <v>15</v>
      </c>
      <c r="G32" s="3" t="str">
        <f>+G27</f>
        <v>JRE</v>
      </c>
      <c r="H32" s="3">
        <f>+H27</f>
        <v>35</v>
      </c>
      <c r="I32" s="3" t="str">
        <f>+I27</f>
        <v>AGP</v>
      </c>
      <c r="J32" s="7" t="str">
        <f>+J27</f>
        <v>SERVICIOS PÚBLICOS MUNICIPALES</v>
      </c>
      <c r="K32" s="5">
        <v>25000</v>
      </c>
    </row>
    <row r="33" spans="1:11" x14ac:dyDescent="0.25">
      <c r="A33" s="1">
        <v>2</v>
      </c>
      <c r="B33" s="1"/>
      <c r="C33" s="1"/>
      <c r="D33" s="1"/>
      <c r="E33" s="1"/>
      <c r="F33" s="1"/>
      <c r="G33" s="1"/>
      <c r="H33" s="1"/>
      <c r="I33" s="1"/>
      <c r="J33" s="7" t="s">
        <v>103</v>
      </c>
      <c r="K33" s="5">
        <f>+K34+K55+K60+K71</f>
        <v>1308961.53</v>
      </c>
    </row>
    <row r="34" spans="1:11" x14ac:dyDescent="0.25">
      <c r="A34" s="1">
        <v>2</v>
      </c>
      <c r="B34" s="1">
        <v>1</v>
      </c>
      <c r="C34" s="1"/>
      <c r="D34" s="1"/>
      <c r="E34" s="1"/>
      <c r="F34" s="1"/>
      <c r="G34" s="1"/>
      <c r="H34" s="1"/>
      <c r="I34" s="1"/>
      <c r="J34" s="7" t="s">
        <v>104</v>
      </c>
      <c r="K34" s="5">
        <f>+K35+K45</f>
        <v>406861.53</v>
      </c>
    </row>
    <row r="35" spans="1:11" x14ac:dyDescent="0.25">
      <c r="A35" s="1">
        <v>2</v>
      </c>
      <c r="B35" s="1">
        <v>1</v>
      </c>
      <c r="C35" s="1">
        <v>211</v>
      </c>
      <c r="D35" s="1"/>
      <c r="E35" s="1"/>
      <c r="F35" s="1"/>
      <c r="G35" s="1"/>
      <c r="H35" s="1"/>
      <c r="I35" s="1"/>
      <c r="J35" s="7" t="s">
        <v>105</v>
      </c>
      <c r="K35" s="5">
        <f>+K36+K39+K42</f>
        <v>243000</v>
      </c>
    </row>
    <row r="36" spans="1:11" x14ac:dyDescent="0.25">
      <c r="A36" s="1">
        <v>2</v>
      </c>
      <c r="B36" s="1">
        <v>1</v>
      </c>
      <c r="C36" s="1">
        <v>211</v>
      </c>
      <c r="D36" s="1">
        <v>1</v>
      </c>
      <c r="E36" s="1"/>
      <c r="F36" s="1"/>
      <c r="G36" s="1"/>
      <c r="H36" s="1"/>
      <c r="I36" s="1"/>
      <c r="J36" s="7" t="s">
        <v>94</v>
      </c>
      <c r="K36" s="5">
        <f>+K37</f>
        <v>125000</v>
      </c>
    </row>
    <row r="37" spans="1:11" x14ac:dyDescent="0.25">
      <c r="A37" s="1">
        <v>2</v>
      </c>
      <c r="B37" s="1">
        <v>1</v>
      </c>
      <c r="C37" s="1">
        <v>211</v>
      </c>
      <c r="D37" s="1">
        <v>1</v>
      </c>
      <c r="E37" s="1">
        <v>1</v>
      </c>
      <c r="F37" s="1"/>
      <c r="G37" s="1"/>
      <c r="H37" s="1"/>
      <c r="I37" s="1"/>
      <c r="J37" s="7" t="s">
        <v>106</v>
      </c>
      <c r="K37" s="5">
        <f>+K38</f>
        <v>125000</v>
      </c>
    </row>
    <row r="38" spans="1:11" x14ac:dyDescent="0.25">
      <c r="A38" s="1">
        <v>2</v>
      </c>
      <c r="B38" s="1">
        <v>1</v>
      </c>
      <c r="C38" s="1">
        <v>211</v>
      </c>
      <c r="D38" s="1">
        <v>1</v>
      </c>
      <c r="E38" s="1">
        <v>1</v>
      </c>
      <c r="F38" s="1">
        <v>15</v>
      </c>
      <c r="G38" s="3" t="str">
        <f>+G32</f>
        <v>JRE</v>
      </c>
      <c r="H38" s="3">
        <f>+H32</f>
        <v>35</v>
      </c>
      <c r="I38" s="3" t="str">
        <f>+I32</f>
        <v>AGP</v>
      </c>
      <c r="J38" s="7" t="str">
        <f>+J32</f>
        <v>SERVICIOS PÚBLICOS MUNICIPALES</v>
      </c>
      <c r="K38" s="5">
        <v>125000</v>
      </c>
    </row>
    <row r="39" spans="1:11" x14ac:dyDescent="0.25">
      <c r="A39" s="1">
        <v>2</v>
      </c>
      <c r="B39" s="1">
        <v>1</v>
      </c>
      <c r="C39" s="1">
        <v>211</v>
      </c>
      <c r="D39" s="1">
        <f>+'PPTO SALUD'!D101</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+K41</f>
        <v>0</v>
      </c>
    </row>
    <row r="41" spans="1:11" x14ac:dyDescent="0.25">
      <c r="A41" s="1">
        <v>2</v>
      </c>
      <c r="B41" s="1">
        <v>1</v>
      </c>
      <c r="C41" s="1">
        <v>211</v>
      </c>
      <c r="D41" s="1">
        <f>+D39</f>
        <v>7</v>
      </c>
      <c r="E41" s="1">
        <v>1</v>
      </c>
      <c r="F41" s="1">
        <v>11</v>
      </c>
      <c r="G41" s="3" t="str">
        <f>+G38</f>
        <v>JRE</v>
      </c>
      <c r="H41" s="3">
        <f>+H38</f>
        <v>35</v>
      </c>
      <c r="I41" s="3" t="str">
        <f>+I38</f>
        <v>AGP</v>
      </c>
      <c r="J41" s="7" t="str">
        <f>+J38</f>
        <v>SERVICIOS PÚBLICOS MUNICIPALES</v>
      </c>
      <c r="K41" s="5">
        <v>0</v>
      </c>
    </row>
    <row r="42" spans="1:11" x14ac:dyDescent="0.25">
      <c r="A42" s="1">
        <v>2</v>
      </c>
      <c r="B42" s="1">
        <v>1</v>
      </c>
      <c r="C42" s="1">
        <v>211</v>
      </c>
      <c r="D42" s="1">
        <f>+'PPTO SALUD'!D103</f>
        <v>8</v>
      </c>
      <c r="E42" s="1"/>
      <c r="F42" s="1"/>
      <c r="G42" s="1"/>
      <c r="H42" s="1"/>
      <c r="I42" s="1"/>
      <c r="J42" s="7" t="s">
        <v>108</v>
      </c>
      <c r="K42" s="5">
        <f>+K43</f>
        <v>118000</v>
      </c>
    </row>
    <row r="43" spans="1:11" x14ac:dyDescent="0.25">
      <c r="A43" s="1">
        <v>2</v>
      </c>
      <c r="B43" s="1">
        <v>1</v>
      </c>
      <c r="C43" s="1">
        <v>211</v>
      </c>
      <c r="D43" s="1">
        <f>+D42</f>
        <v>8</v>
      </c>
      <c r="E43" s="1">
        <v>1</v>
      </c>
      <c r="F43" s="1"/>
      <c r="G43" s="1"/>
      <c r="H43" s="1"/>
      <c r="I43" s="1"/>
      <c r="J43" s="7" t="s">
        <v>106</v>
      </c>
      <c r="K43" s="5">
        <f>+K44</f>
        <v>118000</v>
      </c>
    </row>
    <row r="44" spans="1:11" x14ac:dyDescent="0.25">
      <c r="A44" s="1">
        <v>2</v>
      </c>
      <c r="B44" s="1">
        <v>1</v>
      </c>
      <c r="C44" s="1">
        <v>211</v>
      </c>
      <c r="D44" s="1">
        <f>+D42</f>
        <v>8</v>
      </c>
      <c r="E44" s="1">
        <v>1</v>
      </c>
      <c r="F44" s="1">
        <v>15</v>
      </c>
      <c r="G44" s="3" t="str">
        <f>+G41</f>
        <v>JRE</v>
      </c>
      <c r="H44" s="3">
        <f>+H41</f>
        <v>35</v>
      </c>
      <c r="I44" s="3" t="str">
        <f>+I41</f>
        <v>AGP</v>
      </c>
      <c r="J44" s="7" t="str">
        <f>+J41</f>
        <v>SERVICIOS PÚBLICOS MUNICIPALES</v>
      </c>
      <c r="K44" s="5">
        <v>118000</v>
      </c>
    </row>
    <row r="45" spans="1:11" ht="26.25" x14ac:dyDescent="0.25">
      <c r="A45" s="1">
        <v>2</v>
      </c>
      <c r="B45" s="1">
        <v>1</v>
      </c>
      <c r="C45" s="1">
        <v>214</v>
      </c>
      <c r="D45" s="1"/>
      <c r="E45" s="1"/>
      <c r="F45" s="1"/>
      <c r="G45" s="1"/>
      <c r="H45" s="1"/>
      <c r="I45" s="1"/>
      <c r="J45" s="7" t="s">
        <v>109</v>
      </c>
      <c r="K45" s="5">
        <f>+K46+K49+K52</f>
        <v>163861.53</v>
      </c>
    </row>
    <row r="46" spans="1:11" x14ac:dyDescent="0.25">
      <c r="A46" s="1">
        <v>2</v>
      </c>
      <c r="B46" s="1">
        <v>1</v>
      </c>
      <c r="C46" s="1">
        <v>214</v>
      </c>
      <c r="D46" s="1">
        <v>1</v>
      </c>
      <c r="E46" s="1"/>
      <c r="F46" s="1"/>
      <c r="G46" s="1"/>
      <c r="H46" s="1"/>
      <c r="I46" s="1"/>
      <c r="J46" s="7" t="s">
        <v>94</v>
      </c>
      <c r="K46" s="5">
        <f>+K47</f>
        <v>125000</v>
      </c>
    </row>
    <row r="47" spans="1:11" x14ac:dyDescent="0.25">
      <c r="A47" s="1">
        <v>2</v>
      </c>
      <c r="B47" s="1">
        <v>1</v>
      </c>
      <c r="C47" s="1">
        <v>214</v>
      </c>
      <c r="D47" s="1">
        <v>1</v>
      </c>
      <c r="E47" s="1">
        <v>1</v>
      </c>
      <c r="F47" s="1"/>
      <c r="G47" s="1"/>
      <c r="H47" s="1"/>
      <c r="I47" s="1"/>
      <c r="J47" s="7" t="s">
        <v>110</v>
      </c>
      <c r="K47" s="5">
        <f>+K48</f>
        <v>125000</v>
      </c>
    </row>
    <row r="48" spans="1:11" x14ac:dyDescent="0.25">
      <c r="A48" s="1">
        <v>2</v>
      </c>
      <c r="B48" s="1">
        <v>1</v>
      </c>
      <c r="C48" s="1">
        <v>214</v>
      </c>
      <c r="D48" s="1">
        <v>1</v>
      </c>
      <c r="E48" s="1">
        <v>1</v>
      </c>
      <c r="F48" s="1">
        <v>15</v>
      </c>
      <c r="G48" s="3" t="str">
        <f>+G44</f>
        <v>JRE</v>
      </c>
      <c r="H48" s="3">
        <f>+H44</f>
        <v>35</v>
      </c>
      <c r="I48" s="3" t="str">
        <f>+I44</f>
        <v>AGP</v>
      </c>
      <c r="J48" s="7" t="str">
        <f>+J44</f>
        <v>SERVICIOS PÚBLICOS MUNICIPALES</v>
      </c>
      <c r="K48" s="5">
        <v>125000</v>
      </c>
    </row>
    <row r="49" spans="1:11" x14ac:dyDescent="0.25">
      <c r="A49" s="1">
        <v>2</v>
      </c>
      <c r="B49" s="1">
        <v>1</v>
      </c>
      <c r="C49" s="1">
        <v>214</v>
      </c>
      <c r="D49" s="1">
        <f>+D39</f>
        <v>7</v>
      </c>
      <c r="E49" s="1"/>
      <c r="F49" s="1"/>
      <c r="G49" s="1"/>
      <c r="H49" s="1"/>
      <c r="I49" s="1"/>
      <c r="J49" s="7" t="s">
        <v>107</v>
      </c>
      <c r="K49" s="5">
        <f>+K50</f>
        <v>0</v>
      </c>
    </row>
    <row r="50" spans="1:11" x14ac:dyDescent="0.25">
      <c r="A50" s="1">
        <v>2</v>
      </c>
      <c r="B50" s="1">
        <v>1</v>
      </c>
      <c r="C50" s="1">
        <v>214</v>
      </c>
      <c r="D50" s="1">
        <f>+D49</f>
        <v>7</v>
      </c>
      <c r="E50" s="1">
        <v>1</v>
      </c>
      <c r="F50" s="1"/>
      <c r="G50" s="1"/>
      <c r="H50" s="1"/>
      <c r="I50" s="1"/>
      <c r="J50" s="7" t="s">
        <v>110</v>
      </c>
      <c r="K50" s="5">
        <f>+K51</f>
        <v>0</v>
      </c>
    </row>
    <row r="51" spans="1:11" x14ac:dyDescent="0.25">
      <c r="A51" s="1">
        <v>2</v>
      </c>
      <c r="B51" s="1">
        <v>1</v>
      </c>
      <c r="C51" s="1">
        <v>214</v>
      </c>
      <c r="D51" s="1">
        <f>+D49</f>
        <v>7</v>
      </c>
      <c r="E51" s="1">
        <v>1</v>
      </c>
      <c r="F51" s="1">
        <v>11</v>
      </c>
      <c r="G51" s="3" t="str">
        <f>+G48</f>
        <v>JRE</v>
      </c>
      <c r="H51" s="3">
        <f>+H48</f>
        <v>35</v>
      </c>
      <c r="I51" s="3" t="str">
        <f>+I48</f>
        <v>AGP</v>
      </c>
      <c r="J51" s="7" t="str">
        <f>+J48</f>
        <v>SERVICIOS PÚBLICOS MUNICIPALES</v>
      </c>
      <c r="K51" s="5">
        <v>0</v>
      </c>
    </row>
    <row r="52" spans="1:11" x14ac:dyDescent="0.25">
      <c r="A52" s="1">
        <v>2</v>
      </c>
      <c r="B52" s="1">
        <v>1</v>
      </c>
      <c r="C52" s="1">
        <v>214</v>
      </c>
      <c r="D52" s="1">
        <f>+'PPTO SALUD'!D103</f>
        <v>8</v>
      </c>
      <c r="E52" s="1"/>
      <c r="F52" s="1"/>
      <c r="G52" s="1"/>
      <c r="H52" s="1"/>
      <c r="I52" s="1"/>
      <c r="J52" s="7" t="s">
        <v>108</v>
      </c>
      <c r="K52" s="5">
        <f>+K53</f>
        <v>38861.53</v>
      </c>
    </row>
    <row r="53" spans="1:11" x14ac:dyDescent="0.25">
      <c r="A53" s="1">
        <v>2</v>
      </c>
      <c r="B53" s="1">
        <v>1</v>
      </c>
      <c r="C53" s="1">
        <v>214</v>
      </c>
      <c r="D53" s="1">
        <f>+D52</f>
        <v>8</v>
      </c>
      <c r="E53" s="1">
        <v>1</v>
      </c>
      <c r="F53" s="1"/>
      <c r="G53" s="1"/>
      <c r="H53" s="1"/>
      <c r="I53" s="1"/>
      <c r="J53" s="7" t="s">
        <v>110</v>
      </c>
      <c r="K53" s="5">
        <f>+K54</f>
        <v>38861.53</v>
      </c>
    </row>
    <row r="54" spans="1:11" x14ac:dyDescent="0.25">
      <c r="A54" s="1">
        <v>2</v>
      </c>
      <c r="B54" s="1">
        <v>1</v>
      </c>
      <c r="C54" s="1">
        <v>214</v>
      </c>
      <c r="D54" s="1">
        <f>+D52</f>
        <v>8</v>
      </c>
      <c r="E54" s="1">
        <v>1</v>
      </c>
      <c r="F54" s="1">
        <v>15</v>
      </c>
      <c r="G54" s="3" t="str">
        <f>+G51</f>
        <v>JRE</v>
      </c>
      <c r="H54" s="3">
        <f>+H51</f>
        <v>35</v>
      </c>
      <c r="I54" s="3" t="str">
        <f>+I51</f>
        <v>AGP</v>
      </c>
      <c r="J54" s="7" t="str">
        <f>+J51</f>
        <v>SERVICIOS PÚBLICOS MUNICIPALES</v>
      </c>
      <c r="K54" s="5">
        <v>38861.53</v>
      </c>
    </row>
    <row r="55" spans="1:11" x14ac:dyDescent="0.25">
      <c r="A55" s="1">
        <v>2</v>
      </c>
      <c r="B55" s="1">
        <v>2</v>
      </c>
      <c r="C55" s="1"/>
      <c r="D55" s="1"/>
      <c r="E55" s="1"/>
      <c r="F55" s="1"/>
      <c r="G55" s="1"/>
      <c r="H55" s="1"/>
      <c r="I55" s="1"/>
      <c r="J55" s="7" t="s">
        <v>111</v>
      </c>
      <c r="K55" s="5">
        <f>+K56</f>
        <v>0</v>
      </c>
    </row>
    <row r="56" spans="1:11" x14ac:dyDescent="0.25">
      <c r="A56" s="1">
        <v>2</v>
      </c>
      <c r="B56" s="1">
        <v>2</v>
      </c>
      <c r="C56" s="1">
        <v>221</v>
      </c>
      <c r="D56" s="1"/>
      <c r="E56" s="1"/>
      <c r="F56" s="1"/>
      <c r="G56" s="1"/>
      <c r="H56" s="1"/>
      <c r="I56" s="1"/>
      <c r="J56" s="7" t="s">
        <v>112</v>
      </c>
      <c r="K56" s="5">
        <f>+K57</f>
        <v>0</v>
      </c>
    </row>
    <row r="57" spans="1:11" x14ac:dyDescent="0.25">
      <c r="A57" s="1">
        <v>2</v>
      </c>
      <c r="B57" s="1">
        <v>2</v>
      </c>
      <c r="C57" s="1">
        <v>221</v>
      </c>
      <c r="D57" s="1">
        <v>1</v>
      </c>
      <c r="E57" s="1"/>
      <c r="F57" s="1"/>
      <c r="G57" s="1"/>
      <c r="H57" s="1"/>
      <c r="I57" s="1"/>
      <c r="J57" s="7" t="s">
        <v>94</v>
      </c>
      <c r="K57" s="5">
        <f>+K58</f>
        <v>0</v>
      </c>
    </row>
    <row r="58" spans="1:11" x14ac:dyDescent="0.25">
      <c r="A58" s="1">
        <v>2</v>
      </c>
      <c r="B58" s="1">
        <v>2</v>
      </c>
      <c r="C58" s="1">
        <v>221</v>
      </c>
      <c r="D58" s="1">
        <v>1</v>
      </c>
      <c r="E58" s="1">
        <v>1</v>
      </c>
      <c r="F58" s="1"/>
      <c r="G58" s="1"/>
      <c r="H58" s="1"/>
      <c r="I58" s="1"/>
      <c r="J58" s="7" t="s">
        <v>113</v>
      </c>
      <c r="K58" s="5">
        <f>+K59</f>
        <v>0</v>
      </c>
    </row>
    <row r="59" spans="1:11" x14ac:dyDescent="0.25">
      <c r="A59" s="1">
        <v>2</v>
      </c>
      <c r="B59" s="1">
        <v>2</v>
      </c>
      <c r="C59" s="1">
        <v>221</v>
      </c>
      <c r="D59" s="1">
        <v>1</v>
      </c>
      <c r="E59" s="1">
        <v>1</v>
      </c>
      <c r="F59" s="1">
        <v>15</v>
      </c>
      <c r="G59" s="3" t="str">
        <f>+G54</f>
        <v>JRE</v>
      </c>
      <c r="H59" s="3">
        <f>+H54</f>
        <v>35</v>
      </c>
      <c r="I59" s="3" t="str">
        <f>+I54</f>
        <v>AGP</v>
      </c>
      <c r="J59" s="7" t="str">
        <f>+J54</f>
        <v>SERVICIOS PÚBLICOS MUNICIPALES</v>
      </c>
      <c r="K59" s="5">
        <v>0</v>
      </c>
    </row>
    <row r="60" spans="1:11" x14ac:dyDescent="0.25">
      <c r="A60" s="1">
        <v>2</v>
      </c>
      <c r="B60" s="1">
        <v>6</v>
      </c>
      <c r="C60" s="1"/>
      <c r="D60" s="1"/>
      <c r="E60" s="1"/>
      <c r="F60" s="1"/>
      <c r="G60" s="1"/>
      <c r="H60" s="1"/>
      <c r="I60" s="1"/>
      <c r="J60" s="7" t="s">
        <v>114</v>
      </c>
      <c r="K60" s="5">
        <f>+K61</f>
        <v>612600</v>
      </c>
    </row>
    <row r="61" spans="1:11" x14ac:dyDescent="0.25">
      <c r="A61" s="1">
        <v>2</v>
      </c>
      <c r="B61" s="1">
        <v>6</v>
      </c>
      <c r="C61" s="1">
        <v>261</v>
      </c>
      <c r="D61" s="1"/>
      <c r="E61" s="1"/>
      <c r="F61" s="1"/>
      <c r="G61" s="1"/>
      <c r="H61" s="1"/>
      <c r="I61" s="1"/>
      <c r="J61" s="7" t="s">
        <v>114</v>
      </c>
      <c r="K61" s="5">
        <f>+K62+K65</f>
        <v>612600</v>
      </c>
    </row>
    <row r="62" spans="1:11" x14ac:dyDescent="0.25">
      <c r="A62" s="1">
        <v>2</v>
      </c>
      <c r="B62" s="1">
        <v>6</v>
      </c>
      <c r="C62" s="1">
        <v>261</v>
      </c>
      <c r="D62" s="1">
        <v>1</v>
      </c>
      <c r="E62" s="1"/>
      <c r="F62" s="1"/>
      <c r="G62" s="1"/>
      <c r="H62" s="1"/>
      <c r="I62" s="1"/>
      <c r="J62" s="7" t="s">
        <v>94</v>
      </c>
      <c r="K62" s="5">
        <f>+K63</f>
        <v>354000</v>
      </c>
    </row>
    <row r="63" spans="1:11" x14ac:dyDescent="0.25">
      <c r="A63" s="1">
        <v>2</v>
      </c>
      <c r="B63" s="1">
        <v>6</v>
      </c>
      <c r="C63" s="1">
        <v>261</v>
      </c>
      <c r="D63" s="1">
        <v>1</v>
      </c>
      <c r="E63" s="1">
        <v>1</v>
      </c>
      <c r="F63" s="1"/>
      <c r="G63" s="1"/>
      <c r="H63" s="1"/>
      <c r="I63" s="1"/>
      <c r="J63" s="7" t="s">
        <v>115</v>
      </c>
      <c r="K63" s="5">
        <f>+K64</f>
        <v>354000</v>
      </c>
    </row>
    <row r="64" spans="1:11" x14ac:dyDescent="0.25">
      <c r="A64" s="1">
        <v>2</v>
      </c>
      <c r="B64" s="1">
        <v>6</v>
      </c>
      <c r="C64" s="1">
        <v>261</v>
      </c>
      <c r="D64" s="1">
        <v>1</v>
      </c>
      <c r="E64" s="1">
        <v>1</v>
      </c>
      <c r="F64" s="1">
        <v>15</v>
      </c>
      <c r="G64" s="3" t="str">
        <f>+G59</f>
        <v>JRE</v>
      </c>
      <c r="H64" s="3">
        <f>+H59</f>
        <v>35</v>
      </c>
      <c r="I64" s="3" t="str">
        <f>+I59</f>
        <v>AGP</v>
      </c>
      <c r="J64" s="7" t="str">
        <f>+J59</f>
        <v>SERVICIOS PÚBLICOS MUNICIPALES</v>
      </c>
      <c r="K64" s="5">
        <v>354000</v>
      </c>
    </row>
    <row r="65" spans="1:11" x14ac:dyDescent="0.25">
      <c r="A65" s="1">
        <v>2</v>
      </c>
      <c r="B65" s="1">
        <v>6</v>
      </c>
      <c r="C65" s="1">
        <v>261</v>
      </c>
      <c r="D65" s="1">
        <f>+D51</f>
        <v>7</v>
      </c>
      <c r="E65" s="1"/>
      <c r="F65" s="1"/>
      <c r="G65" s="1"/>
      <c r="H65" s="1"/>
      <c r="I65" s="1"/>
      <c r="J65" s="7" t="s">
        <v>107</v>
      </c>
      <c r="K65" s="5">
        <f>+K66</f>
        <v>258600</v>
      </c>
    </row>
    <row r="66" spans="1:11" x14ac:dyDescent="0.25">
      <c r="A66" s="1">
        <v>2</v>
      </c>
      <c r="B66" s="1">
        <v>6</v>
      </c>
      <c r="C66" s="1">
        <v>261</v>
      </c>
      <c r="D66" s="1">
        <f>+D51</f>
        <v>7</v>
      </c>
      <c r="E66" s="1">
        <v>1</v>
      </c>
      <c r="F66" s="1"/>
      <c r="G66" s="1"/>
      <c r="H66" s="1"/>
      <c r="I66" s="1"/>
      <c r="J66" s="7" t="s">
        <v>115</v>
      </c>
      <c r="K66" s="5">
        <f>+K67</f>
        <v>258600</v>
      </c>
    </row>
    <row r="67" spans="1:11" x14ac:dyDescent="0.25">
      <c r="A67" s="1">
        <v>2</v>
      </c>
      <c r="B67" s="1">
        <v>6</v>
      </c>
      <c r="C67" s="1">
        <v>261</v>
      </c>
      <c r="D67" s="1">
        <f>+D51</f>
        <v>7</v>
      </c>
      <c r="E67" s="1">
        <v>1</v>
      </c>
      <c r="F67" s="1">
        <v>11</v>
      </c>
      <c r="G67" s="3" t="str">
        <f>+G64</f>
        <v>JRE</v>
      </c>
      <c r="H67" s="3">
        <f>+H64</f>
        <v>35</v>
      </c>
      <c r="I67" s="3" t="str">
        <f>+I64</f>
        <v>AGP</v>
      </c>
      <c r="J67" s="7" t="str">
        <f>+J64</f>
        <v>SERVICIOS PÚBLICOS MUNICIPALES</v>
      </c>
      <c r="K67" s="5">
        <v>258600</v>
      </c>
    </row>
    <row r="68" spans="1:11" x14ac:dyDescent="0.25">
      <c r="A68" s="1">
        <v>2</v>
      </c>
      <c r="B68" s="1">
        <v>6</v>
      </c>
      <c r="C68" s="1">
        <v>261</v>
      </c>
      <c r="D68" s="1">
        <f>+D52</f>
        <v>8</v>
      </c>
      <c r="E68" s="1"/>
      <c r="F68" s="1"/>
      <c r="G68" s="1"/>
      <c r="H68" s="1"/>
      <c r="I68" s="1"/>
      <c r="J68" s="7" t="s">
        <v>108</v>
      </c>
      <c r="K68" s="5">
        <f>+K69</f>
        <v>0</v>
      </c>
    </row>
    <row r="69" spans="1:11" x14ac:dyDescent="0.25">
      <c r="A69" s="1">
        <v>2</v>
      </c>
      <c r="B69" s="1">
        <v>6</v>
      </c>
      <c r="C69" s="1">
        <v>261</v>
      </c>
      <c r="D69" s="1">
        <f>+D52</f>
        <v>8</v>
      </c>
      <c r="E69" s="1">
        <v>1</v>
      </c>
      <c r="F69" s="1"/>
      <c r="G69" s="1"/>
      <c r="H69" s="1"/>
      <c r="I69" s="1"/>
      <c r="J69" s="7" t="s">
        <v>115</v>
      </c>
      <c r="K69" s="5">
        <f>+K70</f>
        <v>0</v>
      </c>
    </row>
    <row r="70" spans="1:11" x14ac:dyDescent="0.25">
      <c r="A70" s="1">
        <v>2</v>
      </c>
      <c r="B70" s="1">
        <v>6</v>
      </c>
      <c r="C70" s="1">
        <v>261</v>
      </c>
      <c r="D70" s="1">
        <f>+D52</f>
        <v>8</v>
      </c>
      <c r="E70" s="1">
        <v>1</v>
      </c>
      <c r="F70" s="1">
        <v>15</v>
      </c>
      <c r="G70" s="3" t="str">
        <f>+G67</f>
        <v>JRE</v>
      </c>
      <c r="H70" s="3">
        <f>+H67</f>
        <v>35</v>
      </c>
      <c r="I70" s="3" t="str">
        <f>+I67</f>
        <v>AGP</v>
      </c>
      <c r="J70" s="7" t="str">
        <f>+J67</f>
        <v>SERVICIOS PÚBLICOS MUNICIPALES</v>
      </c>
      <c r="K70" s="5">
        <v>0</v>
      </c>
    </row>
    <row r="71" spans="1:11" x14ac:dyDescent="0.25">
      <c r="A71" s="1">
        <v>2</v>
      </c>
      <c r="B71" s="1">
        <v>9</v>
      </c>
      <c r="C71" s="1"/>
      <c r="D71" s="1"/>
      <c r="E71" s="1"/>
      <c r="F71" s="1"/>
      <c r="G71" s="1"/>
      <c r="H71" s="1"/>
      <c r="I71" s="1"/>
      <c r="J71" s="7" t="s">
        <v>116</v>
      </c>
      <c r="K71" s="5">
        <f>+K72+K76</f>
        <v>289500</v>
      </c>
    </row>
    <row r="72" spans="1:11" x14ac:dyDescent="0.25">
      <c r="A72" s="1">
        <v>2</v>
      </c>
      <c r="B72" s="1">
        <v>9</v>
      </c>
      <c r="C72" s="1">
        <v>291</v>
      </c>
      <c r="D72" s="1"/>
      <c r="E72" s="1"/>
      <c r="F72" s="1"/>
      <c r="G72" s="1"/>
      <c r="H72" s="1"/>
      <c r="I72" s="1"/>
      <c r="J72" s="7" t="s">
        <v>117</v>
      </c>
      <c r="K72" s="5">
        <f>+K73</f>
        <v>0</v>
      </c>
    </row>
    <row r="73" spans="1:11" x14ac:dyDescent="0.25">
      <c r="A73" s="1">
        <v>2</v>
      </c>
      <c r="B73" s="1">
        <v>9</v>
      </c>
      <c r="C73" s="1">
        <v>291</v>
      </c>
      <c r="D73" s="1">
        <f>+'PPTO SALUD'!D108</f>
        <v>7</v>
      </c>
      <c r="E73" s="1"/>
      <c r="F73" s="1"/>
      <c r="G73" s="1"/>
      <c r="H73" s="1"/>
      <c r="I73" s="1"/>
      <c r="J73" s="7" t="s">
        <v>107</v>
      </c>
      <c r="K73" s="5">
        <f>+K74</f>
        <v>0</v>
      </c>
    </row>
    <row r="74" spans="1:11" ht="26.25" x14ac:dyDescent="0.25">
      <c r="A74" s="1">
        <v>2</v>
      </c>
      <c r="B74" s="1">
        <v>9</v>
      </c>
      <c r="C74" s="1">
        <v>291</v>
      </c>
      <c r="D74" s="1">
        <f>+D73</f>
        <v>7</v>
      </c>
      <c r="E74" s="1">
        <v>1</v>
      </c>
      <c r="F74" s="1"/>
      <c r="G74" s="1"/>
      <c r="H74" s="1"/>
      <c r="I74" s="1"/>
      <c r="J74" s="7" t="s">
        <v>118</v>
      </c>
      <c r="K74" s="5">
        <f>+K75</f>
        <v>0</v>
      </c>
    </row>
    <row r="75" spans="1:11" x14ac:dyDescent="0.25">
      <c r="A75" s="1">
        <v>2</v>
      </c>
      <c r="B75" s="1">
        <v>9</v>
      </c>
      <c r="C75" s="1">
        <v>291</v>
      </c>
      <c r="D75" s="1">
        <f>+D73</f>
        <v>7</v>
      </c>
      <c r="E75" s="1">
        <v>1</v>
      </c>
      <c r="F75" s="1">
        <v>11</v>
      </c>
      <c r="G75" s="3" t="str">
        <f>+G70</f>
        <v>JRE</v>
      </c>
      <c r="H75" s="3">
        <f>+H70</f>
        <v>35</v>
      </c>
      <c r="I75" s="3" t="str">
        <f>+I70</f>
        <v>AGP</v>
      </c>
      <c r="J75" s="7" t="str">
        <f>+J70</f>
        <v>SERVICIOS PÚBLICOS MUNICIPALES</v>
      </c>
      <c r="K75" s="5">
        <v>0</v>
      </c>
    </row>
    <row r="76" spans="1:11" x14ac:dyDescent="0.25">
      <c r="A76" s="1">
        <v>2</v>
      </c>
      <c r="B76" s="1">
        <v>9</v>
      </c>
      <c r="C76" s="1">
        <v>296</v>
      </c>
      <c r="D76" s="1"/>
      <c r="E76" s="1"/>
      <c r="F76" s="1"/>
      <c r="G76" s="1"/>
      <c r="H76" s="1"/>
      <c r="I76" s="1"/>
      <c r="J76" s="7" t="s">
        <v>119</v>
      </c>
      <c r="K76" s="5">
        <f>+K77</f>
        <v>289500</v>
      </c>
    </row>
    <row r="77" spans="1:11" x14ac:dyDescent="0.25">
      <c r="A77" s="1">
        <v>2</v>
      </c>
      <c r="B77" s="1">
        <v>9</v>
      </c>
      <c r="C77" s="1">
        <v>296</v>
      </c>
      <c r="D77" s="1">
        <v>1</v>
      </c>
      <c r="E77" s="1"/>
      <c r="F77" s="1"/>
      <c r="G77" s="1"/>
      <c r="H77" s="1"/>
      <c r="I77" s="1"/>
      <c r="J77" s="7" t="s">
        <v>94</v>
      </c>
      <c r="K77" s="5">
        <f>+K78</f>
        <v>289500</v>
      </c>
    </row>
    <row r="78" spans="1:11" x14ac:dyDescent="0.25">
      <c r="A78" s="1">
        <v>2</v>
      </c>
      <c r="B78" s="1">
        <v>9</v>
      </c>
      <c r="C78" s="1">
        <v>296</v>
      </c>
      <c r="D78" s="1">
        <v>1</v>
      </c>
      <c r="E78" s="1">
        <v>1</v>
      </c>
      <c r="F78" s="1"/>
      <c r="G78" s="1"/>
      <c r="H78" s="1"/>
      <c r="I78" s="1"/>
      <c r="J78" s="7" t="s">
        <v>120</v>
      </c>
      <c r="K78" s="5">
        <f>+K79</f>
        <v>289500</v>
      </c>
    </row>
    <row r="79" spans="1:11" x14ac:dyDescent="0.25">
      <c r="A79" s="1">
        <v>2</v>
      </c>
      <c r="B79" s="1">
        <v>9</v>
      </c>
      <c r="C79" s="1">
        <v>296</v>
      </c>
      <c r="D79" s="1">
        <v>1</v>
      </c>
      <c r="E79" s="1">
        <v>1</v>
      </c>
      <c r="F79" s="1">
        <v>15</v>
      </c>
      <c r="G79" s="3" t="str">
        <f>+G75</f>
        <v>JRE</v>
      </c>
      <c r="H79" s="3">
        <f>+H75</f>
        <v>35</v>
      </c>
      <c r="I79" s="3" t="str">
        <f>+I75</f>
        <v>AGP</v>
      </c>
      <c r="J79" s="7" t="str">
        <f>+J75</f>
        <v>SERVICIOS PÚBLICOS MUNICIPALES</v>
      </c>
      <c r="K79" s="5">
        <v>289500</v>
      </c>
    </row>
    <row r="80" spans="1:11" x14ac:dyDescent="0.25">
      <c r="A80" s="1">
        <v>2</v>
      </c>
      <c r="B80" s="1">
        <v>9</v>
      </c>
      <c r="C80" s="1">
        <v>296</v>
      </c>
      <c r="D80" s="1">
        <f>+D75</f>
        <v>7</v>
      </c>
      <c r="E80" s="1"/>
      <c r="F80" s="1"/>
      <c r="G80" s="1"/>
      <c r="H80" s="1"/>
      <c r="I80" s="1"/>
      <c r="J80" s="7" t="s">
        <v>107</v>
      </c>
      <c r="K80" s="5">
        <f>+K81</f>
        <v>0</v>
      </c>
    </row>
    <row r="81" spans="1:11" x14ac:dyDescent="0.25">
      <c r="A81" s="1">
        <v>2</v>
      </c>
      <c r="B81" s="1">
        <v>9</v>
      </c>
      <c r="C81" s="1">
        <v>296</v>
      </c>
      <c r="D81" s="1">
        <f>+D75</f>
        <v>7</v>
      </c>
      <c r="E81" s="1">
        <v>1</v>
      </c>
      <c r="F81" s="1"/>
      <c r="G81" s="1"/>
      <c r="H81" s="1"/>
      <c r="I81" s="1"/>
      <c r="J81" s="7" t="s">
        <v>120</v>
      </c>
      <c r="K81" s="5">
        <f>+K82</f>
        <v>0</v>
      </c>
    </row>
    <row r="82" spans="1:11" x14ac:dyDescent="0.25">
      <c r="A82" s="1">
        <v>2</v>
      </c>
      <c r="B82" s="1">
        <v>9</v>
      </c>
      <c r="C82" s="1">
        <v>296</v>
      </c>
      <c r="D82" s="1">
        <f>+D75</f>
        <v>7</v>
      </c>
      <c r="E82" s="1">
        <v>1</v>
      </c>
      <c r="F82" s="1">
        <v>11</v>
      </c>
      <c r="G82" s="3" t="str">
        <f>+G79</f>
        <v>JRE</v>
      </c>
      <c r="H82" s="3">
        <f>+H79</f>
        <v>35</v>
      </c>
      <c r="I82" s="3" t="str">
        <f>+I79</f>
        <v>AGP</v>
      </c>
      <c r="J82" s="7" t="str">
        <f>+J79</f>
        <v>SERVICIOS PÚBLICOS MUNICIPALES</v>
      </c>
      <c r="K82" s="5">
        <v>0</v>
      </c>
    </row>
    <row r="83" spans="1:11" x14ac:dyDescent="0.25">
      <c r="A83" s="1">
        <v>2</v>
      </c>
      <c r="B83" s="1">
        <v>9</v>
      </c>
      <c r="C83" s="1">
        <v>296</v>
      </c>
      <c r="D83" s="1">
        <f>+'PPTO SALUD'!D103</f>
        <v>8</v>
      </c>
      <c r="E83" s="1"/>
      <c r="F83" s="1"/>
      <c r="G83" s="1"/>
      <c r="H83" s="1"/>
      <c r="I83" s="1"/>
      <c r="J83" s="7" t="s">
        <v>108</v>
      </c>
      <c r="K83" s="5">
        <f>+K84</f>
        <v>0</v>
      </c>
    </row>
    <row r="84" spans="1:11" x14ac:dyDescent="0.25">
      <c r="A84" s="1">
        <v>2</v>
      </c>
      <c r="B84" s="1">
        <v>9</v>
      </c>
      <c r="C84" s="1">
        <v>296</v>
      </c>
      <c r="D84" s="1">
        <f>+D83</f>
        <v>8</v>
      </c>
      <c r="E84" s="1">
        <v>1</v>
      </c>
      <c r="F84" s="1"/>
      <c r="G84" s="1"/>
      <c r="H84" s="1"/>
      <c r="I84" s="1"/>
      <c r="J84" s="7" t="s">
        <v>120</v>
      </c>
      <c r="K84" s="5">
        <f>+K85</f>
        <v>0</v>
      </c>
    </row>
    <row r="85" spans="1:11" x14ac:dyDescent="0.25">
      <c r="A85" s="1">
        <v>2</v>
      </c>
      <c r="B85" s="1">
        <v>9</v>
      </c>
      <c r="C85" s="1">
        <v>296</v>
      </c>
      <c r="D85" s="1">
        <f>+D83</f>
        <v>8</v>
      </c>
      <c r="E85" s="1">
        <v>1</v>
      </c>
      <c r="F85" s="1">
        <v>15</v>
      </c>
      <c r="G85" s="3" t="str">
        <f>+G82</f>
        <v>JRE</v>
      </c>
      <c r="H85" s="3">
        <f>+H82</f>
        <v>35</v>
      </c>
      <c r="I85" s="3" t="str">
        <f>+I82</f>
        <v>AGP</v>
      </c>
      <c r="J85" s="7" t="str">
        <f>+J82</f>
        <v>SERVICIOS PÚBLICOS MUNICIPALES</v>
      </c>
      <c r="K85" s="5">
        <v>0</v>
      </c>
    </row>
    <row r="86" spans="1:11" x14ac:dyDescent="0.25">
      <c r="A86" s="1">
        <v>3</v>
      </c>
      <c r="B86" s="1"/>
      <c r="C86" s="1"/>
      <c r="D86" s="1"/>
      <c r="E86" s="1"/>
      <c r="F86" s="1"/>
      <c r="G86" s="1"/>
      <c r="H86" s="1"/>
      <c r="I86" s="1"/>
      <c r="J86" s="7" t="s">
        <v>121</v>
      </c>
      <c r="K86" s="5">
        <f>+K87+K95+K115+K106</f>
        <v>325000</v>
      </c>
    </row>
    <row r="87" spans="1:11" x14ac:dyDescent="0.25">
      <c r="A87" s="1">
        <v>3</v>
      </c>
      <c r="B87" s="1">
        <v>1</v>
      </c>
      <c r="C87" s="1"/>
      <c r="D87" s="1"/>
      <c r="E87" s="1"/>
      <c r="F87" s="1"/>
      <c r="G87" s="1"/>
      <c r="H87" s="1"/>
      <c r="I87" s="1"/>
      <c r="J87" s="7" t="s">
        <v>122</v>
      </c>
      <c r="K87" s="5">
        <f>+K88</f>
        <v>0</v>
      </c>
    </row>
    <row r="88" spans="1:11" x14ac:dyDescent="0.25">
      <c r="A88" s="1">
        <v>3</v>
      </c>
      <c r="B88" s="1">
        <v>1</v>
      </c>
      <c r="C88" s="1">
        <v>314</v>
      </c>
      <c r="D88" s="1"/>
      <c r="E88" s="1"/>
      <c r="F88" s="1"/>
      <c r="G88" s="1"/>
      <c r="H88" s="1"/>
      <c r="I88" s="1"/>
      <c r="J88" s="7" t="s">
        <v>123</v>
      </c>
      <c r="K88" s="5">
        <f>+K89+K92</f>
        <v>0</v>
      </c>
    </row>
    <row r="89" spans="1:11" x14ac:dyDescent="0.25">
      <c r="A89" s="1">
        <v>3</v>
      </c>
      <c r="B89" s="1">
        <v>1</v>
      </c>
      <c r="C89" s="1">
        <v>314</v>
      </c>
      <c r="D89" s="1">
        <v>1</v>
      </c>
      <c r="E89" s="1"/>
      <c r="F89" s="1"/>
      <c r="G89" s="1"/>
      <c r="H89" s="1"/>
      <c r="I89" s="1"/>
      <c r="J89" s="7" t="s">
        <v>94</v>
      </c>
      <c r="K89" s="5">
        <f>+K90</f>
        <v>0</v>
      </c>
    </row>
    <row r="90" spans="1:11" x14ac:dyDescent="0.25">
      <c r="A90" s="1">
        <v>3</v>
      </c>
      <c r="B90" s="1">
        <v>1</v>
      </c>
      <c r="C90" s="1">
        <v>314</v>
      </c>
      <c r="D90" s="1">
        <v>1</v>
      </c>
      <c r="E90" s="1">
        <v>1</v>
      </c>
      <c r="F90" s="1"/>
      <c r="G90" s="1"/>
      <c r="H90" s="1"/>
      <c r="I90" s="1"/>
      <c r="J90" s="7" t="s">
        <v>124</v>
      </c>
      <c r="K90" s="5">
        <f>+K91</f>
        <v>0</v>
      </c>
    </row>
    <row r="91" spans="1:11" x14ac:dyDescent="0.25">
      <c r="A91" s="1">
        <v>3</v>
      </c>
      <c r="B91" s="1">
        <v>1</v>
      </c>
      <c r="C91" s="1">
        <v>314</v>
      </c>
      <c r="D91" s="1">
        <v>1</v>
      </c>
      <c r="E91" s="1">
        <v>1</v>
      </c>
      <c r="F91" s="1">
        <v>15</v>
      </c>
      <c r="G91" s="3" t="str">
        <f>+G85</f>
        <v>JRE</v>
      </c>
      <c r="H91" s="3">
        <f>+H85</f>
        <v>35</v>
      </c>
      <c r="I91" s="3" t="str">
        <f>+I85</f>
        <v>AGP</v>
      </c>
      <c r="J91" s="7" t="str">
        <f>+J85</f>
        <v>SERVICIOS PÚBLICOS MUNICIPALES</v>
      </c>
      <c r="K91" s="5">
        <v>0</v>
      </c>
    </row>
    <row r="92" spans="1:11" x14ac:dyDescent="0.25">
      <c r="A92" s="1">
        <v>3</v>
      </c>
      <c r="B92" s="1">
        <v>1</v>
      </c>
      <c r="C92" s="1">
        <v>314</v>
      </c>
      <c r="D92" s="1">
        <f>+D80</f>
        <v>7</v>
      </c>
      <c r="E92" s="1"/>
      <c r="F92" s="1"/>
      <c r="G92" s="1"/>
      <c r="H92" s="1"/>
      <c r="I92" s="1"/>
      <c r="J92" s="7" t="s">
        <v>107</v>
      </c>
      <c r="K92" s="5">
        <f>+K93</f>
        <v>0</v>
      </c>
    </row>
    <row r="93" spans="1:11" x14ac:dyDescent="0.25">
      <c r="A93" s="1">
        <v>3</v>
      </c>
      <c r="B93" s="1">
        <v>1</v>
      </c>
      <c r="C93" s="1">
        <v>314</v>
      </c>
      <c r="D93" s="1">
        <f>+D80</f>
        <v>7</v>
      </c>
      <c r="E93" s="1">
        <v>1</v>
      </c>
      <c r="F93" s="1"/>
      <c r="G93" s="1"/>
      <c r="H93" s="1"/>
      <c r="I93" s="1"/>
      <c r="J93" s="7" t="s">
        <v>124</v>
      </c>
      <c r="K93" s="5">
        <f>+K94</f>
        <v>0</v>
      </c>
    </row>
    <row r="94" spans="1:11" x14ac:dyDescent="0.25">
      <c r="A94" s="1">
        <v>3</v>
      </c>
      <c r="B94" s="1">
        <v>1</v>
      </c>
      <c r="C94" s="1">
        <v>314</v>
      </c>
      <c r="D94" s="1">
        <f>+D80</f>
        <v>7</v>
      </c>
      <c r="E94" s="1">
        <v>1</v>
      </c>
      <c r="F94" s="1">
        <v>11</v>
      </c>
      <c r="G94" s="3" t="str">
        <f>+G91</f>
        <v>JRE</v>
      </c>
      <c r="H94" s="3">
        <f>+H91</f>
        <v>35</v>
      </c>
      <c r="I94" s="3" t="str">
        <f>+I91</f>
        <v>AGP</v>
      </c>
      <c r="J94" s="7" t="str">
        <f>+J91</f>
        <v>SERVICIOS PÚBLICOS MUNICIPALES</v>
      </c>
      <c r="K94" s="5">
        <v>0</v>
      </c>
    </row>
    <row r="95" spans="1:11" x14ac:dyDescent="0.25">
      <c r="A95" s="1">
        <v>3</v>
      </c>
      <c r="B95" s="1">
        <v>4</v>
      </c>
      <c r="C95" s="1"/>
      <c r="D95" s="1"/>
      <c r="E95" s="1"/>
      <c r="F95" s="1"/>
      <c r="G95" s="1"/>
      <c r="H95" s="1"/>
      <c r="I95" s="1"/>
      <c r="J95" s="7" t="s">
        <v>125</v>
      </c>
      <c r="K95" s="5">
        <f>+K96</f>
        <v>0</v>
      </c>
    </row>
    <row r="96" spans="1:11" x14ac:dyDescent="0.25">
      <c r="A96" s="1">
        <v>3</v>
      </c>
      <c r="B96" s="1">
        <v>4</v>
      </c>
      <c r="C96" s="1">
        <v>341</v>
      </c>
      <c r="D96" s="1"/>
      <c r="E96" s="1"/>
      <c r="F96" s="1"/>
      <c r="G96" s="1"/>
      <c r="H96" s="1"/>
      <c r="I96" s="1"/>
      <c r="J96" s="7" t="s">
        <v>126</v>
      </c>
      <c r="K96" s="5">
        <f>+K97+K100+K103</f>
        <v>0</v>
      </c>
    </row>
    <row r="97" spans="1:11" x14ac:dyDescent="0.25">
      <c r="A97" s="1">
        <v>3</v>
      </c>
      <c r="B97" s="1">
        <v>4</v>
      </c>
      <c r="C97" s="1">
        <v>341</v>
      </c>
      <c r="D97" s="1">
        <v>1</v>
      </c>
      <c r="E97" s="1"/>
      <c r="F97" s="1"/>
      <c r="G97" s="1"/>
      <c r="H97" s="1"/>
      <c r="I97" s="1"/>
      <c r="J97" s="7" t="s">
        <v>94</v>
      </c>
      <c r="K97" s="5">
        <f>+K98</f>
        <v>0</v>
      </c>
    </row>
    <row r="98" spans="1:11" x14ac:dyDescent="0.25">
      <c r="A98" s="1">
        <v>3</v>
      </c>
      <c r="B98" s="1">
        <v>4</v>
      </c>
      <c r="C98" s="1">
        <v>341</v>
      </c>
      <c r="D98" s="1">
        <v>1</v>
      </c>
      <c r="E98" s="1">
        <v>1</v>
      </c>
      <c r="F98" s="1"/>
      <c r="G98" s="1"/>
      <c r="H98" s="1"/>
      <c r="I98" s="1"/>
      <c r="J98" s="7" t="s">
        <v>127</v>
      </c>
      <c r="K98" s="5">
        <f>+K99</f>
        <v>0</v>
      </c>
    </row>
    <row r="99" spans="1:11" x14ac:dyDescent="0.25">
      <c r="A99" s="1">
        <v>3</v>
      </c>
      <c r="B99" s="1">
        <v>4</v>
      </c>
      <c r="C99" s="1">
        <v>341</v>
      </c>
      <c r="D99" s="1">
        <v>1</v>
      </c>
      <c r="E99" s="1">
        <v>1</v>
      </c>
      <c r="F99" s="1">
        <v>15</v>
      </c>
      <c r="G99" s="3" t="str">
        <f>+G94</f>
        <v>JRE</v>
      </c>
      <c r="H99" s="3">
        <f>+H94</f>
        <v>35</v>
      </c>
      <c r="I99" s="3" t="str">
        <f>+I94</f>
        <v>AGP</v>
      </c>
      <c r="J99" s="7" t="str">
        <f>+J94</f>
        <v>SERVICIOS PÚBLICOS MUNICIPALES</v>
      </c>
      <c r="K99" s="5">
        <v>0</v>
      </c>
    </row>
    <row r="100" spans="1:11" x14ac:dyDescent="0.25">
      <c r="A100" s="1">
        <v>3</v>
      </c>
      <c r="B100" s="1">
        <v>4</v>
      </c>
      <c r="C100" s="1">
        <v>341</v>
      </c>
      <c r="D100" s="1">
        <f>+'PPTO SALUD'!D108</f>
        <v>7</v>
      </c>
      <c r="E100" s="1"/>
      <c r="F100" s="1"/>
      <c r="G100" s="1"/>
      <c r="H100" s="1"/>
      <c r="I100" s="1"/>
      <c r="J100" s="7" t="s">
        <v>107</v>
      </c>
      <c r="K100" s="5">
        <f>+K101</f>
        <v>0</v>
      </c>
    </row>
    <row r="101" spans="1:11" x14ac:dyDescent="0.25">
      <c r="A101" s="1">
        <v>3</v>
      </c>
      <c r="B101" s="1">
        <v>4</v>
      </c>
      <c r="C101" s="1">
        <v>341</v>
      </c>
      <c r="D101" s="1">
        <f>+D100</f>
        <v>7</v>
      </c>
      <c r="E101" s="1">
        <v>1</v>
      </c>
      <c r="F101" s="1"/>
      <c r="G101" s="1"/>
      <c r="H101" s="1"/>
      <c r="I101" s="1"/>
      <c r="J101" s="7" t="s">
        <v>127</v>
      </c>
      <c r="K101" s="5">
        <f>+K102</f>
        <v>0</v>
      </c>
    </row>
    <row r="102" spans="1:11" x14ac:dyDescent="0.25">
      <c r="A102" s="1">
        <v>3</v>
      </c>
      <c r="B102" s="1">
        <v>4</v>
      </c>
      <c r="C102" s="1">
        <v>341</v>
      </c>
      <c r="D102" s="1">
        <f>+D100</f>
        <v>7</v>
      </c>
      <c r="E102" s="1">
        <v>1</v>
      </c>
      <c r="F102" s="1">
        <v>11</v>
      </c>
      <c r="G102" s="3" t="str">
        <f>+G99</f>
        <v>JRE</v>
      </c>
      <c r="H102" s="3">
        <f>+H99</f>
        <v>35</v>
      </c>
      <c r="I102" s="3" t="str">
        <f>+I99</f>
        <v>AGP</v>
      </c>
      <c r="J102" s="7" t="str">
        <f>+J99</f>
        <v>SERVICIOS PÚBLICOS MUNICIPALES</v>
      </c>
      <c r="K102" s="5">
        <v>0</v>
      </c>
    </row>
    <row r="103" spans="1:11" x14ac:dyDescent="0.25">
      <c r="A103" s="1">
        <v>3</v>
      </c>
      <c r="B103" s="1">
        <v>4</v>
      </c>
      <c r="C103" s="1">
        <v>341</v>
      </c>
      <c r="D103" s="1">
        <f>+'PPTO SALUD'!D103</f>
        <v>8</v>
      </c>
      <c r="E103" s="1"/>
      <c r="F103" s="1"/>
      <c r="G103" s="1"/>
      <c r="H103" s="1"/>
      <c r="I103" s="1"/>
      <c r="J103" s="7" t="s">
        <v>108</v>
      </c>
      <c r="K103" s="5">
        <f>+K104</f>
        <v>0</v>
      </c>
    </row>
    <row r="104" spans="1:11" x14ac:dyDescent="0.25">
      <c r="A104" s="1">
        <v>3</v>
      </c>
      <c r="B104" s="1">
        <v>4</v>
      </c>
      <c r="C104" s="1">
        <v>341</v>
      </c>
      <c r="D104" s="1">
        <f>+D103</f>
        <v>8</v>
      </c>
      <c r="E104" s="1">
        <v>1</v>
      </c>
      <c r="F104" s="1"/>
      <c r="G104" s="1"/>
      <c r="H104" s="1"/>
      <c r="I104" s="1"/>
      <c r="J104" s="7" t="s">
        <v>127</v>
      </c>
      <c r="K104" s="5">
        <f>+K105</f>
        <v>0</v>
      </c>
    </row>
    <row r="105" spans="1:11" x14ac:dyDescent="0.25">
      <c r="A105" s="1">
        <v>3</v>
      </c>
      <c r="B105" s="1">
        <v>4</v>
      </c>
      <c r="C105" s="1">
        <v>341</v>
      </c>
      <c r="D105" s="1">
        <f>+D103</f>
        <v>8</v>
      </c>
      <c r="E105" s="1">
        <v>1</v>
      </c>
      <c r="F105" s="1">
        <v>15</v>
      </c>
      <c r="G105" s="3" t="str">
        <f>+G102</f>
        <v>JRE</v>
      </c>
      <c r="H105" s="3">
        <f>+H102</f>
        <v>35</v>
      </c>
      <c r="I105" s="3" t="str">
        <f>+I102</f>
        <v>AGP</v>
      </c>
      <c r="J105" s="7" t="str">
        <f>+J102</f>
        <v>SERVICIOS PÚBLICOS MUNICIPALES</v>
      </c>
      <c r="K105" s="5">
        <v>0</v>
      </c>
    </row>
    <row r="106" spans="1:11" x14ac:dyDescent="0.25">
      <c r="A106" s="1">
        <v>3</v>
      </c>
      <c r="B106" s="1">
        <v>5</v>
      </c>
      <c r="C106" s="1"/>
      <c r="D106" s="1"/>
      <c r="E106" s="1"/>
      <c r="F106" s="1"/>
      <c r="G106" s="1"/>
      <c r="H106" s="1"/>
      <c r="I106" s="1"/>
      <c r="J106" s="7" t="s">
        <v>128</v>
      </c>
      <c r="K106" s="5">
        <f>+K107+K111</f>
        <v>325000</v>
      </c>
    </row>
    <row r="107" spans="1:11" ht="26.25" x14ac:dyDescent="0.25">
      <c r="A107" s="1">
        <v>3</v>
      </c>
      <c r="B107" s="1">
        <v>5</v>
      </c>
      <c r="C107" s="1">
        <v>353</v>
      </c>
      <c r="D107" s="1"/>
      <c r="E107" s="1"/>
      <c r="F107" s="1"/>
      <c r="G107" s="1"/>
      <c r="H107" s="1"/>
      <c r="I107" s="1"/>
      <c r="J107" s="7" t="s">
        <v>129</v>
      </c>
      <c r="K107" s="5">
        <f>+K108</f>
        <v>0</v>
      </c>
    </row>
    <row r="108" spans="1:11" x14ac:dyDescent="0.25">
      <c r="A108" s="1">
        <v>3</v>
      </c>
      <c r="B108" s="1">
        <v>5</v>
      </c>
      <c r="C108" s="1">
        <v>353</v>
      </c>
      <c r="D108" s="1">
        <f>+D100</f>
        <v>7</v>
      </c>
      <c r="E108" s="1"/>
      <c r="F108" s="1"/>
      <c r="G108" s="1"/>
      <c r="H108" s="1"/>
      <c r="I108" s="1"/>
      <c r="J108" s="7" t="s">
        <v>107</v>
      </c>
      <c r="K108" s="5">
        <f>+K109</f>
        <v>0</v>
      </c>
    </row>
    <row r="109" spans="1:11" x14ac:dyDescent="0.25">
      <c r="A109" s="1">
        <v>3</v>
      </c>
      <c r="B109" s="1">
        <v>5</v>
      </c>
      <c r="C109" s="1">
        <v>353</v>
      </c>
      <c r="D109" s="1">
        <f>+D100</f>
        <v>7</v>
      </c>
      <c r="E109" s="1">
        <v>1</v>
      </c>
      <c r="F109" s="1"/>
      <c r="G109" s="1"/>
      <c r="H109" s="1"/>
      <c r="I109" s="1"/>
      <c r="J109" s="7" t="s">
        <v>130</v>
      </c>
      <c r="K109" s="5">
        <f>+K110</f>
        <v>0</v>
      </c>
    </row>
    <row r="110" spans="1:11" x14ac:dyDescent="0.25">
      <c r="A110" s="1">
        <v>3</v>
      </c>
      <c r="B110" s="1">
        <v>5</v>
      </c>
      <c r="C110" s="1">
        <v>353</v>
      </c>
      <c r="D110" s="1">
        <f>+D100</f>
        <v>7</v>
      </c>
      <c r="E110" s="1">
        <v>1</v>
      </c>
      <c r="F110" s="1">
        <v>11</v>
      </c>
      <c r="G110" s="3" t="str">
        <f>+G105</f>
        <v>JRE</v>
      </c>
      <c r="H110" s="3">
        <f>+H105</f>
        <v>35</v>
      </c>
      <c r="I110" s="3" t="str">
        <f>+I105</f>
        <v>AGP</v>
      </c>
      <c r="J110" s="7" t="str">
        <f>+J105</f>
        <v>SERVICIOS PÚBLICOS MUNICIPALES</v>
      </c>
      <c r="K110" s="5">
        <v>0</v>
      </c>
    </row>
    <row r="111" spans="1:11" x14ac:dyDescent="0.25">
      <c r="A111" s="1">
        <v>3</v>
      </c>
      <c r="B111" s="1">
        <v>5</v>
      </c>
      <c r="C111" s="1">
        <v>355</v>
      </c>
      <c r="D111" s="1"/>
      <c r="E111" s="1"/>
      <c r="F111" s="1"/>
      <c r="G111" s="3"/>
      <c r="H111" s="3"/>
      <c r="I111" s="3"/>
      <c r="J111" s="7" t="s">
        <v>293</v>
      </c>
      <c r="K111" s="5">
        <f>+K112</f>
        <v>325000</v>
      </c>
    </row>
    <row r="112" spans="1:11" x14ac:dyDescent="0.25">
      <c r="A112" s="1">
        <v>3</v>
      </c>
      <c r="B112" s="1">
        <v>5</v>
      </c>
      <c r="C112" s="1">
        <v>355</v>
      </c>
      <c r="D112" s="1">
        <v>1</v>
      </c>
      <c r="E112" s="1"/>
      <c r="F112" s="1"/>
      <c r="G112" s="1"/>
      <c r="H112" s="1"/>
      <c r="I112" s="1"/>
      <c r="J112" s="7" t="s">
        <v>94</v>
      </c>
      <c r="K112" s="5">
        <f>+K113</f>
        <v>325000</v>
      </c>
    </row>
    <row r="113" spans="1:11" x14ac:dyDescent="0.25">
      <c r="A113" s="1">
        <v>3</v>
      </c>
      <c r="B113" s="1">
        <v>5</v>
      </c>
      <c r="C113" s="1">
        <v>355</v>
      </c>
      <c r="D113" s="1">
        <v>1</v>
      </c>
      <c r="E113" s="1">
        <v>1</v>
      </c>
      <c r="F113" s="1"/>
      <c r="G113" s="3"/>
      <c r="H113" s="3"/>
      <c r="I113" s="3"/>
      <c r="J113" s="7" t="s">
        <v>294</v>
      </c>
      <c r="K113" s="5">
        <f>+K114</f>
        <v>325000</v>
      </c>
    </row>
    <row r="114" spans="1:11" x14ac:dyDescent="0.25">
      <c r="A114" s="1">
        <v>3</v>
      </c>
      <c r="B114" s="1">
        <v>5</v>
      </c>
      <c r="C114" s="1">
        <v>355</v>
      </c>
      <c r="D114" s="1">
        <v>1</v>
      </c>
      <c r="E114" s="1">
        <v>1</v>
      </c>
      <c r="F114" s="1">
        <f>+F105</f>
        <v>15</v>
      </c>
      <c r="G114" s="1" t="str">
        <f t="shared" ref="G114:J114" si="0">+G105</f>
        <v>JRE</v>
      </c>
      <c r="H114" s="1">
        <f t="shared" si="0"/>
        <v>35</v>
      </c>
      <c r="I114" s="1" t="str">
        <f t="shared" si="0"/>
        <v>AGP</v>
      </c>
      <c r="J114" s="1" t="str">
        <f t="shared" si="0"/>
        <v>SERVICIOS PÚBLICOS MUNICIPALES</v>
      </c>
      <c r="K114" s="5">
        <v>325000</v>
      </c>
    </row>
    <row r="115" spans="1:11" x14ac:dyDescent="0.25">
      <c r="A115" s="1">
        <v>3</v>
      </c>
      <c r="B115" s="1">
        <v>9</v>
      </c>
      <c r="C115" s="1"/>
      <c r="D115" s="1"/>
      <c r="E115" s="1"/>
      <c r="F115" s="1"/>
      <c r="G115" s="1"/>
      <c r="H115" s="1"/>
      <c r="I115" s="1"/>
      <c r="J115" s="7" t="s">
        <v>131</v>
      </c>
      <c r="K115" s="5">
        <f>+K116</f>
        <v>0</v>
      </c>
    </row>
    <row r="116" spans="1:11" x14ac:dyDescent="0.25">
      <c r="A116" s="1">
        <v>3</v>
      </c>
      <c r="B116" s="1">
        <v>9</v>
      </c>
      <c r="C116" s="1">
        <v>395</v>
      </c>
      <c r="D116" s="1"/>
      <c r="E116" s="1"/>
      <c r="F116" s="1"/>
      <c r="G116" s="1"/>
      <c r="H116" s="1"/>
      <c r="I116" s="1"/>
      <c r="J116" s="7" t="s">
        <v>132</v>
      </c>
      <c r="K116" s="5">
        <f>+K117+K120</f>
        <v>0</v>
      </c>
    </row>
    <row r="117" spans="1:11" x14ac:dyDescent="0.25">
      <c r="A117" s="1">
        <v>3</v>
      </c>
      <c r="B117" s="1">
        <v>9</v>
      </c>
      <c r="C117" s="1">
        <v>395</v>
      </c>
      <c r="D117" s="1">
        <v>1</v>
      </c>
      <c r="E117" s="1"/>
      <c r="F117" s="1"/>
      <c r="G117" s="1"/>
      <c r="H117" s="1"/>
      <c r="I117" s="1"/>
      <c r="J117" s="7" t="s">
        <v>94</v>
      </c>
      <c r="K117" s="5">
        <f>+K118</f>
        <v>0</v>
      </c>
    </row>
    <row r="118" spans="1:11" x14ac:dyDescent="0.25">
      <c r="A118" s="1">
        <v>3</v>
      </c>
      <c r="B118" s="1">
        <v>9</v>
      </c>
      <c r="C118" s="1">
        <v>395</v>
      </c>
      <c r="D118" s="1">
        <v>1</v>
      </c>
      <c r="E118" s="1">
        <v>1</v>
      </c>
      <c r="F118" s="1"/>
      <c r="G118" s="1"/>
      <c r="H118" s="1"/>
      <c r="I118" s="1"/>
      <c r="J118" s="7" t="s">
        <v>133</v>
      </c>
      <c r="K118" s="5">
        <f>+K119</f>
        <v>0</v>
      </c>
    </row>
    <row r="119" spans="1:11" x14ac:dyDescent="0.25">
      <c r="A119" s="1">
        <v>3</v>
      </c>
      <c r="B119" s="1">
        <v>9</v>
      </c>
      <c r="C119" s="1">
        <v>395</v>
      </c>
      <c r="D119" s="1">
        <v>1</v>
      </c>
      <c r="E119" s="1">
        <v>1</v>
      </c>
      <c r="F119" s="1">
        <v>15</v>
      </c>
      <c r="G119" s="3" t="str">
        <f>+G110</f>
        <v>JRE</v>
      </c>
      <c r="H119" s="3">
        <f>+H110</f>
        <v>35</v>
      </c>
      <c r="I119" s="3" t="str">
        <f>+I110</f>
        <v>AGP</v>
      </c>
      <c r="J119" s="7" t="str">
        <f>+J110</f>
        <v>SERVICIOS PÚBLICOS MUNICIPALES</v>
      </c>
      <c r="K119" s="5">
        <v>0</v>
      </c>
    </row>
    <row r="120" spans="1:11" x14ac:dyDescent="0.25">
      <c r="A120" s="1">
        <v>3</v>
      </c>
      <c r="B120" s="1">
        <v>9</v>
      </c>
      <c r="C120" s="1">
        <v>395</v>
      </c>
      <c r="D120" s="1">
        <v>1</v>
      </c>
      <c r="E120" s="1">
        <v>2</v>
      </c>
      <c r="F120" s="1"/>
      <c r="G120" s="1"/>
      <c r="H120" s="1"/>
      <c r="I120" s="1"/>
      <c r="J120" s="7" t="s">
        <v>134</v>
      </c>
      <c r="K120" s="5">
        <f>+K121</f>
        <v>0</v>
      </c>
    </row>
    <row r="121" spans="1:11" x14ac:dyDescent="0.25">
      <c r="A121" s="1">
        <v>3</v>
      </c>
      <c r="B121" s="1">
        <v>9</v>
      </c>
      <c r="C121" s="1">
        <v>395</v>
      </c>
      <c r="D121" s="1">
        <v>1</v>
      </c>
      <c r="E121" s="1">
        <v>2</v>
      </c>
      <c r="F121" s="1">
        <v>15</v>
      </c>
      <c r="G121" s="3" t="str">
        <f>+G119</f>
        <v>JRE</v>
      </c>
      <c r="H121" s="3">
        <f>+H119</f>
        <v>35</v>
      </c>
      <c r="I121" s="3" t="str">
        <f>+I119</f>
        <v>AGP</v>
      </c>
      <c r="J121" s="7" t="str">
        <f>+J119</f>
        <v>SERVICIOS PÚBLICOS MUNICIPALES</v>
      </c>
      <c r="K121" s="5">
        <v>0</v>
      </c>
    </row>
    <row r="122" spans="1:11" x14ac:dyDescent="0.25">
      <c r="A122" s="1">
        <v>4</v>
      </c>
      <c r="B122" s="1"/>
      <c r="C122" s="1"/>
      <c r="D122" s="1"/>
      <c r="E122" s="1"/>
      <c r="F122" s="1"/>
      <c r="G122" s="1"/>
      <c r="H122" s="1"/>
      <c r="I122" s="1"/>
      <c r="J122" s="7" t="s">
        <v>135</v>
      </c>
      <c r="K122" s="5">
        <f>+K123</f>
        <v>0</v>
      </c>
    </row>
    <row r="123" spans="1:11" x14ac:dyDescent="0.25">
      <c r="A123" s="1">
        <v>4</v>
      </c>
      <c r="B123" s="1">
        <v>3</v>
      </c>
      <c r="C123" s="1"/>
      <c r="D123" s="1"/>
      <c r="E123" s="1"/>
      <c r="F123" s="1"/>
      <c r="G123" s="1"/>
      <c r="H123" s="1"/>
      <c r="I123" s="1"/>
      <c r="J123" s="7" t="s">
        <v>136</v>
      </c>
      <c r="K123" s="5">
        <f>+K124</f>
        <v>0</v>
      </c>
    </row>
    <row r="124" spans="1:11" x14ac:dyDescent="0.25">
      <c r="A124" s="1">
        <v>4</v>
      </c>
      <c r="B124" s="1">
        <v>3</v>
      </c>
      <c r="C124" s="1">
        <v>438</v>
      </c>
      <c r="D124" s="1"/>
      <c r="E124" s="1"/>
      <c r="F124" s="1"/>
      <c r="G124" s="1"/>
      <c r="H124" s="1"/>
      <c r="I124" s="1"/>
      <c r="J124" s="7" t="s">
        <v>137</v>
      </c>
      <c r="K124" s="5">
        <f>+K125</f>
        <v>0</v>
      </c>
    </row>
    <row r="125" spans="1:11" x14ac:dyDescent="0.25">
      <c r="A125" s="1">
        <v>4</v>
      </c>
      <c r="B125" s="1">
        <v>3</v>
      </c>
      <c r="C125" s="1">
        <v>438</v>
      </c>
      <c r="D125" s="1">
        <v>1</v>
      </c>
      <c r="E125" s="1"/>
      <c r="F125" s="1"/>
      <c r="G125" s="1"/>
      <c r="H125" s="1"/>
      <c r="I125" s="1"/>
      <c r="J125" s="7" t="s">
        <v>94</v>
      </c>
      <c r="K125" s="5">
        <f>+K126</f>
        <v>0</v>
      </c>
    </row>
    <row r="126" spans="1:11" x14ac:dyDescent="0.25">
      <c r="A126" s="1">
        <v>4</v>
      </c>
      <c r="B126" s="1">
        <v>3</v>
      </c>
      <c r="C126" s="1">
        <v>438</v>
      </c>
      <c r="D126" s="1">
        <v>1</v>
      </c>
      <c r="E126" s="1">
        <v>1</v>
      </c>
      <c r="F126" s="1"/>
      <c r="G126" s="1"/>
      <c r="H126" s="1"/>
      <c r="I126" s="1"/>
      <c r="J126" s="7" t="s">
        <v>138</v>
      </c>
      <c r="K126" s="5">
        <f>+K127</f>
        <v>0</v>
      </c>
    </row>
    <row r="127" spans="1:11" x14ac:dyDescent="0.25">
      <c r="A127" s="1">
        <v>4</v>
      </c>
      <c r="B127" s="1">
        <v>3</v>
      </c>
      <c r="C127" s="1">
        <v>438</v>
      </c>
      <c r="D127" s="1">
        <v>1</v>
      </c>
      <c r="E127" s="1">
        <v>1</v>
      </c>
      <c r="F127" s="1">
        <v>15</v>
      </c>
      <c r="G127" s="3" t="str">
        <f>+G121</f>
        <v>JRE</v>
      </c>
      <c r="H127" s="3">
        <f>+H121</f>
        <v>35</v>
      </c>
      <c r="I127" s="3" t="str">
        <f>+I121</f>
        <v>AGP</v>
      </c>
      <c r="J127" s="7" t="str">
        <f>+J121</f>
        <v>SERVICIOS PÚBLICOS MUNICIPALES</v>
      </c>
      <c r="K127" s="5">
        <v>0</v>
      </c>
    </row>
    <row r="128" spans="1:11" x14ac:dyDescent="0.25">
      <c r="A128" s="1">
        <v>5</v>
      </c>
      <c r="B128" s="1"/>
      <c r="C128" s="1"/>
      <c r="D128" s="1"/>
      <c r="E128" s="1"/>
      <c r="F128" s="1"/>
      <c r="G128" s="3"/>
      <c r="H128" s="3"/>
      <c r="I128" s="3"/>
      <c r="J128" s="7" t="s">
        <v>162</v>
      </c>
      <c r="K128" s="5">
        <f>+K129+K134+K139</f>
        <v>0</v>
      </c>
    </row>
    <row r="129" spans="1:11" x14ac:dyDescent="0.25">
      <c r="A129" s="1">
        <v>5</v>
      </c>
      <c r="B129" s="1">
        <v>1</v>
      </c>
      <c r="C129" s="1"/>
      <c r="D129" s="1"/>
      <c r="E129" s="1"/>
      <c r="F129" s="1"/>
      <c r="G129" s="3"/>
      <c r="H129" s="3"/>
      <c r="I129" s="3"/>
      <c r="J129" s="7" t="s">
        <v>163</v>
      </c>
      <c r="K129" s="5">
        <f>+K130</f>
        <v>0</v>
      </c>
    </row>
    <row r="130" spans="1:11" x14ac:dyDescent="0.25">
      <c r="A130" s="1">
        <v>5</v>
      </c>
      <c r="B130" s="1">
        <v>1</v>
      </c>
      <c r="C130" s="1">
        <v>515</v>
      </c>
      <c r="D130" s="1"/>
      <c r="E130" s="1"/>
      <c r="F130" s="1"/>
      <c r="G130" s="3"/>
      <c r="H130" s="3"/>
      <c r="I130" s="3"/>
      <c r="J130" s="7" t="s">
        <v>164</v>
      </c>
      <c r="K130" s="5">
        <f>+K131</f>
        <v>0</v>
      </c>
    </row>
    <row r="131" spans="1:11" x14ac:dyDescent="0.25">
      <c r="A131" s="1">
        <v>5</v>
      </c>
      <c r="B131" s="1">
        <v>1</v>
      </c>
      <c r="C131" s="1">
        <v>515</v>
      </c>
      <c r="D131" s="1">
        <v>3</v>
      </c>
      <c r="E131" s="1"/>
      <c r="F131" s="1"/>
      <c r="G131" s="3"/>
      <c r="H131" s="3"/>
      <c r="I131" s="3"/>
      <c r="J131" s="7" t="s">
        <v>165</v>
      </c>
      <c r="K131" s="5">
        <f>+K132</f>
        <v>0</v>
      </c>
    </row>
    <row r="132" spans="1:11" x14ac:dyDescent="0.25">
      <c r="A132" s="1">
        <v>5</v>
      </c>
      <c r="B132" s="1">
        <v>1</v>
      </c>
      <c r="C132" s="1">
        <v>515</v>
      </c>
      <c r="D132" s="1">
        <v>3</v>
      </c>
      <c r="E132" s="1">
        <v>1</v>
      </c>
      <c r="F132" s="1"/>
      <c r="G132" s="3"/>
      <c r="H132" s="3"/>
      <c r="I132" s="3"/>
      <c r="J132" s="7" t="s">
        <v>166</v>
      </c>
      <c r="K132" s="5">
        <f>+K133</f>
        <v>0</v>
      </c>
    </row>
    <row r="133" spans="1:11" x14ac:dyDescent="0.25">
      <c r="A133" s="1">
        <v>5</v>
      </c>
      <c r="B133" s="1">
        <v>1</v>
      </c>
      <c r="C133" s="1">
        <v>515</v>
      </c>
      <c r="D133" s="1">
        <v>3</v>
      </c>
      <c r="E133" s="1">
        <v>1</v>
      </c>
      <c r="F133" s="1">
        <v>25</v>
      </c>
      <c r="G133" s="3" t="str">
        <f>+G127</f>
        <v>JRE</v>
      </c>
      <c r="H133" s="3">
        <f>+H127</f>
        <v>35</v>
      </c>
      <c r="I133" s="3" t="str">
        <f>+I127</f>
        <v>AGP</v>
      </c>
      <c r="J133" s="7" t="str">
        <f>+J127</f>
        <v>SERVICIOS PÚBLICOS MUNICIPALES</v>
      </c>
      <c r="K133" s="5"/>
    </row>
    <row r="134" spans="1:11" x14ac:dyDescent="0.25">
      <c r="A134" s="1">
        <v>5</v>
      </c>
      <c r="B134" s="1">
        <v>4</v>
      </c>
      <c r="C134" s="1"/>
      <c r="D134" s="1"/>
      <c r="E134" s="1"/>
      <c r="F134" s="1"/>
      <c r="G134" s="3"/>
      <c r="H134" s="3"/>
      <c r="I134" s="3"/>
      <c r="J134" s="7" t="s">
        <v>168</v>
      </c>
      <c r="K134" s="5">
        <f>+K135</f>
        <v>0</v>
      </c>
    </row>
    <row r="135" spans="1:11" x14ac:dyDescent="0.25">
      <c r="A135" s="1">
        <v>5</v>
      </c>
      <c r="B135" s="1">
        <v>4</v>
      </c>
      <c r="C135" s="1">
        <v>541</v>
      </c>
      <c r="D135" s="1"/>
      <c r="E135" s="1"/>
      <c r="F135" s="1"/>
      <c r="G135" s="3"/>
      <c r="H135" s="3"/>
      <c r="I135" s="3"/>
      <c r="J135" s="7" t="s">
        <v>169</v>
      </c>
      <c r="K135" s="5">
        <f>+K136</f>
        <v>0</v>
      </c>
    </row>
    <row r="136" spans="1:11" x14ac:dyDescent="0.25">
      <c r="A136" s="1">
        <v>5</v>
      </c>
      <c r="B136" s="1">
        <v>4</v>
      </c>
      <c r="C136" s="1">
        <v>541</v>
      </c>
      <c r="D136" s="1">
        <v>3</v>
      </c>
      <c r="E136" s="1"/>
      <c r="F136" s="1"/>
      <c r="G136" s="3"/>
      <c r="H136" s="3"/>
      <c r="I136" s="3"/>
      <c r="J136" s="7" t="s">
        <v>165</v>
      </c>
      <c r="K136" s="5">
        <f>+K137</f>
        <v>0</v>
      </c>
    </row>
    <row r="137" spans="1:11" x14ac:dyDescent="0.25">
      <c r="A137" s="1">
        <v>5</v>
      </c>
      <c r="B137" s="1">
        <v>4</v>
      </c>
      <c r="C137" s="1">
        <v>541</v>
      </c>
      <c r="D137" s="1">
        <v>3</v>
      </c>
      <c r="E137" s="1">
        <v>1</v>
      </c>
      <c r="F137" s="1"/>
      <c r="G137" s="3"/>
      <c r="H137" s="3"/>
      <c r="I137" s="3"/>
      <c r="J137" s="7" t="s">
        <v>169</v>
      </c>
      <c r="K137" s="5">
        <f>+K138</f>
        <v>0</v>
      </c>
    </row>
    <row r="138" spans="1:11" x14ac:dyDescent="0.25">
      <c r="A138" s="1">
        <v>5</v>
      </c>
      <c r="B138" s="1">
        <v>4</v>
      </c>
      <c r="C138" s="1">
        <v>541</v>
      </c>
      <c r="D138" s="1">
        <v>3</v>
      </c>
      <c r="E138" s="1">
        <v>1</v>
      </c>
      <c r="F138" s="1">
        <v>25</v>
      </c>
      <c r="G138" s="3" t="str">
        <f>+G133</f>
        <v>JRE</v>
      </c>
      <c r="H138" s="3">
        <f>+H133</f>
        <v>35</v>
      </c>
      <c r="I138" s="3" t="str">
        <f>+I133</f>
        <v>AGP</v>
      </c>
      <c r="J138" s="7" t="str">
        <f>+J133</f>
        <v>SERVICIOS PÚBLICOS MUNICIPALES</v>
      </c>
      <c r="K138" s="5">
        <v>0</v>
      </c>
    </row>
    <row r="139" spans="1:11" x14ac:dyDescent="0.25">
      <c r="A139" s="1">
        <v>5</v>
      </c>
      <c r="B139" s="1">
        <v>6</v>
      </c>
      <c r="C139" s="1"/>
      <c r="D139" s="1"/>
      <c r="E139" s="1"/>
      <c r="F139" s="1"/>
      <c r="G139" s="3"/>
      <c r="H139" s="3"/>
      <c r="I139" s="3"/>
      <c r="J139" s="7" t="s">
        <v>171</v>
      </c>
      <c r="K139" s="5">
        <f>+K140</f>
        <v>0</v>
      </c>
    </row>
    <row r="140" spans="1:11" x14ac:dyDescent="0.25">
      <c r="A140" s="1">
        <v>5</v>
      </c>
      <c r="B140" s="1">
        <v>6</v>
      </c>
      <c r="C140" s="1">
        <v>565</v>
      </c>
      <c r="D140" s="1"/>
      <c r="E140" s="1"/>
      <c r="F140" s="1"/>
      <c r="G140" s="3"/>
      <c r="H140" s="3"/>
      <c r="I140" s="3"/>
      <c r="J140" s="7" t="s">
        <v>172</v>
      </c>
      <c r="K140" s="5">
        <f>+K141</f>
        <v>0</v>
      </c>
    </row>
    <row r="141" spans="1:11" x14ac:dyDescent="0.25">
      <c r="A141" s="1">
        <v>5</v>
      </c>
      <c r="B141" s="1">
        <v>6</v>
      </c>
      <c r="C141" s="1">
        <v>565</v>
      </c>
      <c r="D141" s="1">
        <v>3</v>
      </c>
      <c r="E141" s="1"/>
      <c r="F141" s="1"/>
      <c r="G141" s="3"/>
      <c r="H141" s="3"/>
      <c r="I141" s="3"/>
      <c r="J141" s="7" t="s">
        <v>165</v>
      </c>
      <c r="K141" s="5">
        <f>+K142</f>
        <v>0</v>
      </c>
    </row>
    <row r="142" spans="1:11" x14ac:dyDescent="0.25">
      <c r="A142" s="1">
        <v>5</v>
      </c>
      <c r="B142" s="1">
        <v>6</v>
      </c>
      <c r="C142" s="1">
        <v>565</v>
      </c>
      <c r="D142" s="1">
        <v>3</v>
      </c>
      <c r="E142" s="1">
        <v>1</v>
      </c>
      <c r="F142" s="1"/>
      <c r="G142" s="3"/>
      <c r="H142" s="3"/>
      <c r="I142" s="3"/>
      <c r="J142" s="7" t="s">
        <v>172</v>
      </c>
      <c r="K142" s="5">
        <f>+K143</f>
        <v>0</v>
      </c>
    </row>
    <row r="143" spans="1:11" x14ac:dyDescent="0.25">
      <c r="A143" s="1">
        <v>5</v>
      </c>
      <c r="B143" s="1">
        <v>6</v>
      </c>
      <c r="C143" s="1">
        <v>565</v>
      </c>
      <c r="D143" s="1">
        <v>3</v>
      </c>
      <c r="E143" s="1">
        <v>1</v>
      </c>
      <c r="F143" s="1">
        <v>25</v>
      </c>
      <c r="G143" s="3" t="str">
        <f>+G138</f>
        <v>JRE</v>
      </c>
      <c r="H143" s="3">
        <f>+H138</f>
        <v>35</v>
      </c>
      <c r="I143" s="3" t="str">
        <f>+I138</f>
        <v>AGP</v>
      </c>
      <c r="J143" s="7" t="str">
        <f>+J138</f>
        <v>SERVICIOS PÚBLICOS MUNICIPALES</v>
      </c>
      <c r="K143" s="5"/>
    </row>
    <row r="144" spans="1:11" x14ac:dyDescent="0.25">
      <c r="A144" s="1">
        <v>6</v>
      </c>
      <c r="B144" s="1"/>
      <c r="C144" s="1"/>
      <c r="D144" s="1"/>
      <c r="E144" s="1"/>
      <c r="F144" s="1"/>
      <c r="G144" s="3"/>
      <c r="H144" s="3"/>
      <c r="I144" s="3"/>
      <c r="J144" s="7" t="s">
        <v>143</v>
      </c>
      <c r="K144" s="5"/>
    </row>
    <row r="145" spans="1:11" x14ac:dyDescent="0.25">
      <c r="A145" s="1">
        <v>6</v>
      </c>
      <c r="B145" s="1">
        <v>1</v>
      </c>
      <c r="C145" s="1"/>
      <c r="D145" s="1"/>
      <c r="E145" s="1"/>
      <c r="F145" s="1"/>
      <c r="G145" s="3"/>
      <c r="H145" s="3"/>
      <c r="I145" s="3"/>
      <c r="J145" s="7" t="s">
        <v>144</v>
      </c>
      <c r="K145" s="5"/>
    </row>
    <row r="146" spans="1:11" x14ac:dyDescent="0.25">
      <c r="A146" s="1">
        <v>6</v>
      </c>
      <c r="B146" s="1">
        <v>1</v>
      </c>
      <c r="C146" s="1">
        <v>612</v>
      </c>
      <c r="D146" s="1"/>
      <c r="E146" s="1"/>
      <c r="F146" s="1"/>
      <c r="G146" s="3"/>
      <c r="H146" s="3"/>
      <c r="I146" s="3"/>
      <c r="J146" s="7" t="s">
        <v>145</v>
      </c>
      <c r="K146" s="5"/>
    </row>
    <row r="147" spans="1:11" x14ac:dyDescent="0.25">
      <c r="A147" s="1">
        <v>6</v>
      </c>
      <c r="B147" s="1">
        <v>1</v>
      </c>
      <c r="C147" s="1">
        <v>612</v>
      </c>
      <c r="D147" s="1">
        <v>2</v>
      </c>
      <c r="E147" s="1"/>
      <c r="F147" s="1"/>
      <c r="G147" s="3"/>
      <c r="H147" s="3"/>
      <c r="I147" s="3"/>
      <c r="J147" s="7" t="s">
        <v>146</v>
      </c>
      <c r="K147" s="5"/>
    </row>
    <row r="148" spans="1:11" x14ac:dyDescent="0.25">
      <c r="A148" s="1">
        <v>6</v>
      </c>
      <c r="B148" s="1">
        <v>1</v>
      </c>
      <c r="C148" s="1">
        <v>612</v>
      </c>
      <c r="D148" s="1">
        <v>2</v>
      </c>
      <c r="E148" s="1">
        <v>1</v>
      </c>
      <c r="F148" s="1"/>
      <c r="G148" s="3"/>
      <c r="H148" s="3"/>
      <c r="I148" s="3"/>
      <c r="J148" s="7" t="s">
        <v>147</v>
      </c>
      <c r="K148" s="5"/>
    </row>
    <row r="149" spans="1:11" x14ac:dyDescent="0.25">
      <c r="A149" s="1">
        <v>6</v>
      </c>
      <c r="B149" s="1">
        <v>1</v>
      </c>
      <c r="C149" s="1">
        <v>612</v>
      </c>
      <c r="D149" s="1">
        <v>2</v>
      </c>
      <c r="E149" s="1">
        <v>1</v>
      </c>
      <c r="F149" s="1">
        <v>25</v>
      </c>
      <c r="G149" s="3"/>
      <c r="H149" s="3"/>
      <c r="I149" s="3"/>
      <c r="J149" s="7" t="s">
        <v>148</v>
      </c>
      <c r="K149" s="5"/>
    </row>
    <row r="150" spans="1:11" x14ac:dyDescent="0.25">
      <c r="A150" s="1">
        <v>6</v>
      </c>
      <c r="B150" s="1">
        <v>1</v>
      </c>
      <c r="C150" s="1">
        <v>612</v>
      </c>
      <c r="D150" s="1">
        <v>2</v>
      </c>
      <c r="E150" s="1">
        <v>1</v>
      </c>
      <c r="F150" s="1"/>
      <c r="G150" s="3"/>
      <c r="H150" s="3"/>
      <c r="I150" s="3"/>
      <c r="J150" s="7" t="s">
        <v>149</v>
      </c>
      <c r="K150" s="5"/>
    </row>
    <row r="151" spans="1:11" x14ac:dyDescent="0.25">
      <c r="A151" s="1">
        <v>6</v>
      </c>
      <c r="B151" s="1">
        <v>1</v>
      </c>
      <c r="C151" s="1">
        <v>612</v>
      </c>
      <c r="D151" s="1">
        <v>2</v>
      </c>
      <c r="E151" s="1">
        <v>1</v>
      </c>
      <c r="F151" s="1"/>
      <c r="G151" s="3"/>
      <c r="H151" s="3"/>
      <c r="I151" s="3"/>
      <c r="J151" s="7" t="s">
        <v>150</v>
      </c>
      <c r="K151" s="5"/>
    </row>
    <row r="152" spans="1:11" x14ac:dyDescent="0.25">
      <c r="A152" s="1">
        <v>6</v>
      </c>
      <c r="B152" s="1">
        <v>1</v>
      </c>
      <c r="C152" s="1">
        <v>612</v>
      </c>
      <c r="D152" s="1">
        <v>2</v>
      </c>
      <c r="E152" s="1">
        <v>1</v>
      </c>
      <c r="F152" s="1"/>
      <c r="G152" s="3"/>
      <c r="H152" s="3"/>
      <c r="I152" s="3"/>
      <c r="J152" s="7" t="s">
        <v>151</v>
      </c>
      <c r="K152" s="5"/>
    </row>
    <row r="153" spans="1:11" x14ac:dyDescent="0.25">
      <c r="A153" s="1">
        <v>6</v>
      </c>
      <c r="B153" s="1">
        <v>1</v>
      </c>
      <c r="C153" s="1">
        <v>612</v>
      </c>
      <c r="D153" s="1">
        <v>2</v>
      </c>
      <c r="E153" s="1">
        <v>1</v>
      </c>
      <c r="F153" s="1"/>
      <c r="G153" s="3"/>
      <c r="H153" s="3"/>
      <c r="I153" s="3"/>
      <c r="J153" s="7" t="s">
        <v>152</v>
      </c>
      <c r="K153" s="5"/>
    </row>
    <row r="154" spans="1:11" x14ac:dyDescent="0.25">
      <c r="A154" s="1">
        <v>6</v>
      </c>
      <c r="B154" s="1">
        <v>1</v>
      </c>
      <c r="C154" s="1">
        <v>612</v>
      </c>
      <c r="D154" s="1">
        <v>2</v>
      </c>
      <c r="E154" s="1">
        <v>1</v>
      </c>
      <c r="F154" s="1"/>
      <c r="G154" s="3"/>
      <c r="H154" s="3"/>
      <c r="I154" s="3"/>
      <c r="J154" s="7" t="s">
        <v>153</v>
      </c>
      <c r="K154" s="5"/>
    </row>
    <row r="155" spans="1:11" x14ac:dyDescent="0.25">
      <c r="A155" s="1">
        <v>6</v>
      </c>
      <c r="B155" s="1">
        <v>1</v>
      </c>
      <c r="C155" s="1">
        <v>612</v>
      </c>
      <c r="D155" s="1">
        <v>2</v>
      </c>
      <c r="E155" s="1">
        <v>1</v>
      </c>
      <c r="F155" s="1"/>
      <c r="G155" s="3"/>
      <c r="H155" s="3"/>
      <c r="I155" s="3"/>
      <c r="J155" s="7" t="s">
        <v>154</v>
      </c>
      <c r="K155" s="5"/>
    </row>
    <row r="156" spans="1:11" x14ac:dyDescent="0.25">
      <c r="A156" s="1">
        <v>6</v>
      </c>
      <c r="B156" s="1">
        <v>1</v>
      </c>
      <c r="C156" s="1">
        <v>612</v>
      </c>
      <c r="D156" s="1">
        <v>2</v>
      </c>
      <c r="E156" s="1">
        <v>1</v>
      </c>
      <c r="F156" s="1">
        <v>25</v>
      </c>
      <c r="G156" s="3"/>
      <c r="H156" s="3"/>
      <c r="I156" s="3"/>
      <c r="J156" s="7" t="s">
        <v>148</v>
      </c>
      <c r="K156" s="5"/>
    </row>
    <row r="157" spans="1:11" x14ac:dyDescent="0.25">
      <c r="A157" s="1">
        <v>6</v>
      </c>
      <c r="B157" s="1">
        <v>1</v>
      </c>
      <c r="C157" s="1">
        <v>612</v>
      </c>
      <c r="D157" s="1">
        <v>2</v>
      </c>
      <c r="E157" s="1">
        <v>1</v>
      </c>
      <c r="F157" s="1"/>
      <c r="G157" s="3"/>
      <c r="H157" s="3"/>
      <c r="I157" s="3"/>
      <c r="J157" s="7" t="s">
        <v>155</v>
      </c>
      <c r="K157" s="5"/>
    </row>
    <row r="158" spans="1:11" x14ac:dyDescent="0.25">
      <c r="A158" s="1">
        <v>6</v>
      </c>
      <c r="B158" s="1">
        <v>1</v>
      </c>
      <c r="C158" s="1">
        <v>612</v>
      </c>
      <c r="D158" s="1">
        <v>2</v>
      </c>
      <c r="E158" s="1">
        <v>1</v>
      </c>
      <c r="F158" s="1">
        <v>25</v>
      </c>
      <c r="G158" s="3"/>
      <c r="H158" s="3"/>
      <c r="I158" s="3"/>
      <c r="J158" s="7" t="s">
        <v>148</v>
      </c>
      <c r="K158" s="5"/>
    </row>
    <row r="159" spans="1:11" x14ac:dyDescent="0.25">
      <c r="A159" s="1">
        <v>6</v>
      </c>
      <c r="B159" s="1">
        <v>1</v>
      </c>
      <c r="C159" s="1">
        <v>612</v>
      </c>
      <c r="D159" s="1">
        <v>2</v>
      </c>
      <c r="E159" s="1">
        <v>1</v>
      </c>
      <c r="F159" s="1"/>
      <c r="G159" s="3"/>
      <c r="H159" s="3"/>
      <c r="I159" s="3"/>
      <c r="J159" s="7" t="s">
        <v>156</v>
      </c>
      <c r="K159" s="5"/>
    </row>
    <row r="160" spans="1:11" x14ac:dyDescent="0.25">
      <c r="A160" s="1">
        <v>6</v>
      </c>
      <c r="B160" s="1">
        <v>1</v>
      </c>
      <c r="C160" s="1">
        <v>612</v>
      </c>
      <c r="D160" s="1">
        <v>2</v>
      </c>
      <c r="E160" s="1">
        <v>1</v>
      </c>
      <c r="F160" s="1">
        <v>25</v>
      </c>
      <c r="G160" s="3"/>
      <c r="H160" s="3"/>
      <c r="I160" s="3"/>
      <c r="J160" s="7" t="s">
        <v>148</v>
      </c>
      <c r="K160" s="5"/>
    </row>
    <row r="161" spans="1:11" x14ac:dyDescent="0.25">
      <c r="A161" s="1">
        <v>6</v>
      </c>
      <c r="B161" s="1">
        <v>1</v>
      </c>
      <c r="C161" s="1">
        <v>612</v>
      </c>
      <c r="D161" s="1">
        <v>2</v>
      </c>
      <c r="E161" s="1">
        <v>1</v>
      </c>
      <c r="F161" s="1"/>
      <c r="G161" s="3"/>
      <c r="H161" s="3"/>
      <c r="I161" s="3"/>
      <c r="J161" s="7" t="s">
        <v>157</v>
      </c>
      <c r="K161" s="5"/>
    </row>
    <row r="162" spans="1:11" x14ac:dyDescent="0.25">
      <c r="A162" s="1">
        <v>6</v>
      </c>
      <c r="B162" s="1">
        <v>1</v>
      </c>
      <c r="C162" s="1">
        <v>612</v>
      </c>
      <c r="D162" s="1">
        <v>2</v>
      </c>
      <c r="E162" s="1">
        <v>1</v>
      </c>
      <c r="F162" s="1">
        <v>25</v>
      </c>
      <c r="G162" s="3"/>
      <c r="H162" s="3"/>
      <c r="I162" s="3"/>
      <c r="J162" s="7" t="s">
        <v>148</v>
      </c>
      <c r="K162" s="5"/>
    </row>
    <row r="163" spans="1:11" x14ac:dyDescent="0.25">
      <c r="A163" s="1">
        <v>6</v>
      </c>
      <c r="B163" s="1">
        <v>1</v>
      </c>
      <c r="C163" s="1">
        <v>612</v>
      </c>
      <c r="D163" s="1">
        <v>2</v>
      </c>
      <c r="E163" s="1">
        <v>2</v>
      </c>
      <c r="F163" s="1"/>
      <c r="G163" s="3"/>
      <c r="H163" s="3"/>
      <c r="I163" s="3"/>
      <c r="J163" s="7" t="s">
        <v>158</v>
      </c>
      <c r="K163" s="5"/>
    </row>
    <row r="164" spans="1:11" x14ac:dyDescent="0.25">
      <c r="A164" s="1">
        <v>6</v>
      </c>
      <c r="B164" s="1">
        <v>1</v>
      </c>
      <c r="C164" s="1">
        <v>612</v>
      </c>
      <c r="D164" s="1">
        <v>2</v>
      </c>
      <c r="E164" s="1">
        <v>2</v>
      </c>
      <c r="F164" s="1"/>
      <c r="G164" s="3"/>
      <c r="H164" s="3"/>
      <c r="I164" s="3"/>
      <c r="J164" s="7" t="s">
        <v>159</v>
      </c>
      <c r="K164" s="5"/>
    </row>
    <row r="165" spans="1:11" x14ac:dyDescent="0.25">
      <c r="A165" s="1">
        <v>6</v>
      </c>
      <c r="B165" s="1">
        <v>1</v>
      </c>
      <c r="C165" s="1">
        <v>612</v>
      </c>
      <c r="D165" s="1">
        <v>2</v>
      </c>
      <c r="E165" s="1">
        <v>2</v>
      </c>
      <c r="F165" s="1">
        <v>25</v>
      </c>
      <c r="G165" s="3"/>
      <c r="H165" s="3"/>
      <c r="I165" s="3"/>
      <c r="J165" s="7" t="s">
        <v>160</v>
      </c>
      <c r="K165" s="5"/>
    </row>
    <row r="166" spans="1:11" x14ac:dyDescent="0.25">
      <c r="A166" s="1">
        <v>6</v>
      </c>
      <c r="B166" s="1">
        <v>1</v>
      </c>
      <c r="C166" s="1">
        <v>614</v>
      </c>
      <c r="D166" s="1"/>
      <c r="E166" s="1"/>
      <c r="F166" s="1"/>
      <c r="G166" s="3"/>
      <c r="H166" s="3"/>
      <c r="I166" s="3"/>
      <c r="J166" s="7" t="s">
        <v>161</v>
      </c>
      <c r="K166" s="5"/>
    </row>
    <row r="167" spans="1:11" x14ac:dyDescent="0.25">
      <c r="A167" s="1">
        <v>6</v>
      </c>
      <c r="B167" s="1">
        <v>1</v>
      </c>
      <c r="C167" s="1">
        <v>614</v>
      </c>
      <c r="D167" s="1">
        <v>2</v>
      </c>
      <c r="E167" s="1"/>
      <c r="F167" s="1"/>
      <c r="G167" s="3"/>
      <c r="H167" s="3"/>
      <c r="I167" s="3"/>
      <c r="J167" s="7" t="s">
        <v>146</v>
      </c>
      <c r="K167" s="5"/>
    </row>
    <row r="168" spans="1:11" x14ac:dyDescent="0.25">
      <c r="A168" s="1">
        <v>6</v>
      </c>
      <c r="B168" s="1">
        <v>1</v>
      </c>
      <c r="C168" s="1">
        <v>614</v>
      </c>
      <c r="D168" s="1">
        <v>2</v>
      </c>
      <c r="E168" s="1">
        <v>1</v>
      </c>
      <c r="F168" s="1"/>
      <c r="G168" s="3"/>
      <c r="H168" s="3"/>
      <c r="I168" s="3"/>
      <c r="J168" s="7" t="s">
        <v>174</v>
      </c>
      <c r="K168" s="5"/>
    </row>
    <row r="169" spans="1:11" x14ac:dyDescent="0.25">
      <c r="A169" s="1">
        <v>6</v>
      </c>
      <c r="B169" s="1">
        <v>1</v>
      </c>
      <c r="C169" s="1">
        <v>614</v>
      </c>
      <c r="D169" s="1">
        <v>2</v>
      </c>
      <c r="E169" s="1">
        <v>1</v>
      </c>
      <c r="F169" s="1"/>
      <c r="G169" s="3"/>
      <c r="H169" s="3"/>
      <c r="I169" s="3"/>
      <c r="J169" s="7" t="s">
        <v>175</v>
      </c>
      <c r="K169" s="5"/>
    </row>
    <row r="170" spans="1:11" x14ac:dyDescent="0.25">
      <c r="A170" s="1">
        <v>6</v>
      </c>
      <c r="B170" s="1">
        <v>1</v>
      </c>
      <c r="C170" s="1">
        <v>614</v>
      </c>
      <c r="D170" s="1">
        <v>2</v>
      </c>
      <c r="E170" s="1">
        <v>1</v>
      </c>
      <c r="F170" s="1">
        <v>25</v>
      </c>
      <c r="G170" s="3"/>
      <c r="H170" s="3"/>
      <c r="I170" s="3"/>
      <c r="J170" s="7" t="s">
        <v>176</v>
      </c>
      <c r="K170" s="5"/>
    </row>
    <row r="171" spans="1:11" x14ac:dyDescent="0.25">
      <c r="A171" s="1">
        <v>6</v>
      </c>
      <c r="B171" s="1">
        <v>1</v>
      </c>
      <c r="C171" s="1">
        <v>614</v>
      </c>
      <c r="D171" s="1">
        <v>2</v>
      </c>
      <c r="E171" s="1">
        <v>2</v>
      </c>
      <c r="F171" s="1"/>
      <c r="G171" s="3"/>
      <c r="H171" s="3"/>
      <c r="I171" s="3"/>
      <c r="J171" s="7" t="s">
        <v>177</v>
      </c>
      <c r="K171" s="5"/>
    </row>
    <row r="172" spans="1:11" x14ac:dyDescent="0.25">
      <c r="A172" s="1">
        <v>6</v>
      </c>
      <c r="B172" s="1">
        <v>1</v>
      </c>
      <c r="C172" s="1">
        <v>614</v>
      </c>
      <c r="D172" s="1">
        <v>2</v>
      </c>
      <c r="E172" s="1">
        <v>2</v>
      </c>
      <c r="F172" s="1">
        <v>25</v>
      </c>
      <c r="G172" s="3"/>
      <c r="H172" s="3"/>
      <c r="I172" s="3"/>
      <c r="J172" s="7" t="s">
        <v>178</v>
      </c>
      <c r="K172" s="5"/>
    </row>
    <row r="173" spans="1:11" x14ac:dyDescent="0.25">
      <c r="A173" s="1">
        <v>6</v>
      </c>
      <c r="B173" s="1">
        <v>1</v>
      </c>
      <c r="C173" s="1">
        <v>614</v>
      </c>
      <c r="D173" s="1">
        <v>2</v>
      </c>
      <c r="E173" s="1">
        <v>2</v>
      </c>
      <c r="F173" s="1"/>
      <c r="G173" s="3"/>
      <c r="H173" s="3"/>
      <c r="I173" s="3"/>
      <c r="J173" s="7" t="s">
        <v>179</v>
      </c>
      <c r="K173" s="5"/>
    </row>
    <row r="174" spans="1:11" x14ac:dyDescent="0.25">
      <c r="A174" s="1">
        <v>6</v>
      </c>
      <c r="B174" s="1">
        <v>1</v>
      </c>
      <c r="C174" s="1">
        <v>614</v>
      </c>
      <c r="D174" s="1">
        <v>2</v>
      </c>
      <c r="E174" s="1">
        <v>2</v>
      </c>
      <c r="F174" s="1">
        <v>25</v>
      </c>
      <c r="G174" s="3"/>
      <c r="H174" s="3"/>
      <c r="I174" s="3"/>
      <c r="J174" s="7" t="s">
        <v>178</v>
      </c>
      <c r="K174" s="5"/>
    </row>
    <row r="175" spans="1:11" x14ac:dyDescent="0.25">
      <c r="A175" s="1">
        <v>6</v>
      </c>
      <c r="B175" s="1">
        <v>1</v>
      </c>
      <c r="C175" s="1">
        <v>614</v>
      </c>
      <c r="D175" s="1">
        <v>2</v>
      </c>
      <c r="E175" s="1">
        <v>2</v>
      </c>
      <c r="F175" s="1"/>
      <c r="G175" s="3"/>
      <c r="H175" s="3"/>
      <c r="I175" s="3"/>
      <c r="J175" s="7" t="s">
        <v>180</v>
      </c>
      <c r="K175" s="5"/>
    </row>
    <row r="176" spans="1:11" x14ac:dyDescent="0.25">
      <c r="A176" s="1">
        <v>6</v>
      </c>
      <c r="B176" s="1">
        <v>1</v>
      </c>
      <c r="C176" s="1">
        <v>614</v>
      </c>
      <c r="D176" s="1">
        <v>2</v>
      </c>
      <c r="E176" s="1">
        <v>2</v>
      </c>
      <c r="F176" s="1">
        <v>25</v>
      </c>
      <c r="G176" s="3"/>
      <c r="H176" s="3"/>
      <c r="I176" s="3"/>
      <c r="J176" s="7" t="s">
        <v>178</v>
      </c>
      <c r="K176" s="5"/>
    </row>
  </sheetData>
  <mergeCells count="5">
    <mergeCell ref="A1:K1"/>
    <mergeCell ref="A2:K2"/>
    <mergeCell ref="A3:K3"/>
    <mergeCell ref="A5:J5"/>
    <mergeCell ref="G6:I6"/>
  </mergeCells>
  <pageMargins left="0.39370078740157483" right="0.35433070866141736" top="0.47244094488188981" bottom="0.59055118110236227" header="0.31496062992125984" footer="0.31496062992125984"/>
  <pageSetup orientation="landscape" r:id="rId1"/>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B6C1FD-5BB1-42B8-9E5C-30186A93B4C0}">
  <sheetPr>
    <tabColor theme="9" tint="0.39997558519241921"/>
    <pageSetUpPr fitToPage="1"/>
  </sheetPr>
  <dimension ref="A1:M27"/>
  <sheetViews>
    <sheetView view="pageLayout" topLeftCell="A10" zoomScaleNormal="100" workbookViewId="0">
      <selection activeCell="H32" sqref="H32"/>
    </sheetView>
  </sheetViews>
  <sheetFormatPr baseColWidth="10" defaultRowHeight="15" x14ac:dyDescent="0.25"/>
  <cols>
    <col min="1" max="1" width="24.7109375" customWidth="1"/>
    <col min="2" max="3" width="9.7109375" customWidth="1"/>
    <col min="4" max="4" width="5.7109375" customWidth="1"/>
    <col min="5" max="5" width="14.28515625" customWidth="1"/>
    <col min="6" max="6" width="11" customWidth="1"/>
    <col min="7" max="7" width="8.28515625" customWidth="1"/>
    <col min="8" max="8" width="11.7109375" customWidth="1"/>
    <col min="9" max="9" width="10.85546875" customWidth="1"/>
    <col min="10" max="10" width="10.28515625" customWidth="1"/>
    <col min="11" max="11" width="11.85546875" customWidth="1"/>
    <col min="12" max="12" width="11.5703125" customWidth="1"/>
    <col min="13" max="13" width="14.28515625" customWidth="1"/>
  </cols>
  <sheetData>
    <row r="1" spans="1:13" x14ac:dyDescent="0.25">
      <c r="A1" s="347" t="s">
        <v>12</v>
      </c>
      <c r="B1" s="347"/>
      <c r="C1" s="347"/>
      <c r="D1" s="347"/>
      <c r="E1" s="347"/>
      <c r="F1" s="347"/>
      <c r="G1" s="347"/>
      <c r="H1" s="347"/>
      <c r="I1" s="347"/>
      <c r="J1" s="347"/>
      <c r="K1" s="347"/>
      <c r="L1" s="347"/>
      <c r="M1" s="347"/>
    </row>
    <row r="2" spans="1:13" x14ac:dyDescent="0.25">
      <c r="A2" s="347" t="s">
        <v>78</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953</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22</v>
      </c>
      <c r="B9" s="2">
        <v>0</v>
      </c>
      <c r="C9" s="2">
        <v>1</v>
      </c>
      <c r="D9" s="2">
        <f>SUM(B9:C9)</f>
        <v>1</v>
      </c>
      <c r="E9" s="30">
        <v>10869.7</v>
      </c>
      <c r="F9" s="30">
        <v>0</v>
      </c>
      <c r="G9" s="30">
        <v>0</v>
      </c>
      <c r="H9" s="30">
        <f>+D9*E9*12</f>
        <v>130436.40000000001</v>
      </c>
      <c r="I9" s="30">
        <f>+F9*12*D9</f>
        <v>0</v>
      </c>
      <c r="J9" s="30">
        <f>+D9*G9*12</f>
        <v>0</v>
      </c>
      <c r="K9" s="30">
        <f>SUM(H9:J9)</f>
        <v>130436.40000000001</v>
      </c>
      <c r="L9" s="30">
        <v>0</v>
      </c>
      <c r="M9" s="30">
        <f>+K9/360*'RESUMEN POR AREA'!Z83</f>
        <v>10869.7</v>
      </c>
    </row>
    <row r="10" spans="1:13" x14ac:dyDescent="0.25">
      <c r="A10" s="7" t="s">
        <v>954</v>
      </c>
      <c r="B10" s="2">
        <v>0</v>
      </c>
      <c r="C10" s="2">
        <v>2</v>
      </c>
      <c r="D10" s="2">
        <f t="shared" ref="D10:D12" si="0">SUM(B10:C10)</f>
        <v>2</v>
      </c>
      <c r="E10" s="30">
        <v>8193.68</v>
      </c>
      <c r="F10" s="30">
        <v>0</v>
      </c>
      <c r="G10" s="30">
        <v>0</v>
      </c>
      <c r="H10" s="30">
        <f t="shared" ref="H10:H12" si="1">+D10*E10*12</f>
        <v>196648.32000000001</v>
      </c>
      <c r="I10" s="30">
        <f t="shared" ref="I10:I12" si="2">+F10*12*D10</f>
        <v>0</v>
      </c>
      <c r="J10" s="30">
        <f t="shared" ref="J10:J12" si="3">+D10*G10*12</f>
        <v>0</v>
      </c>
      <c r="K10" s="30">
        <f t="shared" ref="K10:K12" si="4">SUM(H10:J10)</f>
        <v>196648.32000000001</v>
      </c>
      <c r="L10" s="30">
        <v>0</v>
      </c>
      <c r="M10" s="30">
        <f>+K10/360*'RESUMEN POR AREA'!Z83</f>
        <v>16387.36</v>
      </c>
    </row>
    <row r="11" spans="1:13" x14ac:dyDescent="0.25">
      <c r="A11" s="7" t="s">
        <v>955</v>
      </c>
      <c r="B11" s="3">
        <v>0</v>
      </c>
      <c r="C11" s="3">
        <v>3</v>
      </c>
      <c r="D11" s="2">
        <f t="shared" si="0"/>
        <v>3</v>
      </c>
      <c r="E11" s="30">
        <v>8193.68</v>
      </c>
      <c r="F11" s="30">
        <v>0</v>
      </c>
      <c r="G11" s="30">
        <v>0</v>
      </c>
      <c r="H11" s="30">
        <f t="shared" si="1"/>
        <v>294972.48</v>
      </c>
      <c r="I11" s="30">
        <f t="shared" si="2"/>
        <v>0</v>
      </c>
      <c r="J11" s="30">
        <f t="shared" si="3"/>
        <v>0</v>
      </c>
      <c r="K11" s="30">
        <f t="shared" si="4"/>
        <v>294972.48</v>
      </c>
      <c r="L11" s="30">
        <v>0</v>
      </c>
      <c r="M11" s="30">
        <f>+K11/360*'RESUMEN POR AREA'!Z83</f>
        <v>24581.039999999997</v>
      </c>
    </row>
    <row r="12" spans="1:13" x14ac:dyDescent="0.25">
      <c r="A12" s="7" t="s">
        <v>956</v>
      </c>
      <c r="B12" s="3">
        <v>0</v>
      </c>
      <c r="C12" s="3">
        <v>1</v>
      </c>
      <c r="D12" s="2">
        <f t="shared" si="0"/>
        <v>1</v>
      </c>
      <c r="E12" s="30">
        <v>8193.68</v>
      </c>
      <c r="F12" s="30">
        <v>0</v>
      </c>
      <c r="G12" s="30">
        <v>0</v>
      </c>
      <c r="H12" s="30">
        <f t="shared" si="1"/>
        <v>98324.160000000003</v>
      </c>
      <c r="I12" s="30">
        <f t="shared" si="2"/>
        <v>0</v>
      </c>
      <c r="J12" s="30">
        <f t="shared" si="3"/>
        <v>0</v>
      </c>
      <c r="K12" s="30">
        <f t="shared" si="4"/>
        <v>98324.160000000003</v>
      </c>
      <c r="L12" s="30">
        <v>0</v>
      </c>
      <c r="M12" s="30">
        <f>+K12/360*'RESUMEN POR AREA'!Z83</f>
        <v>8193.68</v>
      </c>
    </row>
    <row r="13" spans="1:13" x14ac:dyDescent="0.25">
      <c r="A13" s="7"/>
      <c r="B13" s="3"/>
      <c r="C13" s="3"/>
      <c r="D13" s="2"/>
      <c r="E13" s="17"/>
      <c r="F13" s="17"/>
      <c r="G13" s="30"/>
      <c r="H13" s="30"/>
      <c r="I13" s="30"/>
      <c r="J13" s="30"/>
      <c r="K13" s="30"/>
      <c r="L13" s="30"/>
      <c r="M13" s="30"/>
    </row>
    <row r="14" spans="1:13" x14ac:dyDescent="0.25">
      <c r="A14" s="7"/>
      <c r="B14" s="3"/>
      <c r="C14" s="3"/>
      <c r="D14" s="2"/>
      <c r="E14" s="17"/>
      <c r="F14" s="17"/>
      <c r="G14" s="30"/>
      <c r="H14" s="30"/>
      <c r="I14" s="30"/>
      <c r="J14" s="30"/>
      <c r="K14" s="30"/>
      <c r="L14" s="30"/>
      <c r="M14" s="30"/>
    </row>
    <row r="15" spans="1:13" x14ac:dyDescent="0.25">
      <c r="A15" s="7"/>
      <c r="B15" s="3"/>
      <c r="C15" s="3"/>
      <c r="D15" s="2"/>
      <c r="E15" s="17"/>
      <c r="F15" s="17"/>
      <c r="G15" s="17"/>
      <c r="H15" s="17"/>
      <c r="I15" s="17"/>
      <c r="J15" s="30"/>
      <c r="K15" s="30"/>
      <c r="L15" s="17"/>
      <c r="M15" s="30"/>
    </row>
    <row r="16" spans="1:13" ht="32.450000000000003" customHeight="1" x14ac:dyDescent="0.25">
      <c r="A16" s="7"/>
      <c r="B16" s="3"/>
      <c r="C16" s="3"/>
      <c r="D16" s="2"/>
      <c r="E16" s="17"/>
      <c r="F16" s="17"/>
      <c r="G16" s="17"/>
      <c r="H16" s="17"/>
      <c r="I16" s="17"/>
      <c r="J16" s="30"/>
      <c r="K16" s="30"/>
      <c r="L16" s="17"/>
      <c r="M16" s="30"/>
    </row>
    <row r="17" spans="1:13" x14ac:dyDescent="0.25">
      <c r="A17" s="1"/>
      <c r="B17" s="3"/>
      <c r="C17" s="3"/>
      <c r="D17" s="3"/>
      <c r="E17" s="17"/>
      <c r="F17" s="17"/>
      <c r="G17" s="17"/>
      <c r="H17" s="17"/>
      <c r="I17" s="17"/>
      <c r="J17" s="17"/>
      <c r="K17" s="17"/>
      <c r="L17" s="17"/>
      <c r="M17" s="17"/>
    </row>
    <row r="18" spans="1:13" x14ac:dyDescent="0.25">
      <c r="A18" s="1"/>
      <c r="B18" s="3">
        <f>SUM(B9:B17)</f>
        <v>0</v>
      </c>
      <c r="C18" s="3">
        <f>SUM(C9:C17)</f>
        <v>7</v>
      </c>
      <c r="D18" s="3">
        <f>SUM(D9:D17)</f>
        <v>7</v>
      </c>
      <c r="E18" s="17">
        <f t="shared" ref="E18:M18" si="5">SUM(E9:E16)</f>
        <v>35450.740000000005</v>
      </c>
      <c r="F18" s="17">
        <f t="shared" si="5"/>
        <v>0</v>
      </c>
      <c r="G18" s="17">
        <f t="shared" si="5"/>
        <v>0</v>
      </c>
      <c r="H18" s="17">
        <f t="shared" si="5"/>
        <v>720381.36</v>
      </c>
      <c r="I18" s="17">
        <f t="shared" si="5"/>
        <v>0</v>
      </c>
      <c r="J18" s="17">
        <f t="shared" si="5"/>
        <v>0</v>
      </c>
      <c r="K18" s="17">
        <f t="shared" si="5"/>
        <v>720381.36</v>
      </c>
      <c r="L18" s="17">
        <f t="shared" si="5"/>
        <v>0</v>
      </c>
      <c r="M18" s="17">
        <f t="shared" si="5"/>
        <v>60031.78</v>
      </c>
    </row>
    <row r="22" spans="1:13" x14ac:dyDescent="0.25">
      <c r="A22" s="348"/>
      <c r="B22" s="348"/>
      <c r="C22" s="348"/>
      <c r="D22" s="348"/>
      <c r="E22" s="348"/>
      <c r="F22" s="348"/>
      <c r="G22" s="348"/>
      <c r="H22" s="348"/>
      <c r="I22" s="348"/>
      <c r="J22" s="348"/>
      <c r="K22" s="348"/>
      <c r="L22" s="348"/>
      <c r="M22" s="348"/>
    </row>
    <row r="25" spans="1:13" x14ac:dyDescent="0.25">
      <c r="A25" s="348"/>
      <c r="B25" s="348"/>
      <c r="C25" s="348"/>
      <c r="D25" s="348"/>
      <c r="E25" s="348"/>
      <c r="F25" s="348"/>
      <c r="G25" s="348"/>
      <c r="H25" s="348"/>
      <c r="I25" s="348"/>
      <c r="J25" s="348"/>
      <c r="K25" s="348"/>
      <c r="L25" s="348"/>
      <c r="M25" s="348"/>
    </row>
    <row r="26" spans="1:13" x14ac:dyDescent="0.25">
      <c r="A26" s="348"/>
      <c r="B26" s="348"/>
      <c r="C26" s="348"/>
      <c r="D26" s="348"/>
      <c r="E26" s="348"/>
      <c r="F26" s="348"/>
      <c r="G26" s="348"/>
      <c r="H26" s="348"/>
      <c r="I26" s="348"/>
      <c r="J26" s="348"/>
      <c r="K26" s="348"/>
      <c r="L26" s="348"/>
      <c r="M26" s="348"/>
    </row>
    <row r="27" spans="1:13" x14ac:dyDescent="0.25">
      <c r="A27" s="348"/>
      <c r="B27" s="348"/>
      <c r="C27" s="348"/>
      <c r="D27" s="348"/>
      <c r="E27" s="348"/>
      <c r="F27" s="348"/>
      <c r="G27" s="348"/>
      <c r="H27" s="348"/>
      <c r="I27" s="348"/>
      <c r="J27" s="348"/>
      <c r="K27" s="348"/>
      <c r="L27" s="348"/>
      <c r="M27" s="348"/>
    </row>
  </sheetData>
  <mergeCells count="23">
    <mergeCell ref="A26:D26"/>
    <mergeCell ref="E26:J26"/>
    <mergeCell ref="K26:M26"/>
    <mergeCell ref="A27:D27"/>
    <mergeCell ref="E27:J27"/>
    <mergeCell ref="K27:M27"/>
    <mergeCell ref="A22:D22"/>
    <mergeCell ref="E22:J22"/>
    <mergeCell ref="K22:M22"/>
    <mergeCell ref="A25:D25"/>
    <mergeCell ref="E25:J25"/>
    <mergeCell ref="K25:M25"/>
    <mergeCell ref="M7:M8"/>
    <mergeCell ref="A1:M1"/>
    <mergeCell ref="A2:M2"/>
    <mergeCell ref="A3:M3"/>
    <mergeCell ref="A4:M4"/>
    <mergeCell ref="A5:M5"/>
    <mergeCell ref="A7:A8"/>
    <mergeCell ref="B7:D7"/>
    <mergeCell ref="E7:G7"/>
    <mergeCell ref="L7:L8"/>
    <mergeCell ref="H7:K7"/>
  </mergeCells>
  <pageMargins left="0.41666666666666669" right="0.41666666666666669" top="0.48958333333333331" bottom="0.61458333333333337" header="0.3" footer="0.3"/>
  <pageSetup paperSize="121" scale="84" fitToHeight="0" orientation="landscape" r:id="rId1"/>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F431C4-F496-4926-97CE-9D09AD8C9E93}">
  <dimension ref="A1:K172"/>
  <sheetViews>
    <sheetView showRuler="0" view="pageLayout" topLeftCell="A172" zoomScale="142" zoomScaleNormal="100" zoomScalePageLayoutView="142" workbookViewId="0">
      <selection activeCell="J184" sqref="J184"/>
    </sheetView>
  </sheetViews>
  <sheetFormatPr baseColWidth="10" defaultRowHeight="15" x14ac:dyDescent="0.25"/>
  <cols>
    <col min="1" max="2" width="4.28515625" customWidth="1"/>
    <col min="3" max="5" width="4.7109375" customWidth="1"/>
    <col min="6" max="6" width="4.42578125" customWidth="1"/>
    <col min="7" max="7" width="3.5703125" customWidth="1"/>
    <col min="8" max="8" width="2.85546875" customWidth="1"/>
    <col min="9" max="9" width="4.28515625" customWidth="1"/>
    <col min="10" max="10" width="74.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REG. CIV.'!A2</f>
        <v>PRESUPUESTO DE EGRESOS PARA EL EJERCICIO FISCAL 2025</v>
      </c>
      <c r="B2" s="347"/>
      <c r="C2" s="347"/>
      <c r="D2" s="347"/>
      <c r="E2" s="347"/>
      <c r="F2" s="347"/>
      <c r="G2" s="347"/>
      <c r="H2" s="347"/>
      <c r="I2" s="347"/>
      <c r="J2" s="347"/>
      <c r="K2" s="347"/>
    </row>
    <row r="3" spans="1:11" x14ac:dyDescent="0.25">
      <c r="A3" s="347" t="str">
        <f>+'PPTO REG. CIV.'!A3</f>
        <v>PRESUPUESTO DE EGRESOS CLASIFICADO POR OBJETO DEL GASTO</v>
      </c>
      <c r="B3" s="347"/>
      <c r="C3" s="347"/>
      <c r="D3" s="347"/>
      <c r="E3" s="347"/>
      <c r="F3" s="347"/>
      <c r="G3" s="347"/>
      <c r="H3" s="347"/>
      <c r="I3" s="347"/>
      <c r="J3" s="347"/>
      <c r="K3" s="347"/>
    </row>
    <row r="5" spans="1:11" x14ac:dyDescent="0.25">
      <c r="A5" s="449" t="str">
        <f>+'PLANT. REGLAMENTOS'!A5:M5</f>
        <v>UNIDAD ADMINISTRATIVA: DIRECCION DE REGLAMENTOS</v>
      </c>
      <c r="B5" s="449"/>
      <c r="C5" s="449"/>
      <c r="D5" s="449"/>
      <c r="E5" s="449"/>
      <c r="F5" s="449"/>
      <c r="G5" s="449"/>
      <c r="H5" s="449"/>
      <c r="I5" s="449"/>
      <c r="J5" s="449"/>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+K8+K33+K86+K118+K124+K140</f>
        <v>1096693.6800000002</v>
      </c>
    </row>
    <row r="8" spans="1:11" x14ac:dyDescent="0.25">
      <c r="A8" s="15">
        <v>1</v>
      </c>
      <c r="B8" s="15"/>
      <c r="C8" s="15"/>
      <c r="D8" s="15"/>
      <c r="E8" s="15"/>
      <c r="F8" s="15"/>
      <c r="G8" s="15"/>
      <c r="H8" s="15"/>
      <c r="I8" s="15"/>
      <c r="J8" s="6" t="s">
        <v>91</v>
      </c>
      <c r="K8" s="4">
        <f>+K9+K14+K19+K28</f>
        <v>596693.68000000005</v>
      </c>
    </row>
    <row r="9" spans="1:11" x14ac:dyDescent="0.25">
      <c r="A9" s="1">
        <v>1</v>
      </c>
      <c r="B9" s="1">
        <v>1</v>
      </c>
      <c r="C9" s="1"/>
      <c r="D9" s="1"/>
      <c r="E9" s="1"/>
      <c r="F9" s="1"/>
      <c r="G9" s="1"/>
      <c r="H9" s="1"/>
      <c r="I9" s="1"/>
      <c r="J9" s="7" t="s">
        <v>92</v>
      </c>
      <c r="K9" s="5">
        <f>+K10</f>
        <v>504640.32</v>
      </c>
    </row>
    <row r="10" spans="1:11" x14ac:dyDescent="0.25">
      <c r="A10" s="1">
        <v>1</v>
      </c>
      <c r="B10" s="1">
        <v>1</v>
      </c>
      <c r="C10" s="1">
        <v>113</v>
      </c>
      <c r="D10" s="1"/>
      <c r="E10" s="1"/>
      <c r="F10" s="1"/>
      <c r="G10" s="1"/>
      <c r="H10" s="1"/>
      <c r="I10" s="1"/>
      <c r="J10" s="7" t="s">
        <v>93</v>
      </c>
      <c r="K10" s="5">
        <f>+K11</f>
        <v>504640.32</v>
      </c>
    </row>
    <row r="11" spans="1:11" x14ac:dyDescent="0.25">
      <c r="A11" s="1">
        <v>1</v>
      </c>
      <c r="B11" s="1">
        <v>1</v>
      </c>
      <c r="C11" s="1">
        <v>113</v>
      </c>
      <c r="D11" s="1">
        <v>1</v>
      </c>
      <c r="E11" s="1"/>
      <c r="F11" s="1"/>
      <c r="G11" s="1"/>
      <c r="H11" s="1"/>
      <c r="I11" s="1"/>
      <c r="J11" s="7" t="s">
        <v>94</v>
      </c>
      <c r="K11" s="5">
        <f>+K12</f>
        <v>504640.32</v>
      </c>
    </row>
    <row r="12" spans="1:11" x14ac:dyDescent="0.25">
      <c r="A12" s="1">
        <v>1</v>
      </c>
      <c r="B12" s="1">
        <v>1</v>
      </c>
      <c r="C12" s="1">
        <v>113</v>
      </c>
      <c r="D12" s="1">
        <v>1</v>
      </c>
      <c r="E12" s="1">
        <v>1</v>
      </c>
      <c r="F12" s="1"/>
      <c r="G12" s="1"/>
      <c r="H12" s="1"/>
      <c r="I12" s="1"/>
      <c r="J12" s="7" t="s">
        <v>95</v>
      </c>
      <c r="K12" s="5">
        <f>SUM(K13:K13)</f>
        <v>504640.32</v>
      </c>
    </row>
    <row r="13" spans="1:11" ht="13.9" customHeight="1" x14ac:dyDescent="0.25">
      <c r="A13" s="1">
        <v>1</v>
      </c>
      <c r="B13" s="1">
        <v>1</v>
      </c>
      <c r="C13" s="1">
        <v>113</v>
      </c>
      <c r="D13" s="1">
        <v>1</v>
      </c>
      <c r="E13" s="1">
        <v>1</v>
      </c>
      <c r="F13" s="1">
        <v>15</v>
      </c>
      <c r="G13" s="3" t="s">
        <v>1003</v>
      </c>
      <c r="H13" s="25">
        <v>11</v>
      </c>
      <c r="I13" s="3" t="s">
        <v>1006</v>
      </c>
      <c r="J13" s="231" t="s">
        <v>1011</v>
      </c>
      <c r="K13" s="5">
        <f>+'PLANT. REGLAMENTOS'!$K$18</f>
        <v>504640.32</v>
      </c>
    </row>
    <row r="14" spans="1:11" x14ac:dyDescent="0.25">
      <c r="A14" s="1">
        <v>1</v>
      </c>
      <c r="B14" s="1">
        <v>3</v>
      </c>
      <c r="C14" s="1"/>
      <c r="D14" s="1"/>
      <c r="E14" s="1"/>
      <c r="F14" s="1"/>
      <c r="G14" s="1"/>
      <c r="H14" s="1"/>
      <c r="I14" s="1"/>
      <c r="J14" s="7" t="s">
        <v>96</v>
      </c>
      <c r="K14" s="5">
        <f>+K15</f>
        <v>42053.36</v>
      </c>
    </row>
    <row r="15" spans="1:11" x14ac:dyDescent="0.25">
      <c r="A15" s="1">
        <v>1</v>
      </c>
      <c r="B15" s="1">
        <v>3</v>
      </c>
      <c r="C15" s="1">
        <v>132</v>
      </c>
      <c r="D15" s="1"/>
      <c r="E15" s="1"/>
      <c r="F15" s="1"/>
      <c r="G15" s="1"/>
      <c r="H15" s="1"/>
      <c r="I15" s="1"/>
      <c r="J15" s="7" t="s">
        <v>97</v>
      </c>
      <c r="K15" s="5">
        <f>+K16</f>
        <v>42053.36</v>
      </c>
    </row>
    <row r="16" spans="1:11" x14ac:dyDescent="0.25">
      <c r="A16" s="1">
        <v>1</v>
      </c>
      <c r="B16" s="1">
        <v>3</v>
      </c>
      <c r="C16" s="1">
        <v>132</v>
      </c>
      <c r="D16" s="1">
        <v>1</v>
      </c>
      <c r="E16" s="1"/>
      <c r="F16" s="1"/>
      <c r="G16" s="1"/>
      <c r="H16" s="1"/>
      <c r="I16" s="1"/>
      <c r="J16" s="7" t="s">
        <v>94</v>
      </c>
      <c r="K16" s="5">
        <f>+K17</f>
        <v>42053.36</v>
      </c>
    </row>
    <row r="17" spans="1:11" x14ac:dyDescent="0.25">
      <c r="A17" s="1">
        <v>1</v>
      </c>
      <c r="B17" s="1">
        <v>3</v>
      </c>
      <c r="C17" s="1">
        <v>132</v>
      </c>
      <c r="D17" s="1">
        <v>1</v>
      </c>
      <c r="E17" s="1">
        <v>1</v>
      </c>
      <c r="F17" s="1"/>
      <c r="G17" s="1"/>
      <c r="H17" s="1"/>
      <c r="I17" s="1"/>
      <c r="J17" s="7" t="s">
        <v>5</v>
      </c>
      <c r="K17" s="5">
        <f>SUM(K18:K18)</f>
        <v>42053.36</v>
      </c>
    </row>
    <row r="18" spans="1:11" ht="14.25" customHeight="1" x14ac:dyDescent="0.25">
      <c r="A18" s="1">
        <v>1</v>
      </c>
      <c r="B18" s="1">
        <v>3</v>
      </c>
      <c r="C18" s="1">
        <v>132</v>
      </c>
      <c r="D18" s="1">
        <v>1</v>
      </c>
      <c r="E18" s="1">
        <v>1</v>
      </c>
      <c r="F18" s="1">
        <v>15</v>
      </c>
      <c r="G18" s="3" t="str">
        <f>+G13</f>
        <v>JRE</v>
      </c>
      <c r="H18" s="3">
        <f>+H13</f>
        <v>11</v>
      </c>
      <c r="I18" s="3" t="str">
        <f>+I13</f>
        <v>REG</v>
      </c>
      <c r="J18" s="7" t="str">
        <f>+J13</f>
        <v>RESPETO A LA LEGALIDAD Y A LOS DERECHOS HUMANOS</v>
      </c>
      <c r="K18" s="5">
        <f>+'PLANT. REGLAMENTOS'!$M$18</f>
        <v>42053.36</v>
      </c>
    </row>
    <row r="19" spans="1:11" x14ac:dyDescent="0.25">
      <c r="A19" s="1">
        <v>1</v>
      </c>
      <c r="B19" s="1">
        <v>5</v>
      </c>
      <c r="C19" s="1"/>
      <c r="D19" s="1"/>
      <c r="E19" s="1"/>
      <c r="F19" s="1"/>
      <c r="G19" s="1"/>
      <c r="H19" s="1"/>
      <c r="I19" s="1"/>
      <c r="J19" s="7" t="s">
        <v>98</v>
      </c>
      <c r="K19" s="64">
        <f>+K20</f>
        <v>25000</v>
      </c>
    </row>
    <row r="20" spans="1:11" x14ac:dyDescent="0.25">
      <c r="A20" s="1">
        <v>1</v>
      </c>
      <c r="B20" s="1">
        <v>5</v>
      </c>
      <c r="C20" s="1">
        <v>152</v>
      </c>
      <c r="D20" s="1"/>
      <c r="E20" s="1"/>
      <c r="F20" s="1"/>
      <c r="G20" s="1"/>
      <c r="H20" s="1"/>
      <c r="I20" s="1"/>
      <c r="J20" s="7" t="s">
        <v>99</v>
      </c>
      <c r="K20" s="64">
        <f>+K21</f>
        <v>25000</v>
      </c>
    </row>
    <row r="21" spans="1:11" x14ac:dyDescent="0.25">
      <c r="A21" s="1">
        <v>1</v>
      </c>
      <c r="B21" s="1">
        <v>5</v>
      </c>
      <c r="C21" s="1">
        <v>152</v>
      </c>
      <c r="D21" s="1">
        <v>1</v>
      </c>
      <c r="E21" s="1"/>
      <c r="F21" s="1"/>
      <c r="G21" s="1"/>
      <c r="H21" s="1"/>
      <c r="I21" s="1"/>
      <c r="J21" s="7" t="s">
        <v>94</v>
      </c>
      <c r="K21" s="64">
        <f>+K22</f>
        <v>25000</v>
      </c>
    </row>
    <row r="22" spans="1:11" x14ac:dyDescent="0.25">
      <c r="A22" s="1">
        <v>1</v>
      </c>
      <c r="B22" s="1">
        <v>5</v>
      </c>
      <c r="C22" s="1">
        <v>152</v>
      </c>
      <c r="D22" s="1">
        <v>1</v>
      </c>
      <c r="E22" s="1">
        <v>1</v>
      </c>
      <c r="F22" s="1"/>
      <c r="G22" s="1"/>
      <c r="H22" s="1"/>
      <c r="I22" s="1"/>
      <c r="J22" s="7" t="s">
        <v>100</v>
      </c>
      <c r="K22" s="64">
        <f>+K23</f>
        <v>25000</v>
      </c>
    </row>
    <row r="23" spans="1:11" x14ac:dyDescent="0.25">
      <c r="A23" s="1">
        <v>1</v>
      </c>
      <c r="B23" s="1">
        <v>5</v>
      </c>
      <c r="C23" s="1">
        <v>152</v>
      </c>
      <c r="D23" s="1">
        <v>1</v>
      </c>
      <c r="E23" s="1">
        <v>1</v>
      </c>
      <c r="F23" s="1">
        <f>+F18</f>
        <v>15</v>
      </c>
      <c r="G23" s="3" t="str">
        <f>+G18</f>
        <v>JRE</v>
      </c>
      <c r="H23" s="3">
        <f>+H18</f>
        <v>11</v>
      </c>
      <c r="I23" s="3" t="str">
        <f>+I18</f>
        <v>REG</v>
      </c>
      <c r="J23" s="7" t="str">
        <f>+J18</f>
        <v>RESPETO A LA LEGALIDAD Y A LOS DERECHOS HUMANOS</v>
      </c>
      <c r="K23" s="64">
        <v>25000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x14ac:dyDescent="0.25">
      <c r="A27" s="1">
        <v>1</v>
      </c>
      <c r="B27" s="1">
        <v>5</v>
      </c>
      <c r="C27" s="1">
        <v>159</v>
      </c>
      <c r="D27" s="1">
        <v>1</v>
      </c>
      <c r="E27" s="1">
        <v>1</v>
      </c>
      <c r="F27" s="1">
        <v>15</v>
      </c>
      <c r="G27" s="3" t="str">
        <f>+G23</f>
        <v>JRE</v>
      </c>
      <c r="H27" s="3">
        <f>+H23</f>
        <v>11</v>
      </c>
      <c r="I27" s="3" t="str">
        <f>+I23</f>
        <v>REG</v>
      </c>
      <c r="J27" s="7" t="str">
        <f>+J23</f>
        <v>RESPETO A LA LEGALIDAD Y A LOS DERECHOS HUMANOS</v>
      </c>
      <c r="K27" s="64">
        <v>0</v>
      </c>
    </row>
    <row r="28" spans="1:11" x14ac:dyDescent="0.25">
      <c r="A28" s="1">
        <v>1</v>
      </c>
      <c r="B28" s="1">
        <v>6</v>
      </c>
      <c r="C28" s="1"/>
      <c r="D28" s="1"/>
      <c r="E28" s="1"/>
      <c r="F28" s="1"/>
      <c r="G28" s="1"/>
      <c r="H28" s="1"/>
      <c r="I28" s="1"/>
      <c r="J28" s="7" t="s">
        <v>101</v>
      </c>
      <c r="K28" s="64">
        <f>+K29</f>
        <v>25000</v>
      </c>
    </row>
    <row r="29" spans="1:11" x14ac:dyDescent="0.25">
      <c r="A29" s="1">
        <v>1</v>
      </c>
      <c r="B29" s="1">
        <v>6</v>
      </c>
      <c r="C29" s="1">
        <v>161</v>
      </c>
      <c r="D29" s="1"/>
      <c r="E29" s="1"/>
      <c r="F29" s="1"/>
      <c r="G29" s="1"/>
      <c r="H29" s="1"/>
      <c r="I29" s="1"/>
      <c r="J29" s="7" t="s">
        <v>102</v>
      </c>
      <c r="K29" s="64">
        <f>+K30</f>
        <v>25000</v>
      </c>
    </row>
    <row r="30" spans="1:11" x14ac:dyDescent="0.25">
      <c r="A30" s="1">
        <v>1</v>
      </c>
      <c r="B30" s="1">
        <v>6</v>
      </c>
      <c r="C30" s="1">
        <v>161</v>
      </c>
      <c r="D30" s="1">
        <v>1</v>
      </c>
      <c r="E30" s="1"/>
      <c r="F30" s="1"/>
      <c r="G30" s="1"/>
      <c r="H30" s="1"/>
      <c r="I30" s="1"/>
      <c r="J30" s="7" t="s">
        <v>94</v>
      </c>
      <c r="K30" s="64">
        <f>+K31</f>
        <v>25000</v>
      </c>
    </row>
    <row r="31" spans="1:11" x14ac:dyDescent="0.25">
      <c r="A31" s="1">
        <v>1</v>
      </c>
      <c r="B31" s="1">
        <v>6</v>
      </c>
      <c r="C31" s="1">
        <v>161</v>
      </c>
      <c r="D31" s="1">
        <v>1</v>
      </c>
      <c r="E31" s="1">
        <v>1</v>
      </c>
      <c r="F31" s="1"/>
      <c r="G31" s="1"/>
      <c r="H31" s="1"/>
      <c r="I31" s="1"/>
      <c r="J31" s="7" t="s">
        <v>102</v>
      </c>
      <c r="K31" s="64">
        <f>+K32</f>
        <v>25000</v>
      </c>
    </row>
    <row r="32" spans="1:11" x14ac:dyDescent="0.25">
      <c r="A32" s="1">
        <v>1</v>
      </c>
      <c r="B32" s="1">
        <v>6</v>
      </c>
      <c r="C32" s="1">
        <v>161</v>
      </c>
      <c r="D32" s="1">
        <v>1</v>
      </c>
      <c r="E32" s="1">
        <v>1</v>
      </c>
      <c r="F32" s="1">
        <v>15</v>
      </c>
      <c r="G32" s="3" t="str">
        <f>+G27</f>
        <v>JRE</v>
      </c>
      <c r="H32" s="3">
        <f>+H27</f>
        <v>11</v>
      </c>
      <c r="I32" s="3" t="str">
        <f>+I27</f>
        <v>REG</v>
      </c>
      <c r="J32" s="7" t="str">
        <f>+J27</f>
        <v>RESPETO A LA LEGALIDAD Y A LOS DERECHOS HUMANOS</v>
      </c>
      <c r="K32" s="64">
        <v>25000</v>
      </c>
    </row>
    <row r="33" spans="1:11" x14ac:dyDescent="0.25">
      <c r="A33" s="1">
        <v>2</v>
      </c>
      <c r="B33" s="1"/>
      <c r="C33" s="1"/>
      <c r="D33" s="1"/>
      <c r="E33" s="1"/>
      <c r="F33" s="1"/>
      <c r="G33" s="1"/>
      <c r="H33" s="1"/>
      <c r="I33" s="1"/>
      <c r="J33" s="7" t="s">
        <v>103</v>
      </c>
      <c r="K33" s="5">
        <f>+K34+K55+K60+K71</f>
        <v>500000</v>
      </c>
    </row>
    <row r="34" spans="1:11" x14ac:dyDescent="0.25">
      <c r="A34" s="1">
        <v>2</v>
      </c>
      <c r="B34" s="1">
        <v>1</v>
      </c>
      <c r="C34" s="1"/>
      <c r="D34" s="1"/>
      <c r="E34" s="1"/>
      <c r="F34" s="1"/>
      <c r="G34" s="1"/>
      <c r="H34" s="1"/>
      <c r="I34" s="1"/>
      <c r="J34" s="7" t="s">
        <v>104</v>
      </c>
      <c r="K34" s="5">
        <f>+K35+K45</f>
        <v>500000</v>
      </c>
    </row>
    <row r="35" spans="1:11" x14ac:dyDescent="0.25">
      <c r="A35" s="1">
        <v>2</v>
      </c>
      <c r="B35" s="1">
        <v>1</v>
      </c>
      <c r="C35" s="1">
        <v>211</v>
      </c>
      <c r="D35" s="1"/>
      <c r="E35" s="1"/>
      <c r="F35" s="1"/>
      <c r="G35" s="1"/>
      <c r="H35" s="1"/>
      <c r="I35" s="1"/>
      <c r="J35" s="7" t="s">
        <v>105</v>
      </c>
      <c r="K35" s="5">
        <f>+K36+K39+K42</f>
        <v>255000</v>
      </c>
    </row>
    <row r="36" spans="1:11" x14ac:dyDescent="0.25">
      <c r="A36" s="1">
        <v>2</v>
      </c>
      <c r="B36" s="1">
        <v>1</v>
      </c>
      <c r="C36" s="1">
        <v>211</v>
      </c>
      <c r="D36" s="1">
        <v>1</v>
      </c>
      <c r="E36" s="1"/>
      <c r="F36" s="1"/>
      <c r="G36" s="1"/>
      <c r="H36" s="1"/>
      <c r="I36" s="1"/>
      <c r="J36" s="7" t="s">
        <v>94</v>
      </c>
      <c r="K36" s="64">
        <f>+K37</f>
        <v>130000</v>
      </c>
    </row>
    <row r="37" spans="1:11" x14ac:dyDescent="0.25">
      <c r="A37" s="1">
        <v>2</v>
      </c>
      <c r="B37" s="1">
        <v>1</v>
      </c>
      <c r="C37" s="1">
        <v>211</v>
      </c>
      <c r="D37" s="1">
        <v>1</v>
      </c>
      <c r="E37" s="1">
        <v>1</v>
      </c>
      <c r="F37" s="1"/>
      <c r="G37" s="1"/>
      <c r="H37" s="1"/>
      <c r="I37" s="1"/>
      <c r="J37" s="7" t="s">
        <v>106</v>
      </c>
      <c r="K37" s="64">
        <f>+K38</f>
        <v>130000</v>
      </c>
    </row>
    <row r="38" spans="1:11" x14ac:dyDescent="0.25">
      <c r="A38" s="1">
        <v>2</v>
      </c>
      <c r="B38" s="1">
        <v>1</v>
      </c>
      <c r="C38" s="1">
        <v>211</v>
      </c>
      <c r="D38" s="1">
        <v>1</v>
      </c>
      <c r="E38" s="1">
        <v>1</v>
      </c>
      <c r="F38" s="1">
        <v>15</v>
      </c>
      <c r="G38" s="3" t="str">
        <f>+G32</f>
        <v>JRE</v>
      </c>
      <c r="H38" s="3">
        <f>+H32</f>
        <v>11</v>
      </c>
      <c r="I38" s="3" t="str">
        <f>+I32</f>
        <v>REG</v>
      </c>
      <c r="J38" s="7" t="str">
        <f>+J32</f>
        <v>RESPETO A LA LEGALIDAD Y A LOS DERECHOS HUMANOS</v>
      </c>
      <c r="K38" s="64">
        <v>130000</v>
      </c>
    </row>
    <row r="39" spans="1:11" x14ac:dyDescent="0.25">
      <c r="A39" s="1">
        <v>2</v>
      </c>
      <c r="B39" s="1">
        <v>1</v>
      </c>
      <c r="C39" s="1">
        <v>211</v>
      </c>
      <c r="D39" s="1">
        <f>+'PPTO AGUA POTABLE'!D100</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SUM(K41:K41)</f>
        <v>0</v>
      </c>
    </row>
    <row r="41" spans="1:11" x14ac:dyDescent="0.25">
      <c r="A41" s="1">
        <v>2</v>
      </c>
      <c r="B41" s="1">
        <v>1</v>
      </c>
      <c r="C41" s="1">
        <v>211</v>
      </c>
      <c r="D41" s="1">
        <f>+D39</f>
        <v>7</v>
      </c>
      <c r="E41" s="1">
        <v>1</v>
      </c>
      <c r="F41" s="1">
        <v>11</v>
      </c>
      <c r="G41" s="3" t="str">
        <f>+G38</f>
        <v>JRE</v>
      </c>
      <c r="H41" s="3">
        <f>+H38</f>
        <v>11</v>
      </c>
      <c r="I41" s="3" t="str">
        <f>+I38</f>
        <v>REG</v>
      </c>
      <c r="J41" s="7" t="str">
        <f>+J38</f>
        <v>RESPETO A LA LEGALIDAD Y A LOS DERECHOS HUMANOS</v>
      </c>
      <c r="K41" s="5">
        <v>0</v>
      </c>
    </row>
    <row r="42" spans="1:11" x14ac:dyDescent="0.25">
      <c r="A42" s="1">
        <v>2</v>
      </c>
      <c r="B42" s="1">
        <v>1</v>
      </c>
      <c r="C42" s="1">
        <v>211</v>
      </c>
      <c r="D42" s="1">
        <f>+'PPTO AGUA POTABLE'!D103</f>
        <v>8</v>
      </c>
      <c r="E42" s="1"/>
      <c r="F42" s="1"/>
      <c r="G42" s="1"/>
      <c r="H42" s="1"/>
      <c r="I42" s="1"/>
      <c r="J42" s="7" t="s">
        <v>108</v>
      </c>
      <c r="K42" s="64">
        <f>+K43</f>
        <v>125000</v>
      </c>
    </row>
    <row r="43" spans="1:11" x14ac:dyDescent="0.25">
      <c r="A43" s="1">
        <v>2</v>
      </c>
      <c r="B43" s="1">
        <v>1</v>
      </c>
      <c r="C43" s="1">
        <v>211</v>
      </c>
      <c r="D43" s="1">
        <f>+D42</f>
        <v>8</v>
      </c>
      <c r="E43" s="1">
        <v>1</v>
      </c>
      <c r="F43" s="1"/>
      <c r="G43" s="1"/>
      <c r="H43" s="1"/>
      <c r="I43" s="1"/>
      <c r="J43" s="7" t="s">
        <v>106</v>
      </c>
      <c r="K43" s="64">
        <f>+K44</f>
        <v>125000</v>
      </c>
    </row>
    <row r="44" spans="1:11" x14ac:dyDescent="0.25">
      <c r="A44" s="1">
        <v>2</v>
      </c>
      <c r="B44" s="1">
        <v>1</v>
      </c>
      <c r="C44" s="1">
        <v>211</v>
      </c>
      <c r="D44" s="1">
        <f>+D42</f>
        <v>8</v>
      </c>
      <c r="E44" s="1">
        <v>1</v>
      </c>
      <c r="F44" s="1">
        <v>15</v>
      </c>
      <c r="G44" s="3" t="str">
        <f>+G41</f>
        <v>JRE</v>
      </c>
      <c r="H44" s="3">
        <f>+H41</f>
        <v>11</v>
      </c>
      <c r="I44" s="3" t="str">
        <f>+I41</f>
        <v>REG</v>
      </c>
      <c r="J44" s="7" t="str">
        <f>+J41</f>
        <v>RESPETO A LA LEGALIDAD Y A LOS DERECHOS HUMANOS</v>
      </c>
      <c r="K44" s="64">
        <v>125000</v>
      </c>
    </row>
    <row r="45" spans="1:11" ht="26.25" x14ac:dyDescent="0.25">
      <c r="A45" s="1">
        <v>2</v>
      </c>
      <c r="B45" s="1">
        <v>1</v>
      </c>
      <c r="C45" s="1">
        <v>214</v>
      </c>
      <c r="D45" s="1"/>
      <c r="E45" s="1"/>
      <c r="F45" s="1"/>
      <c r="G45" s="1"/>
      <c r="H45" s="1"/>
      <c r="I45" s="1"/>
      <c r="J45" s="7" t="s">
        <v>109</v>
      </c>
      <c r="K45" s="5">
        <f>+K46+K49+K52</f>
        <v>245000</v>
      </c>
    </row>
    <row r="46" spans="1:11" x14ac:dyDescent="0.25">
      <c r="A46" s="1">
        <v>2</v>
      </c>
      <c r="B46" s="1">
        <v>1</v>
      </c>
      <c r="C46" s="1">
        <v>214</v>
      </c>
      <c r="D46" s="1">
        <v>1</v>
      </c>
      <c r="E46" s="1"/>
      <c r="F46" s="1"/>
      <c r="G46" s="1"/>
      <c r="H46" s="1"/>
      <c r="I46" s="1"/>
      <c r="J46" s="7" t="s">
        <v>94</v>
      </c>
      <c r="K46" s="64">
        <f>+K47</f>
        <v>125000</v>
      </c>
    </row>
    <row r="47" spans="1:11" x14ac:dyDescent="0.25">
      <c r="A47" s="1">
        <v>2</v>
      </c>
      <c r="B47" s="1">
        <v>1</v>
      </c>
      <c r="C47" s="1">
        <v>214</v>
      </c>
      <c r="D47" s="1">
        <v>1</v>
      </c>
      <c r="E47" s="1">
        <v>1</v>
      </c>
      <c r="F47" s="1"/>
      <c r="G47" s="1"/>
      <c r="H47" s="1"/>
      <c r="I47" s="1"/>
      <c r="J47" s="7" t="s">
        <v>110</v>
      </c>
      <c r="K47" s="64">
        <f>+K48</f>
        <v>125000</v>
      </c>
    </row>
    <row r="48" spans="1:11" x14ac:dyDescent="0.25">
      <c r="A48" s="1">
        <v>2</v>
      </c>
      <c r="B48" s="1">
        <v>1</v>
      </c>
      <c r="C48" s="1">
        <v>214</v>
      </c>
      <c r="D48" s="1">
        <v>1</v>
      </c>
      <c r="E48" s="1">
        <v>1</v>
      </c>
      <c r="F48" s="1">
        <v>15</v>
      </c>
      <c r="G48" s="3" t="str">
        <f>+G44</f>
        <v>JRE</v>
      </c>
      <c r="H48" s="3">
        <f>+H44</f>
        <v>11</v>
      </c>
      <c r="I48" s="3" t="str">
        <f>+I44</f>
        <v>REG</v>
      </c>
      <c r="J48" s="7" t="str">
        <f>+J44</f>
        <v>RESPETO A LA LEGALIDAD Y A LOS DERECHOS HUMANOS</v>
      </c>
      <c r="K48" s="64">
        <v>125000</v>
      </c>
    </row>
    <row r="49" spans="1:11" x14ac:dyDescent="0.25">
      <c r="A49" s="1">
        <v>2</v>
      </c>
      <c r="B49" s="1">
        <v>1</v>
      </c>
      <c r="C49" s="1">
        <v>214</v>
      </c>
      <c r="D49" s="1">
        <f>+D39</f>
        <v>7</v>
      </c>
      <c r="E49" s="1"/>
      <c r="F49" s="1"/>
      <c r="G49" s="1"/>
      <c r="H49" s="1"/>
      <c r="I49" s="1"/>
      <c r="J49" s="7" t="s">
        <v>107</v>
      </c>
      <c r="K49" s="5">
        <f>+K50</f>
        <v>0</v>
      </c>
    </row>
    <row r="50" spans="1:11" x14ac:dyDescent="0.25">
      <c r="A50" s="1">
        <v>2</v>
      </c>
      <c r="B50" s="1">
        <v>1</v>
      </c>
      <c r="C50" s="1">
        <v>214</v>
      </c>
      <c r="D50" s="1">
        <f>+D39</f>
        <v>7</v>
      </c>
      <c r="E50" s="1">
        <v>1</v>
      </c>
      <c r="F50" s="1"/>
      <c r="G50" s="1"/>
      <c r="H50" s="1"/>
      <c r="I50" s="1"/>
      <c r="J50" s="7" t="s">
        <v>110</v>
      </c>
      <c r="K50" s="5">
        <f>SUM(K51:K51)</f>
        <v>0</v>
      </c>
    </row>
    <row r="51" spans="1:11" x14ac:dyDescent="0.25">
      <c r="A51" s="1">
        <v>2</v>
      </c>
      <c r="B51" s="1">
        <v>1</v>
      </c>
      <c r="C51" s="1">
        <v>214</v>
      </c>
      <c r="D51" s="1">
        <f>+D39</f>
        <v>7</v>
      </c>
      <c r="E51" s="1">
        <v>1</v>
      </c>
      <c r="F51" s="1">
        <v>11</v>
      </c>
      <c r="G51" s="3" t="str">
        <f>+G48</f>
        <v>JRE</v>
      </c>
      <c r="H51" s="3">
        <f>+H48</f>
        <v>11</v>
      </c>
      <c r="I51" s="3" t="str">
        <f>+I48</f>
        <v>REG</v>
      </c>
      <c r="J51" s="7" t="str">
        <f>+J48</f>
        <v>RESPETO A LA LEGALIDAD Y A LOS DERECHOS HUMANOS</v>
      </c>
      <c r="K51" s="5">
        <v>0</v>
      </c>
    </row>
    <row r="52" spans="1:11" x14ac:dyDescent="0.25">
      <c r="A52" s="1">
        <v>2</v>
      </c>
      <c r="B52" s="1">
        <v>1</v>
      </c>
      <c r="C52" s="1">
        <v>214</v>
      </c>
      <c r="D52" s="1">
        <f>+'PPTO AGUA POTABLE'!D103</f>
        <v>8</v>
      </c>
      <c r="E52" s="1"/>
      <c r="F52" s="1"/>
      <c r="G52" s="1"/>
      <c r="H52" s="1"/>
      <c r="I52" s="1"/>
      <c r="J52" s="7" t="s">
        <v>108</v>
      </c>
      <c r="K52" s="64">
        <f>+K53</f>
        <v>120000</v>
      </c>
    </row>
    <row r="53" spans="1:11" x14ac:dyDescent="0.25">
      <c r="A53" s="1">
        <v>2</v>
      </c>
      <c r="B53" s="1">
        <v>1</v>
      </c>
      <c r="C53" s="1">
        <v>214</v>
      </c>
      <c r="D53" s="1">
        <f>+D52</f>
        <v>8</v>
      </c>
      <c r="E53" s="1">
        <v>1</v>
      </c>
      <c r="F53" s="1"/>
      <c r="G53" s="1"/>
      <c r="H53" s="1"/>
      <c r="I53" s="1"/>
      <c r="J53" s="7" t="s">
        <v>110</v>
      </c>
      <c r="K53" s="64">
        <f>+K54</f>
        <v>120000</v>
      </c>
    </row>
    <row r="54" spans="1:11" x14ac:dyDescent="0.25">
      <c r="A54" s="1">
        <v>2</v>
      </c>
      <c r="B54" s="1">
        <v>1</v>
      </c>
      <c r="C54" s="1">
        <v>214</v>
      </c>
      <c r="D54" s="1">
        <f>+D52</f>
        <v>8</v>
      </c>
      <c r="E54" s="1">
        <v>1</v>
      </c>
      <c r="F54" s="1">
        <v>15</v>
      </c>
      <c r="G54" s="3" t="str">
        <f>+G51</f>
        <v>JRE</v>
      </c>
      <c r="H54" s="3">
        <f>+H51</f>
        <v>11</v>
      </c>
      <c r="I54" s="3" t="str">
        <f>+I51</f>
        <v>REG</v>
      </c>
      <c r="J54" s="7" t="str">
        <f>+J51</f>
        <v>RESPETO A LA LEGALIDAD Y A LOS DERECHOS HUMANOS</v>
      </c>
      <c r="K54" s="64">
        <v>120000</v>
      </c>
    </row>
    <row r="55" spans="1:11" x14ac:dyDescent="0.25">
      <c r="A55" s="1">
        <v>2</v>
      </c>
      <c r="B55" s="1">
        <v>2</v>
      </c>
      <c r="C55" s="1"/>
      <c r="D55" s="1"/>
      <c r="E55" s="1"/>
      <c r="F55" s="1"/>
      <c r="G55" s="1"/>
      <c r="H55" s="1"/>
      <c r="I55" s="1"/>
      <c r="J55" s="7" t="s">
        <v>111</v>
      </c>
      <c r="K55" s="64">
        <f>+K56</f>
        <v>0</v>
      </c>
    </row>
    <row r="56" spans="1:11" x14ac:dyDescent="0.25">
      <c r="A56" s="1">
        <v>2</v>
      </c>
      <c r="B56" s="1">
        <v>2</v>
      </c>
      <c r="C56" s="1">
        <v>221</v>
      </c>
      <c r="D56" s="1"/>
      <c r="E56" s="1"/>
      <c r="F56" s="1"/>
      <c r="G56" s="1"/>
      <c r="H56" s="1"/>
      <c r="I56" s="1"/>
      <c r="J56" s="7" t="s">
        <v>112</v>
      </c>
      <c r="K56" s="64">
        <f>+K57</f>
        <v>0</v>
      </c>
    </row>
    <row r="57" spans="1:11" x14ac:dyDescent="0.25">
      <c r="A57" s="1">
        <v>2</v>
      </c>
      <c r="B57" s="1">
        <v>2</v>
      </c>
      <c r="C57" s="1">
        <v>221</v>
      </c>
      <c r="D57" s="1">
        <v>1</v>
      </c>
      <c r="E57" s="1"/>
      <c r="F57" s="1"/>
      <c r="G57" s="1"/>
      <c r="H57" s="1"/>
      <c r="I57" s="1"/>
      <c r="J57" s="7" t="s">
        <v>94</v>
      </c>
      <c r="K57" s="64">
        <f>+K58</f>
        <v>0</v>
      </c>
    </row>
    <row r="58" spans="1:11" x14ac:dyDescent="0.25">
      <c r="A58" s="1">
        <v>2</v>
      </c>
      <c r="B58" s="1">
        <v>2</v>
      </c>
      <c r="C58" s="1">
        <v>221</v>
      </c>
      <c r="D58" s="1">
        <v>1</v>
      </c>
      <c r="E58" s="1">
        <v>1</v>
      </c>
      <c r="F58" s="1"/>
      <c r="G58" s="1"/>
      <c r="H58" s="1"/>
      <c r="I58" s="1"/>
      <c r="J58" s="7" t="s">
        <v>113</v>
      </c>
      <c r="K58" s="64">
        <f>+K59</f>
        <v>0</v>
      </c>
    </row>
    <row r="59" spans="1:11" x14ac:dyDescent="0.25">
      <c r="A59" s="1">
        <v>2</v>
      </c>
      <c r="B59" s="1">
        <v>2</v>
      </c>
      <c r="C59" s="1">
        <v>221</v>
      </c>
      <c r="D59" s="1">
        <v>1</v>
      </c>
      <c r="E59" s="1">
        <v>1</v>
      </c>
      <c r="F59" s="1">
        <v>15</v>
      </c>
      <c r="G59" s="3" t="str">
        <f>+G54</f>
        <v>JRE</v>
      </c>
      <c r="H59" s="3">
        <f>+H54</f>
        <v>11</v>
      </c>
      <c r="I59" s="3" t="str">
        <f>+I54</f>
        <v>REG</v>
      </c>
      <c r="J59" s="7" t="str">
        <f>+J54</f>
        <v>RESPETO A LA LEGALIDAD Y A LOS DERECHOS HUMANOS</v>
      </c>
      <c r="K59" s="64">
        <v>0</v>
      </c>
    </row>
    <row r="60" spans="1:11" x14ac:dyDescent="0.25">
      <c r="A60" s="1">
        <v>2</v>
      </c>
      <c r="B60" s="1">
        <v>6</v>
      </c>
      <c r="C60" s="1"/>
      <c r="D60" s="1"/>
      <c r="E60" s="1"/>
      <c r="F60" s="1"/>
      <c r="G60" s="1"/>
      <c r="H60" s="1"/>
      <c r="I60" s="1"/>
      <c r="J60" s="7" t="s">
        <v>114</v>
      </c>
      <c r="K60" s="64">
        <f>+K61</f>
        <v>0</v>
      </c>
    </row>
    <row r="61" spans="1:11" x14ac:dyDescent="0.25">
      <c r="A61" s="1">
        <v>2</v>
      </c>
      <c r="B61" s="1">
        <v>6</v>
      </c>
      <c r="C61" s="1">
        <v>261</v>
      </c>
      <c r="D61" s="1"/>
      <c r="E61" s="1"/>
      <c r="F61" s="1"/>
      <c r="G61" s="1"/>
      <c r="H61" s="1"/>
      <c r="I61" s="1"/>
      <c r="J61" s="7" t="s">
        <v>114</v>
      </c>
      <c r="K61" s="64">
        <f>+K62+K65</f>
        <v>0</v>
      </c>
    </row>
    <row r="62" spans="1:11" x14ac:dyDescent="0.25">
      <c r="A62" s="1">
        <v>2</v>
      </c>
      <c r="B62" s="1">
        <v>6</v>
      </c>
      <c r="C62" s="1">
        <v>261</v>
      </c>
      <c r="D62" s="1">
        <v>1</v>
      </c>
      <c r="E62" s="1"/>
      <c r="F62" s="1"/>
      <c r="G62" s="1"/>
      <c r="H62" s="1"/>
      <c r="I62" s="1"/>
      <c r="J62" s="7" t="s">
        <v>94</v>
      </c>
      <c r="K62" s="64">
        <f>+K63</f>
        <v>0</v>
      </c>
    </row>
    <row r="63" spans="1:11" x14ac:dyDescent="0.25">
      <c r="A63" s="1">
        <v>2</v>
      </c>
      <c r="B63" s="1">
        <v>6</v>
      </c>
      <c r="C63" s="1">
        <v>261</v>
      </c>
      <c r="D63" s="1">
        <v>1</v>
      </c>
      <c r="E63" s="1">
        <v>1</v>
      </c>
      <c r="F63" s="1"/>
      <c r="G63" s="1"/>
      <c r="H63" s="1"/>
      <c r="I63" s="1"/>
      <c r="J63" s="7" t="s">
        <v>115</v>
      </c>
      <c r="K63" s="64">
        <f>+K64</f>
        <v>0</v>
      </c>
    </row>
    <row r="64" spans="1:11" x14ac:dyDescent="0.25">
      <c r="A64" s="1">
        <v>2</v>
      </c>
      <c r="B64" s="1">
        <v>6</v>
      </c>
      <c r="C64" s="1">
        <v>261</v>
      </c>
      <c r="D64" s="1">
        <v>1</v>
      </c>
      <c r="E64" s="1">
        <v>1</v>
      </c>
      <c r="F64" s="1">
        <v>15</v>
      </c>
      <c r="G64" s="3" t="str">
        <f>+G59</f>
        <v>JRE</v>
      </c>
      <c r="H64" s="3">
        <f>+H59</f>
        <v>11</v>
      </c>
      <c r="I64" s="3" t="str">
        <f>+I59</f>
        <v>REG</v>
      </c>
      <c r="J64" s="7" t="str">
        <f>+J59</f>
        <v>RESPETO A LA LEGALIDAD Y A LOS DERECHOS HUMANOS</v>
      </c>
      <c r="K64" s="64">
        <v>0</v>
      </c>
    </row>
    <row r="65" spans="1:11" x14ac:dyDescent="0.25">
      <c r="A65" s="1">
        <v>2</v>
      </c>
      <c r="B65" s="1">
        <v>6</v>
      </c>
      <c r="C65" s="1">
        <v>261</v>
      </c>
      <c r="D65" s="1">
        <f>+'PPTO AGUA POTABLE'!D100</f>
        <v>7</v>
      </c>
      <c r="E65" s="1"/>
      <c r="F65" s="1"/>
      <c r="G65" s="1"/>
      <c r="H65" s="1"/>
      <c r="I65" s="1"/>
      <c r="J65" s="7" t="s">
        <v>107</v>
      </c>
      <c r="K65" s="64">
        <f>+K66</f>
        <v>0</v>
      </c>
    </row>
    <row r="66" spans="1:11" x14ac:dyDescent="0.25">
      <c r="A66" s="1">
        <v>2</v>
      </c>
      <c r="B66" s="1">
        <v>6</v>
      </c>
      <c r="C66" s="1">
        <v>261</v>
      </c>
      <c r="D66" s="1">
        <f>+D65</f>
        <v>7</v>
      </c>
      <c r="E66" s="1">
        <v>1</v>
      </c>
      <c r="F66" s="1"/>
      <c r="G66" s="1"/>
      <c r="H66" s="1"/>
      <c r="I66" s="1"/>
      <c r="J66" s="7" t="s">
        <v>115</v>
      </c>
      <c r="K66" s="64">
        <f>+K67</f>
        <v>0</v>
      </c>
    </row>
    <row r="67" spans="1:11" x14ac:dyDescent="0.25">
      <c r="A67" s="1">
        <v>2</v>
      </c>
      <c r="B67" s="1">
        <v>6</v>
      </c>
      <c r="C67" s="1">
        <v>261</v>
      </c>
      <c r="D67" s="1">
        <f>+D65</f>
        <v>7</v>
      </c>
      <c r="E67" s="1">
        <v>1</v>
      </c>
      <c r="F67" s="1">
        <v>11</v>
      </c>
      <c r="G67" s="3" t="str">
        <f>+G64</f>
        <v>JRE</v>
      </c>
      <c r="H67" s="3">
        <f>+H64</f>
        <v>11</v>
      </c>
      <c r="I67" s="3" t="str">
        <f>+I64</f>
        <v>REG</v>
      </c>
      <c r="J67" s="7" t="str">
        <f>+J64</f>
        <v>RESPETO A LA LEGALIDAD Y A LOS DERECHOS HUMANOS</v>
      </c>
      <c r="K67" s="64">
        <v>0</v>
      </c>
    </row>
    <row r="68" spans="1:11" x14ac:dyDescent="0.25">
      <c r="A68" s="1">
        <v>2</v>
      </c>
      <c r="B68" s="1">
        <v>6</v>
      </c>
      <c r="C68" s="1">
        <v>261</v>
      </c>
      <c r="D68" s="1">
        <f>+D53</f>
        <v>8</v>
      </c>
      <c r="E68" s="1"/>
      <c r="F68" s="1"/>
      <c r="G68" s="1"/>
      <c r="H68" s="1"/>
      <c r="I68" s="1"/>
      <c r="J68" s="7" t="s">
        <v>108</v>
      </c>
      <c r="K68" s="64">
        <f>+K69</f>
        <v>0</v>
      </c>
    </row>
    <row r="69" spans="1:11" x14ac:dyDescent="0.25">
      <c r="A69" s="1">
        <v>2</v>
      </c>
      <c r="B69" s="1">
        <v>6</v>
      </c>
      <c r="C69" s="1">
        <v>261</v>
      </c>
      <c r="D69" s="1">
        <f>+D53</f>
        <v>8</v>
      </c>
      <c r="E69" s="1">
        <v>1</v>
      </c>
      <c r="F69" s="1"/>
      <c r="G69" s="1"/>
      <c r="H69" s="1"/>
      <c r="I69" s="1"/>
      <c r="J69" s="7" t="s">
        <v>115</v>
      </c>
      <c r="K69" s="64">
        <f>+K70</f>
        <v>0</v>
      </c>
    </row>
    <row r="70" spans="1:11" x14ac:dyDescent="0.25">
      <c r="A70" s="1">
        <v>2</v>
      </c>
      <c r="B70" s="1">
        <v>6</v>
      </c>
      <c r="C70" s="1">
        <v>261</v>
      </c>
      <c r="D70" s="1">
        <f>+D53</f>
        <v>8</v>
      </c>
      <c r="E70" s="1">
        <v>1</v>
      </c>
      <c r="F70" s="1">
        <v>15</v>
      </c>
      <c r="G70" s="3" t="str">
        <f>+G67</f>
        <v>JRE</v>
      </c>
      <c r="H70" s="3">
        <f>+H67</f>
        <v>11</v>
      </c>
      <c r="I70" s="3" t="str">
        <f>+I67</f>
        <v>REG</v>
      </c>
      <c r="J70" s="7" t="str">
        <f>+J67</f>
        <v>RESPETO A LA LEGALIDAD Y A LOS DERECHOS HUMANOS</v>
      </c>
      <c r="K70" s="64">
        <v>0</v>
      </c>
    </row>
    <row r="71" spans="1:11" x14ac:dyDescent="0.25">
      <c r="A71" s="1">
        <v>2</v>
      </c>
      <c r="B71" s="1">
        <v>9</v>
      </c>
      <c r="C71" s="1"/>
      <c r="D71" s="1"/>
      <c r="E71" s="1"/>
      <c r="F71" s="1"/>
      <c r="G71" s="1"/>
      <c r="H71" s="1"/>
      <c r="I71" s="1"/>
      <c r="J71" s="7" t="s">
        <v>116</v>
      </c>
      <c r="K71" s="64">
        <f>+K72+K76</f>
        <v>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+D65</f>
        <v>7</v>
      </c>
      <c r="E73" s="1"/>
      <c r="F73" s="1"/>
      <c r="G73" s="1"/>
      <c r="H73" s="1"/>
      <c r="I73" s="1"/>
      <c r="J73" s="7" t="s">
        <v>107</v>
      </c>
      <c r="K73" s="64">
        <f>+K74</f>
        <v>0</v>
      </c>
    </row>
    <row r="74" spans="1:11" ht="26.25" x14ac:dyDescent="0.25">
      <c r="A74" s="1">
        <v>2</v>
      </c>
      <c r="B74" s="1">
        <v>9</v>
      </c>
      <c r="C74" s="1">
        <v>291</v>
      </c>
      <c r="D74" s="1">
        <f>+D73</f>
        <v>7</v>
      </c>
      <c r="E74" s="1">
        <v>1</v>
      </c>
      <c r="F74" s="1"/>
      <c r="G74" s="1"/>
      <c r="H74" s="1"/>
      <c r="I74" s="1"/>
      <c r="J74" s="7" t="s">
        <v>118</v>
      </c>
      <c r="K74" s="64">
        <f>+K75</f>
        <v>0</v>
      </c>
    </row>
    <row r="75" spans="1:11" x14ac:dyDescent="0.25">
      <c r="A75" s="1">
        <v>2</v>
      </c>
      <c r="B75" s="1">
        <v>9</v>
      </c>
      <c r="C75" s="1">
        <v>291</v>
      </c>
      <c r="D75" s="1">
        <f>+D73</f>
        <v>7</v>
      </c>
      <c r="E75" s="1">
        <v>1</v>
      </c>
      <c r="F75" s="1">
        <v>11</v>
      </c>
      <c r="G75" s="3" t="str">
        <f>+G70</f>
        <v>JRE</v>
      </c>
      <c r="H75" s="3">
        <f>+H70</f>
        <v>11</v>
      </c>
      <c r="I75" s="3" t="str">
        <f>+I70</f>
        <v>REG</v>
      </c>
      <c r="J75" s="7" t="str">
        <f>+J70</f>
        <v>RESPETO A LA LEGALIDAD Y A LOS DERECHOS HUMANOS</v>
      </c>
      <c r="K75" s="64">
        <v>0</v>
      </c>
    </row>
    <row r="76" spans="1:11" x14ac:dyDescent="0.25">
      <c r="A76" s="1">
        <v>2</v>
      </c>
      <c r="B76" s="1">
        <v>9</v>
      </c>
      <c r="C76" s="1">
        <v>296</v>
      </c>
      <c r="D76" s="1"/>
      <c r="E76" s="1"/>
      <c r="F76" s="1"/>
      <c r="G76" s="1"/>
      <c r="H76" s="1"/>
      <c r="I76" s="1"/>
      <c r="J76" s="7" t="s">
        <v>119</v>
      </c>
      <c r="K76" s="64">
        <v>0</v>
      </c>
    </row>
    <row r="77" spans="1:11" x14ac:dyDescent="0.25">
      <c r="A77" s="1">
        <v>2</v>
      </c>
      <c r="B77" s="1">
        <v>9</v>
      </c>
      <c r="C77" s="1">
        <v>296</v>
      </c>
      <c r="D77" s="1">
        <v>1</v>
      </c>
      <c r="E77" s="1"/>
      <c r="F77" s="1"/>
      <c r="G77" s="1"/>
      <c r="H77" s="1"/>
      <c r="I77" s="1"/>
      <c r="J77" s="7" t="s">
        <v>94</v>
      </c>
      <c r="K77" s="64">
        <f>+K78</f>
        <v>0</v>
      </c>
    </row>
    <row r="78" spans="1:11" x14ac:dyDescent="0.25">
      <c r="A78" s="1">
        <v>2</v>
      </c>
      <c r="B78" s="1">
        <v>9</v>
      </c>
      <c r="C78" s="1">
        <v>296</v>
      </c>
      <c r="D78" s="1">
        <v>1</v>
      </c>
      <c r="E78" s="1">
        <v>1</v>
      </c>
      <c r="F78" s="1"/>
      <c r="G78" s="1"/>
      <c r="H78" s="1"/>
      <c r="I78" s="1"/>
      <c r="J78" s="7" t="s">
        <v>120</v>
      </c>
      <c r="K78" s="64">
        <f>+K79</f>
        <v>0</v>
      </c>
    </row>
    <row r="79" spans="1:11" x14ac:dyDescent="0.25">
      <c r="A79" s="1">
        <v>2</v>
      </c>
      <c r="B79" s="1">
        <v>9</v>
      </c>
      <c r="C79" s="1">
        <v>296</v>
      </c>
      <c r="D79" s="1">
        <v>1</v>
      </c>
      <c r="E79" s="1">
        <v>1</v>
      </c>
      <c r="F79" s="1">
        <v>15</v>
      </c>
      <c r="G79" s="3" t="str">
        <f>+G75</f>
        <v>JRE</v>
      </c>
      <c r="H79" s="3">
        <f>+H75</f>
        <v>11</v>
      </c>
      <c r="I79" s="3" t="str">
        <f>+I75</f>
        <v>REG</v>
      </c>
      <c r="J79" s="7" t="str">
        <f>+J75</f>
        <v>RESPETO A LA LEGALIDAD Y A LOS DERECHOS HUMANOS</v>
      </c>
      <c r="K79" s="64">
        <v>0</v>
      </c>
    </row>
    <row r="80" spans="1:11" x14ac:dyDescent="0.25">
      <c r="A80" s="1">
        <v>2</v>
      </c>
      <c r="B80" s="1">
        <v>9</v>
      </c>
      <c r="C80" s="1">
        <v>296</v>
      </c>
      <c r="D80" s="1">
        <f>+'PPTO AGUA POTABLE'!D100</f>
        <v>7</v>
      </c>
      <c r="E80" s="1"/>
      <c r="F80" s="1"/>
      <c r="G80" s="1"/>
      <c r="H80" s="1"/>
      <c r="I80" s="1"/>
      <c r="J80" s="7" t="s">
        <v>107</v>
      </c>
      <c r="K80" s="64">
        <f>+K81</f>
        <v>0</v>
      </c>
    </row>
    <row r="81" spans="1:11" x14ac:dyDescent="0.25">
      <c r="A81" s="1">
        <v>2</v>
      </c>
      <c r="B81" s="1">
        <v>9</v>
      </c>
      <c r="C81" s="1">
        <v>296</v>
      </c>
      <c r="D81" s="1">
        <f>+D80</f>
        <v>7</v>
      </c>
      <c r="E81" s="1">
        <v>1</v>
      </c>
      <c r="F81" s="1"/>
      <c r="G81" s="1"/>
      <c r="H81" s="1"/>
      <c r="I81" s="1"/>
      <c r="J81" s="7" t="s">
        <v>120</v>
      </c>
      <c r="K81" s="64">
        <f>+K82</f>
        <v>0</v>
      </c>
    </row>
    <row r="82" spans="1:11" x14ac:dyDescent="0.25">
      <c r="A82" s="1">
        <v>2</v>
      </c>
      <c r="B82" s="1">
        <v>9</v>
      </c>
      <c r="C82" s="1">
        <v>296</v>
      </c>
      <c r="D82" s="1">
        <f>+D80</f>
        <v>7</v>
      </c>
      <c r="E82" s="1">
        <v>1</v>
      </c>
      <c r="F82" s="1">
        <v>11</v>
      </c>
      <c r="G82" s="3" t="str">
        <f>+G79</f>
        <v>JRE</v>
      </c>
      <c r="H82" s="3">
        <f>+H79</f>
        <v>11</v>
      </c>
      <c r="I82" s="3" t="str">
        <f>+I79</f>
        <v>REG</v>
      </c>
      <c r="J82" s="7" t="str">
        <f>+J79</f>
        <v>RESPETO A LA LEGALIDAD Y A LOS DERECHOS HUMANOS</v>
      </c>
      <c r="K82" s="64">
        <v>0</v>
      </c>
    </row>
    <row r="83" spans="1:11" x14ac:dyDescent="0.25">
      <c r="A83" s="1">
        <v>2</v>
      </c>
      <c r="B83" s="1">
        <v>9</v>
      </c>
      <c r="C83" s="1">
        <v>296</v>
      </c>
      <c r="D83" s="1">
        <f>+'PPTO AGUA POTABLE'!D103</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x14ac:dyDescent="0.25">
      <c r="A85" s="1">
        <v>2</v>
      </c>
      <c r="B85" s="1">
        <v>9</v>
      </c>
      <c r="C85" s="1">
        <v>296</v>
      </c>
      <c r="D85" s="1">
        <f>+D83</f>
        <v>8</v>
      </c>
      <c r="E85" s="1">
        <v>1</v>
      </c>
      <c r="F85" s="1">
        <v>15</v>
      </c>
      <c r="G85" s="3" t="str">
        <f>+G82</f>
        <v>JRE</v>
      </c>
      <c r="H85" s="3">
        <f>+H82</f>
        <v>11</v>
      </c>
      <c r="I85" s="3" t="str">
        <f>+I82</f>
        <v>REG</v>
      </c>
      <c r="J85" s="7" t="str">
        <f>+J82</f>
        <v>RESPETO A LA LEGALIDAD Y A LOS DERECHOS HUMANOS</v>
      </c>
      <c r="K85" s="64">
        <v>0</v>
      </c>
    </row>
    <row r="86" spans="1:11" x14ac:dyDescent="0.25">
      <c r="A86" s="1">
        <v>3</v>
      </c>
      <c r="B86" s="1"/>
      <c r="C86" s="1"/>
      <c r="D86" s="1"/>
      <c r="E86" s="1"/>
      <c r="F86" s="1"/>
      <c r="G86" s="1"/>
      <c r="H86" s="1"/>
      <c r="I86" s="1"/>
      <c r="J86" s="7" t="s">
        <v>121</v>
      </c>
      <c r="K86" s="64">
        <f>+K87+K95+K111</f>
        <v>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x14ac:dyDescent="0.25">
      <c r="A91" s="1">
        <v>3</v>
      </c>
      <c r="B91" s="1">
        <v>1</v>
      </c>
      <c r="C91" s="1">
        <v>314</v>
      </c>
      <c r="D91" s="1">
        <v>1</v>
      </c>
      <c r="E91" s="1">
        <v>1</v>
      </c>
      <c r="F91" s="1">
        <v>15</v>
      </c>
      <c r="G91" s="3" t="str">
        <f>+G85</f>
        <v>JRE</v>
      </c>
      <c r="H91" s="3">
        <f>+H85</f>
        <v>11</v>
      </c>
      <c r="I91" s="3" t="str">
        <f>+I85</f>
        <v>REG</v>
      </c>
      <c r="J91" s="7" t="str">
        <f>+J85</f>
        <v>RESPETO A LA LEGALIDAD Y A LOS DERECHOS HUMANOS</v>
      </c>
      <c r="K91" s="64">
        <v>0</v>
      </c>
    </row>
    <row r="92" spans="1:11" x14ac:dyDescent="0.25">
      <c r="A92" s="1">
        <v>3</v>
      </c>
      <c r="B92" s="1">
        <v>1</v>
      </c>
      <c r="C92" s="1">
        <v>314</v>
      </c>
      <c r="D92" s="1">
        <f>+D80</f>
        <v>7</v>
      </c>
      <c r="E92" s="1"/>
      <c r="F92" s="1"/>
      <c r="G92" s="1"/>
      <c r="H92" s="1"/>
      <c r="I92" s="1"/>
      <c r="J92" s="7" t="s">
        <v>107</v>
      </c>
      <c r="K92" s="64">
        <f>+K93</f>
        <v>0</v>
      </c>
    </row>
    <row r="93" spans="1:11" x14ac:dyDescent="0.25">
      <c r="A93" s="1">
        <v>3</v>
      </c>
      <c r="B93" s="1">
        <v>1</v>
      </c>
      <c r="C93" s="1">
        <v>314</v>
      </c>
      <c r="D93" s="1">
        <f>+D80</f>
        <v>7</v>
      </c>
      <c r="E93" s="1">
        <v>1</v>
      </c>
      <c r="F93" s="1"/>
      <c r="G93" s="1"/>
      <c r="H93" s="1"/>
      <c r="I93" s="1"/>
      <c r="J93" s="7" t="s">
        <v>124</v>
      </c>
      <c r="K93" s="64">
        <f>+K94</f>
        <v>0</v>
      </c>
    </row>
    <row r="94" spans="1:11" x14ac:dyDescent="0.25">
      <c r="A94" s="1">
        <v>3</v>
      </c>
      <c r="B94" s="1">
        <v>1</v>
      </c>
      <c r="C94" s="1">
        <v>314</v>
      </c>
      <c r="D94" s="1">
        <f>+D80</f>
        <v>7</v>
      </c>
      <c r="E94" s="1">
        <v>1</v>
      </c>
      <c r="F94" s="1">
        <v>11</v>
      </c>
      <c r="G94" s="3" t="str">
        <f>+G91</f>
        <v>JRE</v>
      </c>
      <c r="H94" s="3">
        <f>+H91</f>
        <v>11</v>
      </c>
      <c r="I94" s="3" t="str">
        <f>+I91</f>
        <v>REG</v>
      </c>
      <c r="J94" s="7" t="str">
        <f>+J91</f>
        <v>RESPETO A LA LEGALIDAD Y A LOS DERECHOS HUMANOS</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x14ac:dyDescent="0.25">
      <c r="A99" s="1">
        <v>3</v>
      </c>
      <c r="B99" s="1">
        <v>4</v>
      </c>
      <c r="C99" s="1">
        <v>341</v>
      </c>
      <c r="D99" s="1">
        <v>1</v>
      </c>
      <c r="E99" s="1">
        <v>1</v>
      </c>
      <c r="F99" s="1">
        <v>15</v>
      </c>
      <c r="G99" s="3" t="str">
        <f>+G94</f>
        <v>JRE</v>
      </c>
      <c r="H99" s="3">
        <f>+H94</f>
        <v>11</v>
      </c>
      <c r="I99" s="3" t="str">
        <f>+I94</f>
        <v>REG</v>
      </c>
      <c r="J99" s="7" t="str">
        <f>+J94</f>
        <v>RESPETO A LA LEGALIDAD Y A LOS DERECHOS HUMANOS</v>
      </c>
      <c r="K99" s="64">
        <v>0</v>
      </c>
    </row>
    <row r="100" spans="1:11" x14ac:dyDescent="0.25">
      <c r="A100" s="1">
        <v>3</v>
      </c>
      <c r="B100" s="1">
        <v>4</v>
      </c>
      <c r="C100" s="1">
        <v>341</v>
      </c>
      <c r="D100" s="1">
        <f>+'PPTO AGUA POTABLE'!D100</f>
        <v>7</v>
      </c>
      <c r="E100" s="1"/>
      <c r="F100" s="1"/>
      <c r="G100" s="1"/>
      <c r="H100" s="1"/>
      <c r="I100" s="1"/>
      <c r="J100" s="7" t="s">
        <v>107</v>
      </c>
      <c r="K100" s="64">
        <f>+K101</f>
        <v>0</v>
      </c>
    </row>
    <row r="101" spans="1:11" x14ac:dyDescent="0.25">
      <c r="A101" s="1">
        <v>3</v>
      </c>
      <c r="B101" s="1">
        <v>4</v>
      </c>
      <c r="C101" s="1">
        <v>341</v>
      </c>
      <c r="D101" s="1">
        <f>+D100</f>
        <v>7</v>
      </c>
      <c r="E101" s="1">
        <v>1</v>
      </c>
      <c r="F101" s="1"/>
      <c r="G101" s="1"/>
      <c r="H101" s="1"/>
      <c r="I101" s="1"/>
      <c r="J101" s="7" t="s">
        <v>127</v>
      </c>
      <c r="K101" s="64">
        <f>+K102</f>
        <v>0</v>
      </c>
    </row>
    <row r="102" spans="1:11" x14ac:dyDescent="0.25">
      <c r="A102" s="1">
        <v>3</v>
      </c>
      <c r="B102" s="1">
        <v>4</v>
      </c>
      <c r="C102" s="1">
        <v>341</v>
      </c>
      <c r="D102" s="1">
        <f>+D100</f>
        <v>7</v>
      </c>
      <c r="E102" s="1">
        <v>1</v>
      </c>
      <c r="F102" s="1">
        <v>11</v>
      </c>
      <c r="G102" s="3" t="str">
        <f>+G99</f>
        <v>JRE</v>
      </c>
      <c r="H102" s="3">
        <f>+H99</f>
        <v>11</v>
      </c>
      <c r="I102" s="3" t="str">
        <f>+I99</f>
        <v>REG</v>
      </c>
      <c r="J102" s="7" t="str">
        <f>+J99</f>
        <v>RESPETO A LA LEGALIDAD Y A LOS DERECHOS HUMANOS</v>
      </c>
      <c r="K102" s="64">
        <v>0</v>
      </c>
    </row>
    <row r="103" spans="1:11" x14ac:dyDescent="0.25">
      <c r="A103" s="1">
        <v>3</v>
      </c>
      <c r="B103" s="1">
        <v>4</v>
      </c>
      <c r="C103" s="1">
        <v>341</v>
      </c>
      <c r="D103" s="1">
        <f>+'PPTO AGUA POTABLE'!D103</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x14ac:dyDescent="0.25">
      <c r="A105" s="1">
        <v>3</v>
      </c>
      <c r="B105" s="1">
        <v>4</v>
      </c>
      <c r="C105" s="1">
        <v>341</v>
      </c>
      <c r="D105" s="1">
        <f>+D103</f>
        <v>8</v>
      </c>
      <c r="E105" s="1">
        <v>1</v>
      </c>
      <c r="F105" s="1">
        <v>15</v>
      </c>
      <c r="G105" s="3" t="str">
        <f>+G102</f>
        <v>JRE</v>
      </c>
      <c r="H105" s="3">
        <f>+H102</f>
        <v>11</v>
      </c>
      <c r="I105" s="3" t="str">
        <f>+I102</f>
        <v>REG</v>
      </c>
      <c r="J105" s="7" t="str">
        <f>+J102</f>
        <v>RESPETO A LA LEGALIDAD Y A LOS DERECHOS HUMANOS</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+D100</f>
        <v>7</v>
      </c>
      <c r="E108" s="1"/>
      <c r="F108" s="1"/>
      <c r="G108" s="1"/>
      <c r="H108" s="1"/>
      <c r="I108" s="1"/>
      <c r="J108" s="7" t="s">
        <v>107</v>
      </c>
      <c r="K108" s="64">
        <f>+K109</f>
        <v>0</v>
      </c>
    </row>
    <row r="109" spans="1:11" x14ac:dyDescent="0.25">
      <c r="A109" s="1">
        <v>3</v>
      </c>
      <c r="B109" s="1">
        <v>5</v>
      </c>
      <c r="C109" s="1">
        <v>353</v>
      </c>
      <c r="D109" s="1">
        <f>+D100</f>
        <v>7</v>
      </c>
      <c r="E109" s="1">
        <v>1</v>
      </c>
      <c r="F109" s="1"/>
      <c r="G109" s="1"/>
      <c r="H109" s="1"/>
      <c r="I109" s="1"/>
      <c r="J109" s="7" t="s">
        <v>130</v>
      </c>
      <c r="K109" s="64">
        <f>+K110</f>
        <v>0</v>
      </c>
    </row>
    <row r="110" spans="1:11" x14ac:dyDescent="0.25">
      <c r="A110" s="1">
        <v>3</v>
      </c>
      <c r="B110" s="1">
        <v>5</v>
      </c>
      <c r="C110" s="1">
        <v>353</v>
      </c>
      <c r="D110" s="1">
        <f>+D100</f>
        <v>7</v>
      </c>
      <c r="E110" s="1">
        <v>1</v>
      </c>
      <c r="F110" s="1">
        <v>11</v>
      </c>
      <c r="G110" s="3" t="str">
        <f>+G105</f>
        <v>JRE</v>
      </c>
      <c r="H110" s="3">
        <f>+H105</f>
        <v>11</v>
      </c>
      <c r="I110" s="3" t="str">
        <f>+I105</f>
        <v>REG</v>
      </c>
      <c r="J110" s="7" t="str">
        <f>+J105</f>
        <v>RESPETO A LA LEGALIDAD Y A LOS DERECHOS HUMANOS</v>
      </c>
      <c r="K110" s="64">
        <v>0</v>
      </c>
    </row>
    <row r="111" spans="1:11" x14ac:dyDescent="0.25">
      <c r="A111" s="1">
        <v>3</v>
      </c>
      <c r="B111" s="1">
        <v>9</v>
      </c>
      <c r="C111" s="1"/>
      <c r="D111" s="1"/>
      <c r="E111" s="1"/>
      <c r="F111" s="1"/>
      <c r="G111" s="1"/>
      <c r="H111" s="1"/>
      <c r="I111" s="1"/>
      <c r="J111" s="7" t="s">
        <v>131</v>
      </c>
      <c r="K111" s="64">
        <f>+K112</f>
        <v>0</v>
      </c>
    </row>
    <row r="112" spans="1:11" x14ac:dyDescent="0.25">
      <c r="A112" s="1">
        <v>3</v>
      </c>
      <c r="B112" s="1">
        <v>9</v>
      </c>
      <c r="C112" s="1">
        <v>395</v>
      </c>
      <c r="D112" s="1"/>
      <c r="E112" s="1"/>
      <c r="F112" s="1"/>
      <c r="G112" s="1"/>
      <c r="H112" s="1"/>
      <c r="I112" s="1"/>
      <c r="J112" s="7" t="s">
        <v>132</v>
      </c>
      <c r="K112" s="64">
        <f>+K113+K116</f>
        <v>0</v>
      </c>
    </row>
    <row r="113" spans="1:11" x14ac:dyDescent="0.25">
      <c r="A113" s="1">
        <v>3</v>
      </c>
      <c r="B113" s="1">
        <v>9</v>
      </c>
      <c r="C113" s="1">
        <v>395</v>
      </c>
      <c r="D113" s="1">
        <v>1</v>
      </c>
      <c r="E113" s="1"/>
      <c r="F113" s="1"/>
      <c r="G113" s="1"/>
      <c r="H113" s="1"/>
      <c r="I113" s="1"/>
      <c r="J113" s="7" t="s">
        <v>94</v>
      </c>
      <c r="K113" s="64">
        <f>+K114</f>
        <v>0</v>
      </c>
    </row>
    <row r="114" spans="1:11" x14ac:dyDescent="0.25">
      <c r="A114" s="1">
        <v>3</v>
      </c>
      <c r="B114" s="1">
        <v>9</v>
      </c>
      <c r="C114" s="1">
        <v>395</v>
      </c>
      <c r="D114" s="1">
        <v>1</v>
      </c>
      <c r="E114" s="1">
        <v>1</v>
      </c>
      <c r="F114" s="1"/>
      <c r="G114" s="1"/>
      <c r="H114" s="1"/>
      <c r="I114" s="1"/>
      <c r="J114" s="7" t="s">
        <v>133</v>
      </c>
      <c r="K114" s="64">
        <f>+K115</f>
        <v>0</v>
      </c>
    </row>
    <row r="115" spans="1:11" x14ac:dyDescent="0.25">
      <c r="A115" s="1">
        <v>3</v>
      </c>
      <c r="B115" s="1">
        <v>9</v>
      </c>
      <c r="C115" s="1">
        <v>395</v>
      </c>
      <c r="D115" s="1">
        <v>1</v>
      </c>
      <c r="E115" s="1">
        <v>1</v>
      </c>
      <c r="F115" s="1">
        <v>15</v>
      </c>
      <c r="G115" s="3" t="str">
        <f>+G110</f>
        <v>JRE</v>
      </c>
      <c r="H115" s="3">
        <f>+H110</f>
        <v>11</v>
      </c>
      <c r="I115" s="3" t="str">
        <f>+I110</f>
        <v>REG</v>
      </c>
      <c r="J115" s="7" t="str">
        <f>+J110</f>
        <v>RESPETO A LA LEGALIDAD Y A LOS DERECHOS HUMANOS</v>
      </c>
      <c r="K115" s="64">
        <v>0</v>
      </c>
    </row>
    <row r="116" spans="1:11" x14ac:dyDescent="0.25">
      <c r="A116" s="1">
        <v>3</v>
      </c>
      <c r="B116" s="1">
        <v>9</v>
      </c>
      <c r="C116" s="1">
        <v>395</v>
      </c>
      <c r="D116" s="1">
        <v>1</v>
      </c>
      <c r="E116" s="1">
        <v>2</v>
      </c>
      <c r="F116" s="1"/>
      <c r="G116" s="1"/>
      <c r="H116" s="1"/>
      <c r="I116" s="1"/>
      <c r="J116" s="7" t="s">
        <v>134</v>
      </c>
      <c r="K116" s="64">
        <f>+K117</f>
        <v>0</v>
      </c>
    </row>
    <row r="117" spans="1:11" x14ac:dyDescent="0.25">
      <c r="A117" s="1">
        <v>3</v>
      </c>
      <c r="B117" s="1">
        <v>9</v>
      </c>
      <c r="C117" s="1">
        <v>395</v>
      </c>
      <c r="D117" s="1">
        <v>1</v>
      </c>
      <c r="E117" s="1">
        <v>2</v>
      </c>
      <c r="F117" s="1">
        <v>15</v>
      </c>
      <c r="G117" s="3" t="str">
        <f>+G115</f>
        <v>JRE</v>
      </c>
      <c r="H117" s="3">
        <f>+H115</f>
        <v>11</v>
      </c>
      <c r="I117" s="3" t="str">
        <f>+I115</f>
        <v>REG</v>
      </c>
      <c r="J117" s="7" t="str">
        <f>+J115</f>
        <v>RESPETO A LA LEGALIDAD Y A LOS DERECHOS HUMANOS</v>
      </c>
      <c r="K117" s="64">
        <v>0</v>
      </c>
    </row>
    <row r="118" spans="1:11" x14ac:dyDescent="0.25">
      <c r="A118" s="1">
        <v>4</v>
      </c>
      <c r="B118" s="1"/>
      <c r="C118" s="1"/>
      <c r="D118" s="1"/>
      <c r="E118" s="1"/>
      <c r="F118" s="1"/>
      <c r="G118" s="1"/>
      <c r="H118" s="1"/>
      <c r="I118" s="1"/>
      <c r="J118" s="7" t="s">
        <v>135</v>
      </c>
      <c r="K118" s="64">
        <f>+K119</f>
        <v>0</v>
      </c>
    </row>
    <row r="119" spans="1:11" x14ac:dyDescent="0.25">
      <c r="A119" s="1">
        <v>4</v>
      </c>
      <c r="B119" s="1">
        <v>3</v>
      </c>
      <c r="C119" s="1"/>
      <c r="D119" s="1"/>
      <c r="E119" s="1"/>
      <c r="F119" s="1"/>
      <c r="G119" s="1"/>
      <c r="H119" s="1"/>
      <c r="I119" s="1"/>
      <c r="J119" s="7" t="s">
        <v>136</v>
      </c>
      <c r="K119" s="64">
        <f>+K120</f>
        <v>0</v>
      </c>
    </row>
    <row r="120" spans="1:11" x14ac:dyDescent="0.25">
      <c r="A120" s="1">
        <v>4</v>
      </c>
      <c r="B120" s="1">
        <v>3</v>
      </c>
      <c r="C120" s="1">
        <v>438</v>
      </c>
      <c r="D120" s="1"/>
      <c r="E120" s="1"/>
      <c r="F120" s="1"/>
      <c r="G120" s="1"/>
      <c r="H120" s="1"/>
      <c r="I120" s="1"/>
      <c r="J120" s="7" t="s">
        <v>137</v>
      </c>
      <c r="K120" s="64">
        <f>+K121</f>
        <v>0</v>
      </c>
    </row>
    <row r="121" spans="1:11" x14ac:dyDescent="0.25">
      <c r="A121" s="1">
        <v>4</v>
      </c>
      <c r="B121" s="1">
        <v>3</v>
      </c>
      <c r="C121" s="1">
        <v>438</v>
      </c>
      <c r="D121" s="1">
        <v>1</v>
      </c>
      <c r="E121" s="1"/>
      <c r="F121" s="1"/>
      <c r="G121" s="1"/>
      <c r="H121" s="1"/>
      <c r="I121" s="1"/>
      <c r="J121" s="7" t="s">
        <v>94</v>
      </c>
      <c r="K121" s="64">
        <f>+K122</f>
        <v>0</v>
      </c>
    </row>
    <row r="122" spans="1:11" x14ac:dyDescent="0.25">
      <c r="A122" s="1">
        <v>4</v>
      </c>
      <c r="B122" s="1">
        <v>3</v>
      </c>
      <c r="C122" s="1">
        <v>438</v>
      </c>
      <c r="D122" s="1">
        <v>1</v>
      </c>
      <c r="E122" s="1">
        <v>1</v>
      </c>
      <c r="F122" s="1"/>
      <c r="G122" s="1"/>
      <c r="H122" s="1"/>
      <c r="I122" s="1"/>
      <c r="J122" s="7" t="s">
        <v>138</v>
      </c>
      <c r="K122" s="64">
        <f>+K123</f>
        <v>0</v>
      </c>
    </row>
    <row r="123" spans="1:11" x14ac:dyDescent="0.25">
      <c r="A123" s="1">
        <v>4</v>
      </c>
      <c r="B123" s="1">
        <v>3</v>
      </c>
      <c r="C123" s="1">
        <v>438</v>
      </c>
      <c r="D123" s="1">
        <v>1</v>
      </c>
      <c r="E123" s="1">
        <v>1</v>
      </c>
      <c r="F123" s="1">
        <v>15</v>
      </c>
      <c r="G123" s="3" t="str">
        <f>+G117</f>
        <v>JRE</v>
      </c>
      <c r="H123" s="3">
        <f>+H117</f>
        <v>11</v>
      </c>
      <c r="I123" s="3" t="str">
        <f>+I117</f>
        <v>REG</v>
      </c>
      <c r="J123" s="7" t="str">
        <f>+J117</f>
        <v>RESPETO A LA LEGALIDAD Y A LOS DERECHOS HUMANOS</v>
      </c>
      <c r="K123" s="64">
        <v>0</v>
      </c>
    </row>
    <row r="124" spans="1:11" x14ac:dyDescent="0.25">
      <c r="A124" s="1">
        <v>5</v>
      </c>
      <c r="B124" s="1"/>
      <c r="C124" s="1"/>
      <c r="D124" s="1"/>
      <c r="E124" s="1"/>
      <c r="F124" s="1"/>
      <c r="G124" s="3"/>
      <c r="H124" s="3"/>
      <c r="I124" s="3"/>
      <c r="J124" s="7" t="s">
        <v>162</v>
      </c>
      <c r="K124" s="64">
        <f>+K125+K130+K135</f>
        <v>0</v>
      </c>
    </row>
    <row r="125" spans="1:11" x14ac:dyDescent="0.25">
      <c r="A125" s="1">
        <v>5</v>
      </c>
      <c r="B125" s="1">
        <v>1</v>
      </c>
      <c r="C125" s="1"/>
      <c r="D125" s="1"/>
      <c r="E125" s="1"/>
      <c r="F125" s="1"/>
      <c r="G125" s="3"/>
      <c r="H125" s="3"/>
      <c r="I125" s="3"/>
      <c r="J125" s="7" t="s">
        <v>163</v>
      </c>
      <c r="K125" s="64">
        <f>+K126</f>
        <v>0</v>
      </c>
    </row>
    <row r="126" spans="1:11" x14ac:dyDescent="0.25">
      <c r="A126" s="1">
        <v>5</v>
      </c>
      <c r="B126" s="1">
        <v>1</v>
      </c>
      <c r="C126" s="1">
        <v>515</v>
      </c>
      <c r="D126" s="1"/>
      <c r="E126" s="1"/>
      <c r="F126" s="1"/>
      <c r="G126" s="3"/>
      <c r="H126" s="3"/>
      <c r="I126" s="3"/>
      <c r="J126" s="7" t="s">
        <v>164</v>
      </c>
      <c r="K126" s="64">
        <f>+K127</f>
        <v>0</v>
      </c>
    </row>
    <row r="127" spans="1:11" x14ac:dyDescent="0.25">
      <c r="A127" s="1">
        <v>5</v>
      </c>
      <c r="B127" s="1">
        <v>1</v>
      </c>
      <c r="C127" s="1">
        <v>515</v>
      </c>
      <c r="D127" s="1">
        <v>3</v>
      </c>
      <c r="E127" s="1"/>
      <c r="F127" s="1"/>
      <c r="G127" s="3"/>
      <c r="H127" s="3"/>
      <c r="I127" s="3"/>
      <c r="J127" s="7" t="s">
        <v>165</v>
      </c>
      <c r="K127" s="64">
        <f>+K128</f>
        <v>0</v>
      </c>
    </row>
    <row r="128" spans="1:11" x14ac:dyDescent="0.25">
      <c r="A128" s="1">
        <v>5</v>
      </c>
      <c r="B128" s="1">
        <v>1</v>
      </c>
      <c r="C128" s="1">
        <v>515</v>
      </c>
      <c r="D128" s="1">
        <v>3</v>
      </c>
      <c r="E128" s="1">
        <v>1</v>
      </c>
      <c r="F128" s="1"/>
      <c r="G128" s="3"/>
      <c r="H128" s="3"/>
      <c r="I128" s="3"/>
      <c r="J128" s="7" t="s">
        <v>166</v>
      </c>
      <c r="K128" s="64">
        <f>+K129</f>
        <v>0</v>
      </c>
    </row>
    <row r="129" spans="1:11" x14ac:dyDescent="0.25">
      <c r="A129" s="1">
        <v>5</v>
      </c>
      <c r="B129" s="1">
        <v>1</v>
      </c>
      <c r="C129" s="1">
        <v>515</v>
      </c>
      <c r="D129" s="1">
        <v>3</v>
      </c>
      <c r="E129" s="1">
        <v>1</v>
      </c>
      <c r="F129" s="1">
        <v>25</v>
      </c>
      <c r="G129" s="3" t="str">
        <f>+G123</f>
        <v>JRE</v>
      </c>
      <c r="H129" s="3">
        <f>+H123</f>
        <v>11</v>
      </c>
      <c r="I129" s="3" t="str">
        <f>+I123</f>
        <v>REG</v>
      </c>
      <c r="J129" s="7" t="str">
        <f>+J123</f>
        <v>RESPETO A LA LEGALIDAD Y A LOS DERECHOS HUMANOS</v>
      </c>
      <c r="K129" s="64">
        <v>0</v>
      </c>
    </row>
    <row r="130" spans="1:11" x14ac:dyDescent="0.25">
      <c r="A130" s="1">
        <v>5</v>
      </c>
      <c r="B130" s="1">
        <v>4</v>
      </c>
      <c r="C130" s="1"/>
      <c r="D130" s="1"/>
      <c r="E130" s="1"/>
      <c r="F130" s="1"/>
      <c r="G130" s="3"/>
      <c r="H130" s="3"/>
      <c r="I130" s="3"/>
      <c r="J130" s="7" t="s">
        <v>168</v>
      </c>
      <c r="K130" s="64">
        <f>+K131</f>
        <v>0</v>
      </c>
    </row>
    <row r="131" spans="1:11" x14ac:dyDescent="0.25">
      <c r="A131" s="1">
        <v>5</v>
      </c>
      <c r="B131" s="1">
        <v>4</v>
      </c>
      <c r="C131" s="1">
        <v>541</v>
      </c>
      <c r="D131" s="1"/>
      <c r="E131" s="1"/>
      <c r="F131" s="1"/>
      <c r="G131" s="3"/>
      <c r="H131" s="3"/>
      <c r="I131" s="3"/>
      <c r="J131" s="7" t="s">
        <v>169</v>
      </c>
      <c r="K131" s="64">
        <f>+K132</f>
        <v>0</v>
      </c>
    </row>
    <row r="132" spans="1:11" x14ac:dyDescent="0.25">
      <c r="A132" s="1">
        <v>5</v>
      </c>
      <c r="B132" s="1">
        <v>4</v>
      </c>
      <c r="C132" s="1">
        <v>541</v>
      </c>
      <c r="D132" s="1">
        <v>3</v>
      </c>
      <c r="E132" s="1"/>
      <c r="F132" s="1"/>
      <c r="G132" s="3"/>
      <c r="H132" s="3"/>
      <c r="I132" s="3"/>
      <c r="J132" s="7" t="s">
        <v>165</v>
      </c>
      <c r="K132" s="64">
        <f>+K133</f>
        <v>0</v>
      </c>
    </row>
    <row r="133" spans="1:11" x14ac:dyDescent="0.25">
      <c r="A133" s="1">
        <v>5</v>
      </c>
      <c r="B133" s="1">
        <v>4</v>
      </c>
      <c r="C133" s="1">
        <v>541</v>
      </c>
      <c r="D133" s="1">
        <v>3</v>
      </c>
      <c r="E133" s="1">
        <v>1</v>
      </c>
      <c r="F133" s="1"/>
      <c r="G133" s="3"/>
      <c r="H133" s="3"/>
      <c r="I133" s="3"/>
      <c r="J133" s="7" t="s">
        <v>169</v>
      </c>
      <c r="K133" s="64">
        <f>+K134</f>
        <v>0</v>
      </c>
    </row>
    <row r="134" spans="1:11" x14ac:dyDescent="0.25">
      <c r="A134" s="1">
        <v>5</v>
      </c>
      <c r="B134" s="1">
        <v>4</v>
      </c>
      <c r="C134" s="1">
        <v>541</v>
      </c>
      <c r="D134" s="1">
        <v>3</v>
      </c>
      <c r="E134" s="1">
        <v>1</v>
      </c>
      <c r="F134" s="1">
        <v>25</v>
      </c>
      <c r="G134" s="3" t="str">
        <f>+G129</f>
        <v>JRE</v>
      </c>
      <c r="H134" s="3">
        <f>+H129</f>
        <v>11</v>
      </c>
      <c r="I134" s="3" t="str">
        <f>+I129</f>
        <v>REG</v>
      </c>
      <c r="J134" s="7" t="str">
        <f>+J129</f>
        <v>RESPETO A LA LEGALIDAD Y A LOS DERECHOS HUMANOS</v>
      </c>
      <c r="K134" s="64">
        <v>0</v>
      </c>
    </row>
    <row r="135" spans="1:11" x14ac:dyDescent="0.25">
      <c r="A135" s="1">
        <v>5</v>
      </c>
      <c r="B135" s="1">
        <v>6</v>
      </c>
      <c r="C135" s="1"/>
      <c r="D135" s="1"/>
      <c r="E135" s="1"/>
      <c r="F135" s="1"/>
      <c r="G135" s="3"/>
      <c r="H135" s="3"/>
      <c r="I135" s="3"/>
      <c r="J135" s="7" t="s">
        <v>171</v>
      </c>
      <c r="K135" s="64">
        <f>+K136</f>
        <v>0</v>
      </c>
    </row>
    <row r="136" spans="1:11" x14ac:dyDescent="0.25">
      <c r="A136" s="1">
        <v>5</v>
      </c>
      <c r="B136" s="1">
        <v>6</v>
      </c>
      <c r="C136" s="1">
        <v>565</v>
      </c>
      <c r="D136" s="1"/>
      <c r="E136" s="1"/>
      <c r="F136" s="1"/>
      <c r="G136" s="3"/>
      <c r="H136" s="3"/>
      <c r="I136" s="3"/>
      <c r="J136" s="7" t="s">
        <v>172</v>
      </c>
      <c r="K136" s="64">
        <f>+K137</f>
        <v>0</v>
      </c>
    </row>
    <row r="137" spans="1:11" x14ac:dyDescent="0.25">
      <c r="A137" s="1">
        <v>5</v>
      </c>
      <c r="B137" s="1">
        <v>6</v>
      </c>
      <c r="C137" s="1">
        <v>565</v>
      </c>
      <c r="D137" s="1">
        <v>3</v>
      </c>
      <c r="E137" s="1"/>
      <c r="F137" s="1"/>
      <c r="G137" s="3"/>
      <c r="H137" s="3"/>
      <c r="I137" s="3"/>
      <c r="J137" s="7" t="s">
        <v>165</v>
      </c>
      <c r="K137" s="64">
        <f>+K138</f>
        <v>0</v>
      </c>
    </row>
    <row r="138" spans="1:11" x14ac:dyDescent="0.25">
      <c r="A138" s="1">
        <v>5</v>
      </c>
      <c r="B138" s="1">
        <v>6</v>
      </c>
      <c r="C138" s="1">
        <v>565</v>
      </c>
      <c r="D138" s="1">
        <v>3</v>
      </c>
      <c r="E138" s="1">
        <v>1</v>
      </c>
      <c r="F138" s="1"/>
      <c r="G138" s="3"/>
      <c r="H138" s="3"/>
      <c r="I138" s="3"/>
      <c r="J138" s="7" t="s">
        <v>172</v>
      </c>
      <c r="K138" s="64">
        <f>+K139</f>
        <v>0</v>
      </c>
    </row>
    <row r="139" spans="1:11" x14ac:dyDescent="0.25">
      <c r="A139" s="1">
        <v>5</v>
      </c>
      <c r="B139" s="1">
        <v>6</v>
      </c>
      <c r="C139" s="1">
        <v>565</v>
      </c>
      <c r="D139" s="1">
        <v>3</v>
      </c>
      <c r="E139" s="1">
        <v>1</v>
      </c>
      <c r="F139" s="1">
        <v>25</v>
      </c>
      <c r="G139" s="3" t="str">
        <f>+G134</f>
        <v>JRE</v>
      </c>
      <c r="H139" s="3">
        <f>+H134</f>
        <v>11</v>
      </c>
      <c r="I139" s="3" t="str">
        <f>+I134</f>
        <v>REG</v>
      </c>
      <c r="J139" s="7" t="str">
        <f>+J134</f>
        <v>RESPETO A LA LEGALIDAD Y A LOS DERECHOS HUMANOS</v>
      </c>
      <c r="K139" s="64">
        <v>0</v>
      </c>
    </row>
    <row r="140" spans="1:11" x14ac:dyDescent="0.25">
      <c r="A140" s="1">
        <v>6</v>
      </c>
      <c r="B140" s="1"/>
      <c r="C140" s="1"/>
      <c r="D140" s="1"/>
      <c r="E140" s="1"/>
      <c r="F140" s="1"/>
      <c r="G140" s="3"/>
      <c r="H140" s="3"/>
      <c r="I140" s="3"/>
      <c r="J140" s="7" t="s">
        <v>143</v>
      </c>
      <c r="K140" s="64">
        <v>0</v>
      </c>
    </row>
    <row r="141" spans="1:11" x14ac:dyDescent="0.25">
      <c r="A141" s="1">
        <v>6</v>
      </c>
      <c r="B141" s="1">
        <v>1</v>
      </c>
      <c r="C141" s="1"/>
      <c r="D141" s="1"/>
      <c r="E141" s="1"/>
      <c r="F141" s="1"/>
      <c r="G141" s="3"/>
      <c r="H141" s="3"/>
      <c r="I141" s="3"/>
      <c r="J141" s="7" t="s">
        <v>144</v>
      </c>
      <c r="K141" s="64">
        <v>0</v>
      </c>
    </row>
    <row r="142" spans="1:11" x14ac:dyDescent="0.25">
      <c r="A142" s="1">
        <v>6</v>
      </c>
      <c r="B142" s="1">
        <v>1</v>
      </c>
      <c r="C142" s="1">
        <v>612</v>
      </c>
      <c r="D142" s="1"/>
      <c r="E142" s="1"/>
      <c r="F142" s="1"/>
      <c r="G142" s="3"/>
      <c r="H142" s="3"/>
      <c r="I142" s="3"/>
      <c r="J142" s="7" t="s">
        <v>145</v>
      </c>
      <c r="K142" s="64">
        <v>0</v>
      </c>
    </row>
    <row r="143" spans="1:11" x14ac:dyDescent="0.25">
      <c r="A143" s="1">
        <v>6</v>
      </c>
      <c r="B143" s="1">
        <v>1</v>
      </c>
      <c r="C143" s="1">
        <v>612</v>
      </c>
      <c r="D143" s="1">
        <v>2</v>
      </c>
      <c r="E143" s="1"/>
      <c r="F143" s="1"/>
      <c r="G143" s="3"/>
      <c r="H143" s="3"/>
      <c r="I143" s="3"/>
      <c r="J143" s="7" t="s">
        <v>146</v>
      </c>
      <c r="K143" s="64">
        <v>0</v>
      </c>
    </row>
    <row r="144" spans="1:11" x14ac:dyDescent="0.25">
      <c r="A144" s="1">
        <v>6</v>
      </c>
      <c r="B144" s="1">
        <v>1</v>
      </c>
      <c r="C144" s="1">
        <v>612</v>
      </c>
      <c r="D144" s="1">
        <v>2</v>
      </c>
      <c r="E144" s="1">
        <v>1</v>
      </c>
      <c r="F144" s="1"/>
      <c r="G144" s="3"/>
      <c r="H144" s="3"/>
      <c r="I144" s="3"/>
      <c r="J144" s="7" t="s">
        <v>147</v>
      </c>
      <c r="K144" s="64">
        <v>0</v>
      </c>
    </row>
    <row r="145" spans="1:11" x14ac:dyDescent="0.25">
      <c r="A145" s="1">
        <v>6</v>
      </c>
      <c r="B145" s="1">
        <v>1</v>
      </c>
      <c r="C145" s="1">
        <v>612</v>
      </c>
      <c r="D145" s="1">
        <v>2</v>
      </c>
      <c r="E145" s="1">
        <v>1</v>
      </c>
      <c r="F145" s="1">
        <v>25</v>
      </c>
      <c r="G145" s="3"/>
      <c r="H145" s="3"/>
      <c r="I145" s="3"/>
      <c r="J145" s="7" t="s">
        <v>148</v>
      </c>
      <c r="K145" s="64">
        <v>0</v>
      </c>
    </row>
    <row r="146" spans="1:11" x14ac:dyDescent="0.25">
      <c r="A146" s="1">
        <v>6</v>
      </c>
      <c r="B146" s="1">
        <v>1</v>
      </c>
      <c r="C146" s="1">
        <v>612</v>
      </c>
      <c r="D146" s="1">
        <v>2</v>
      </c>
      <c r="E146" s="1">
        <v>1</v>
      </c>
      <c r="F146" s="1"/>
      <c r="G146" s="3"/>
      <c r="H146" s="3"/>
      <c r="I146" s="3"/>
      <c r="J146" s="7" t="s">
        <v>149</v>
      </c>
      <c r="K146" s="64">
        <v>0</v>
      </c>
    </row>
    <row r="147" spans="1:11" x14ac:dyDescent="0.25">
      <c r="A147" s="1">
        <v>6</v>
      </c>
      <c r="B147" s="1">
        <v>1</v>
      </c>
      <c r="C147" s="1">
        <v>612</v>
      </c>
      <c r="D147" s="1">
        <v>2</v>
      </c>
      <c r="E147" s="1">
        <v>1</v>
      </c>
      <c r="F147" s="1"/>
      <c r="G147" s="3"/>
      <c r="H147" s="3"/>
      <c r="I147" s="3"/>
      <c r="J147" s="7" t="s">
        <v>150</v>
      </c>
      <c r="K147" s="64">
        <v>0</v>
      </c>
    </row>
    <row r="148" spans="1:11" x14ac:dyDescent="0.25">
      <c r="A148" s="1">
        <v>6</v>
      </c>
      <c r="B148" s="1">
        <v>1</v>
      </c>
      <c r="C148" s="1">
        <v>612</v>
      </c>
      <c r="D148" s="1">
        <v>2</v>
      </c>
      <c r="E148" s="1">
        <v>1</v>
      </c>
      <c r="F148" s="1"/>
      <c r="G148" s="3"/>
      <c r="H148" s="3"/>
      <c r="I148" s="3"/>
      <c r="J148" s="7" t="s">
        <v>151</v>
      </c>
      <c r="K148" s="64">
        <v>0</v>
      </c>
    </row>
    <row r="149" spans="1:11" x14ac:dyDescent="0.25">
      <c r="A149" s="1">
        <v>6</v>
      </c>
      <c r="B149" s="1">
        <v>1</v>
      </c>
      <c r="C149" s="1">
        <v>612</v>
      </c>
      <c r="D149" s="1">
        <v>2</v>
      </c>
      <c r="E149" s="1">
        <v>1</v>
      </c>
      <c r="F149" s="1"/>
      <c r="G149" s="3"/>
      <c r="H149" s="3"/>
      <c r="I149" s="3"/>
      <c r="J149" s="7" t="s">
        <v>152</v>
      </c>
      <c r="K149" s="64">
        <v>0</v>
      </c>
    </row>
    <row r="150" spans="1:11" x14ac:dyDescent="0.25">
      <c r="A150" s="1">
        <v>6</v>
      </c>
      <c r="B150" s="1">
        <v>1</v>
      </c>
      <c r="C150" s="1">
        <v>612</v>
      </c>
      <c r="D150" s="1">
        <v>2</v>
      </c>
      <c r="E150" s="1">
        <v>1</v>
      </c>
      <c r="F150" s="1"/>
      <c r="G150" s="3"/>
      <c r="H150" s="3"/>
      <c r="I150" s="3"/>
      <c r="J150" s="7" t="s">
        <v>153</v>
      </c>
      <c r="K150" s="64">
        <v>0</v>
      </c>
    </row>
    <row r="151" spans="1:11" x14ac:dyDescent="0.25">
      <c r="A151" s="1">
        <v>6</v>
      </c>
      <c r="B151" s="1">
        <v>1</v>
      </c>
      <c r="C151" s="1">
        <v>612</v>
      </c>
      <c r="D151" s="1">
        <v>2</v>
      </c>
      <c r="E151" s="1">
        <v>1</v>
      </c>
      <c r="F151" s="1"/>
      <c r="G151" s="3"/>
      <c r="H151" s="3"/>
      <c r="I151" s="3"/>
      <c r="J151" s="7" t="s">
        <v>154</v>
      </c>
      <c r="K151" s="64">
        <v>0</v>
      </c>
    </row>
    <row r="152" spans="1:11" x14ac:dyDescent="0.25">
      <c r="A152" s="1">
        <v>6</v>
      </c>
      <c r="B152" s="1">
        <v>1</v>
      </c>
      <c r="C152" s="1">
        <v>612</v>
      </c>
      <c r="D152" s="1">
        <v>2</v>
      </c>
      <c r="E152" s="1">
        <v>1</v>
      </c>
      <c r="F152" s="1">
        <v>25</v>
      </c>
      <c r="G152" s="3"/>
      <c r="H152" s="3"/>
      <c r="I152" s="3"/>
      <c r="J152" s="7" t="s">
        <v>148</v>
      </c>
      <c r="K152" s="64">
        <v>0</v>
      </c>
    </row>
    <row r="153" spans="1:11" x14ac:dyDescent="0.25">
      <c r="A153" s="1">
        <v>6</v>
      </c>
      <c r="B153" s="1">
        <v>1</v>
      </c>
      <c r="C153" s="1">
        <v>612</v>
      </c>
      <c r="D153" s="1">
        <v>2</v>
      </c>
      <c r="E153" s="1">
        <v>1</v>
      </c>
      <c r="F153" s="1"/>
      <c r="G153" s="3"/>
      <c r="H153" s="3"/>
      <c r="I153" s="3"/>
      <c r="J153" s="7" t="s">
        <v>155</v>
      </c>
      <c r="K153" s="64">
        <v>0</v>
      </c>
    </row>
    <row r="154" spans="1:11" x14ac:dyDescent="0.25">
      <c r="A154" s="1">
        <v>6</v>
      </c>
      <c r="B154" s="1">
        <v>1</v>
      </c>
      <c r="C154" s="1">
        <v>612</v>
      </c>
      <c r="D154" s="1">
        <v>2</v>
      </c>
      <c r="E154" s="1">
        <v>1</v>
      </c>
      <c r="F154" s="1">
        <v>25</v>
      </c>
      <c r="G154" s="3"/>
      <c r="H154" s="3"/>
      <c r="I154" s="3"/>
      <c r="J154" s="7" t="s">
        <v>148</v>
      </c>
      <c r="K154" s="64">
        <v>0</v>
      </c>
    </row>
    <row r="155" spans="1:11" x14ac:dyDescent="0.25">
      <c r="A155" s="1">
        <v>6</v>
      </c>
      <c r="B155" s="1">
        <v>1</v>
      </c>
      <c r="C155" s="1">
        <v>612</v>
      </c>
      <c r="D155" s="1">
        <v>2</v>
      </c>
      <c r="E155" s="1">
        <v>1</v>
      </c>
      <c r="F155" s="1"/>
      <c r="G155" s="3"/>
      <c r="H155" s="3"/>
      <c r="I155" s="3"/>
      <c r="J155" s="7" t="s">
        <v>156</v>
      </c>
      <c r="K155" s="64">
        <v>0</v>
      </c>
    </row>
    <row r="156" spans="1:11" x14ac:dyDescent="0.25">
      <c r="A156" s="1">
        <v>6</v>
      </c>
      <c r="B156" s="1">
        <v>1</v>
      </c>
      <c r="C156" s="1">
        <v>612</v>
      </c>
      <c r="D156" s="1">
        <v>2</v>
      </c>
      <c r="E156" s="1">
        <v>1</v>
      </c>
      <c r="F156" s="1">
        <v>25</v>
      </c>
      <c r="G156" s="3"/>
      <c r="H156" s="3"/>
      <c r="I156" s="3"/>
      <c r="J156" s="7" t="s">
        <v>148</v>
      </c>
      <c r="K156" s="64">
        <v>0</v>
      </c>
    </row>
    <row r="157" spans="1:11" x14ac:dyDescent="0.25">
      <c r="A157" s="1">
        <v>6</v>
      </c>
      <c r="B157" s="1">
        <v>1</v>
      </c>
      <c r="C157" s="1">
        <v>612</v>
      </c>
      <c r="D157" s="1">
        <v>2</v>
      </c>
      <c r="E157" s="1">
        <v>1</v>
      </c>
      <c r="F157" s="1"/>
      <c r="G157" s="3"/>
      <c r="H157" s="3"/>
      <c r="I157" s="3"/>
      <c r="J157" s="7" t="s">
        <v>157</v>
      </c>
      <c r="K157" s="64">
        <v>0</v>
      </c>
    </row>
    <row r="158" spans="1:11" x14ac:dyDescent="0.25">
      <c r="A158" s="1">
        <v>6</v>
      </c>
      <c r="B158" s="1">
        <v>1</v>
      </c>
      <c r="C158" s="1">
        <v>612</v>
      </c>
      <c r="D158" s="1">
        <v>2</v>
      </c>
      <c r="E158" s="1">
        <v>1</v>
      </c>
      <c r="F158" s="1">
        <v>25</v>
      </c>
      <c r="G158" s="3"/>
      <c r="H158" s="3"/>
      <c r="I158" s="3"/>
      <c r="J158" s="7" t="s">
        <v>148</v>
      </c>
      <c r="K158" s="64">
        <v>0</v>
      </c>
    </row>
    <row r="159" spans="1:11" x14ac:dyDescent="0.25">
      <c r="A159" s="1">
        <v>6</v>
      </c>
      <c r="B159" s="1">
        <v>1</v>
      </c>
      <c r="C159" s="1">
        <v>612</v>
      </c>
      <c r="D159" s="1">
        <v>2</v>
      </c>
      <c r="E159" s="1">
        <v>2</v>
      </c>
      <c r="F159" s="1"/>
      <c r="G159" s="3"/>
      <c r="H159" s="3"/>
      <c r="I159" s="3"/>
      <c r="J159" s="7" t="s">
        <v>158</v>
      </c>
      <c r="K159" s="64">
        <v>0</v>
      </c>
    </row>
    <row r="160" spans="1:11" x14ac:dyDescent="0.25">
      <c r="A160" s="1">
        <v>6</v>
      </c>
      <c r="B160" s="1">
        <v>1</v>
      </c>
      <c r="C160" s="1">
        <v>612</v>
      </c>
      <c r="D160" s="1">
        <v>2</v>
      </c>
      <c r="E160" s="1">
        <v>2</v>
      </c>
      <c r="F160" s="1"/>
      <c r="G160" s="3"/>
      <c r="H160" s="3"/>
      <c r="I160" s="3"/>
      <c r="J160" s="7" t="s">
        <v>159</v>
      </c>
      <c r="K160" s="64">
        <v>0</v>
      </c>
    </row>
    <row r="161" spans="1:11" x14ac:dyDescent="0.25">
      <c r="A161" s="1">
        <v>6</v>
      </c>
      <c r="B161" s="1">
        <v>1</v>
      </c>
      <c r="C161" s="1">
        <v>612</v>
      </c>
      <c r="D161" s="1">
        <v>2</v>
      </c>
      <c r="E161" s="1">
        <v>2</v>
      </c>
      <c r="F161" s="1">
        <v>25</v>
      </c>
      <c r="G161" s="3"/>
      <c r="H161" s="3"/>
      <c r="I161" s="3"/>
      <c r="J161" s="7" t="s">
        <v>160</v>
      </c>
      <c r="K161" s="64">
        <v>0</v>
      </c>
    </row>
    <row r="162" spans="1:11" x14ac:dyDescent="0.25">
      <c r="A162" s="1">
        <v>6</v>
      </c>
      <c r="B162" s="1">
        <v>1</v>
      </c>
      <c r="C162" s="1">
        <v>614</v>
      </c>
      <c r="D162" s="1"/>
      <c r="E162" s="1"/>
      <c r="F162" s="1"/>
      <c r="G162" s="3"/>
      <c r="H162" s="3"/>
      <c r="I162" s="3"/>
      <c r="J162" s="7" t="s">
        <v>161</v>
      </c>
      <c r="K162" s="64">
        <v>0</v>
      </c>
    </row>
    <row r="163" spans="1:11" x14ac:dyDescent="0.25">
      <c r="A163" s="1">
        <v>6</v>
      </c>
      <c r="B163" s="1">
        <v>1</v>
      </c>
      <c r="C163" s="1">
        <v>614</v>
      </c>
      <c r="D163" s="1">
        <v>2</v>
      </c>
      <c r="E163" s="1"/>
      <c r="F163" s="1"/>
      <c r="G163" s="3"/>
      <c r="H163" s="3"/>
      <c r="I163" s="3"/>
      <c r="J163" s="7" t="s">
        <v>146</v>
      </c>
      <c r="K163" s="64">
        <v>0</v>
      </c>
    </row>
    <row r="164" spans="1:11" x14ac:dyDescent="0.25">
      <c r="A164" s="1">
        <v>6</v>
      </c>
      <c r="B164" s="1">
        <v>1</v>
      </c>
      <c r="C164" s="1">
        <v>614</v>
      </c>
      <c r="D164" s="1">
        <v>2</v>
      </c>
      <c r="E164" s="1">
        <v>1</v>
      </c>
      <c r="F164" s="1"/>
      <c r="G164" s="3"/>
      <c r="H164" s="3"/>
      <c r="I164" s="3"/>
      <c r="J164" s="7" t="s">
        <v>174</v>
      </c>
      <c r="K164" s="64">
        <v>0</v>
      </c>
    </row>
    <row r="165" spans="1:11" x14ac:dyDescent="0.25">
      <c r="A165" s="1">
        <v>6</v>
      </c>
      <c r="B165" s="1">
        <v>1</v>
      </c>
      <c r="C165" s="1">
        <v>614</v>
      </c>
      <c r="D165" s="1">
        <v>2</v>
      </c>
      <c r="E165" s="1">
        <v>1</v>
      </c>
      <c r="F165" s="1"/>
      <c r="G165" s="3"/>
      <c r="H165" s="3"/>
      <c r="I165" s="3"/>
      <c r="J165" s="7" t="s">
        <v>175</v>
      </c>
      <c r="K165" s="64">
        <v>0</v>
      </c>
    </row>
    <row r="166" spans="1:11" x14ac:dyDescent="0.25">
      <c r="A166" s="1">
        <v>6</v>
      </c>
      <c r="B166" s="1">
        <v>1</v>
      </c>
      <c r="C166" s="1">
        <v>614</v>
      </c>
      <c r="D166" s="1">
        <v>2</v>
      </c>
      <c r="E166" s="1">
        <v>1</v>
      </c>
      <c r="F166" s="1">
        <v>25</v>
      </c>
      <c r="G166" s="3"/>
      <c r="H166" s="3"/>
      <c r="I166" s="3"/>
      <c r="J166" s="7" t="s">
        <v>176</v>
      </c>
      <c r="K166" s="64">
        <v>0</v>
      </c>
    </row>
    <row r="167" spans="1:11" x14ac:dyDescent="0.25">
      <c r="A167" s="1">
        <v>6</v>
      </c>
      <c r="B167" s="1">
        <v>1</v>
      </c>
      <c r="C167" s="1">
        <v>614</v>
      </c>
      <c r="D167" s="1">
        <v>2</v>
      </c>
      <c r="E167" s="1">
        <v>2</v>
      </c>
      <c r="F167" s="1"/>
      <c r="G167" s="3"/>
      <c r="H167" s="3"/>
      <c r="I167" s="3"/>
      <c r="J167" s="7" t="s">
        <v>177</v>
      </c>
      <c r="K167" s="64">
        <v>0</v>
      </c>
    </row>
    <row r="168" spans="1:11" x14ac:dyDescent="0.25">
      <c r="A168" s="1">
        <v>6</v>
      </c>
      <c r="B168" s="1">
        <v>1</v>
      </c>
      <c r="C168" s="1">
        <v>614</v>
      </c>
      <c r="D168" s="1">
        <v>2</v>
      </c>
      <c r="E168" s="1">
        <v>2</v>
      </c>
      <c r="F168" s="1">
        <v>25</v>
      </c>
      <c r="G168" s="3"/>
      <c r="H168" s="3"/>
      <c r="I168" s="3"/>
      <c r="J168" s="7" t="s">
        <v>178</v>
      </c>
      <c r="K168" s="64">
        <v>0</v>
      </c>
    </row>
    <row r="169" spans="1:11" x14ac:dyDescent="0.25">
      <c r="A169" s="1">
        <v>6</v>
      </c>
      <c r="B169" s="1">
        <v>1</v>
      </c>
      <c r="C169" s="1">
        <v>614</v>
      </c>
      <c r="D169" s="1">
        <v>2</v>
      </c>
      <c r="E169" s="1">
        <v>2</v>
      </c>
      <c r="F169" s="1"/>
      <c r="G169" s="3"/>
      <c r="H169" s="3"/>
      <c r="I169" s="3"/>
      <c r="J169" s="7" t="s">
        <v>179</v>
      </c>
      <c r="K169" s="64">
        <v>0</v>
      </c>
    </row>
    <row r="170" spans="1:11" x14ac:dyDescent="0.25">
      <c r="A170" s="1">
        <v>6</v>
      </c>
      <c r="B170" s="1">
        <v>1</v>
      </c>
      <c r="C170" s="1">
        <v>614</v>
      </c>
      <c r="D170" s="1">
        <v>2</v>
      </c>
      <c r="E170" s="1">
        <v>2</v>
      </c>
      <c r="F170" s="1">
        <v>25</v>
      </c>
      <c r="G170" s="3"/>
      <c r="H170" s="3"/>
      <c r="I170" s="3"/>
      <c r="J170" s="7" t="s">
        <v>178</v>
      </c>
      <c r="K170" s="64">
        <v>0</v>
      </c>
    </row>
    <row r="171" spans="1:11" x14ac:dyDescent="0.25">
      <c r="A171" s="1">
        <v>6</v>
      </c>
      <c r="B171" s="1">
        <v>1</v>
      </c>
      <c r="C171" s="1">
        <v>614</v>
      </c>
      <c r="D171" s="1">
        <v>2</v>
      </c>
      <c r="E171" s="1">
        <v>2</v>
      </c>
      <c r="F171" s="1"/>
      <c r="G171" s="3"/>
      <c r="H171" s="3"/>
      <c r="I171" s="3"/>
      <c r="J171" s="7" t="s">
        <v>180</v>
      </c>
      <c r="K171" s="64">
        <v>0</v>
      </c>
    </row>
    <row r="172" spans="1:11" x14ac:dyDescent="0.25">
      <c r="A172" s="1">
        <v>6</v>
      </c>
      <c r="B172" s="1">
        <v>1</v>
      </c>
      <c r="C172" s="1">
        <v>614</v>
      </c>
      <c r="D172" s="1">
        <v>2</v>
      </c>
      <c r="E172" s="1">
        <v>2</v>
      </c>
      <c r="F172" s="1">
        <v>25</v>
      </c>
      <c r="G172" s="3"/>
      <c r="H172" s="3"/>
      <c r="I172" s="3"/>
      <c r="J172" s="7" t="s">
        <v>178</v>
      </c>
      <c r="K172" s="64">
        <v>0</v>
      </c>
    </row>
  </sheetData>
  <mergeCells count="5">
    <mergeCell ref="A1:K1"/>
    <mergeCell ref="A2:K2"/>
    <mergeCell ref="A3:K3"/>
    <mergeCell ref="A5:J5"/>
    <mergeCell ref="G6:I6"/>
  </mergeCells>
  <phoneticPr fontId="21" type="noConversion"/>
  <pageMargins left="0.39370078740157483" right="0.35433070866141736" top="0.47244094488188981" bottom="0.59055118110236227" header="0.31496062992125984" footer="0.31496062992125984"/>
  <pageSetup orientation="landscape" r:id="rId1"/>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EDF05B-B614-45E7-94A9-2F141E4F4376}">
  <sheetPr>
    <tabColor theme="9" tint="0.39997558519241921"/>
    <pageSetUpPr fitToPage="1"/>
  </sheetPr>
  <dimension ref="A1:M28"/>
  <sheetViews>
    <sheetView view="pageLayout" topLeftCell="A10" zoomScaleNormal="100" workbookViewId="0">
      <selection activeCell="H32" sqref="H32"/>
    </sheetView>
  </sheetViews>
  <sheetFormatPr baseColWidth="10" defaultRowHeight="15" x14ac:dyDescent="0.25"/>
  <cols>
    <col min="1" max="1" width="24.7109375" customWidth="1"/>
    <col min="2" max="3" width="9.7109375" customWidth="1"/>
    <col min="4" max="4" width="5.85546875" customWidth="1"/>
    <col min="5" max="5" width="9.7109375" customWidth="1"/>
    <col min="6" max="7" width="11.28515625" customWidth="1"/>
    <col min="8" max="8" width="11.7109375" customWidth="1"/>
    <col min="9" max="9" width="11.140625" customWidth="1"/>
    <col min="10" max="10" width="11.7109375" customWidth="1"/>
    <col min="11" max="11" width="11.28515625" customWidth="1"/>
    <col min="12" max="12" width="10.7109375" customWidth="1"/>
    <col min="13" max="13" width="14.28515625" customWidth="1"/>
  </cols>
  <sheetData>
    <row r="1" spans="1:13" x14ac:dyDescent="0.25">
      <c r="A1" s="347" t="str">
        <f>+'PLANT. SALUD'!A1</f>
        <v>MUNICIPIO DE JUAN R. ESCUDERO, GRO.</v>
      </c>
      <c r="B1" s="347"/>
      <c r="C1" s="347"/>
      <c r="D1" s="347"/>
      <c r="E1" s="347"/>
      <c r="F1" s="347"/>
      <c r="G1" s="347"/>
      <c r="H1" s="347"/>
      <c r="I1" s="347"/>
      <c r="J1" s="347"/>
      <c r="K1" s="347"/>
      <c r="L1" s="347"/>
      <c r="M1" s="347"/>
    </row>
    <row r="2" spans="1:13" x14ac:dyDescent="0.25">
      <c r="A2" s="347" t="str">
        <f>+'PLANT. SALUD'!A2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968</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22</v>
      </c>
      <c r="B9" s="2">
        <v>0</v>
      </c>
      <c r="C9" s="2">
        <v>1</v>
      </c>
      <c r="D9" s="2">
        <f>SUM(B9:C9)</f>
        <v>1</v>
      </c>
      <c r="E9" s="30">
        <v>12053.36</v>
      </c>
      <c r="F9" s="30">
        <v>0</v>
      </c>
      <c r="G9" s="30">
        <v>0</v>
      </c>
      <c r="H9" s="30">
        <f>+D9*E9*12</f>
        <v>144640.32000000001</v>
      </c>
      <c r="I9" s="30">
        <f>+F9*12*D9</f>
        <v>0</v>
      </c>
      <c r="J9" s="30">
        <f>+D9*G9*12</f>
        <v>0</v>
      </c>
      <c r="K9" s="30">
        <f>SUM(H9:J9)</f>
        <v>144640.32000000001</v>
      </c>
      <c r="L9" s="30">
        <v>0</v>
      </c>
      <c r="M9" s="30">
        <f>+K9/360*'RESUMEN POR AREA'!Z83</f>
        <v>12053.36</v>
      </c>
    </row>
    <row r="10" spans="1:13" x14ac:dyDescent="0.25">
      <c r="A10" s="7" t="s">
        <v>969</v>
      </c>
      <c r="B10" s="2">
        <v>0</v>
      </c>
      <c r="C10" s="2">
        <v>2</v>
      </c>
      <c r="D10" s="2">
        <f t="shared" ref="D10:D13" si="0">SUM(B10:C10)</f>
        <v>2</v>
      </c>
      <c r="E10" s="30">
        <v>5000</v>
      </c>
      <c r="F10" s="30">
        <v>0</v>
      </c>
      <c r="G10" s="30">
        <v>0</v>
      </c>
      <c r="H10" s="30">
        <f t="shared" ref="H10:H13" si="1">+D10*E10*12</f>
        <v>120000</v>
      </c>
      <c r="I10" s="30">
        <f t="shared" ref="I10:I13" si="2">+F10*12*D10</f>
        <v>0</v>
      </c>
      <c r="J10" s="30">
        <f t="shared" ref="J10:J13" si="3">+D10*G10*12</f>
        <v>0</v>
      </c>
      <c r="K10" s="30">
        <f t="shared" ref="K10:K13" si="4">SUM(H10:J10)</f>
        <v>120000</v>
      </c>
      <c r="L10" s="30">
        <v>0</v>
      </c>
      <c r="M10" s="30">
        <f>+K10/360*'RESUMEN POR AREA'!Z83</f>
        <v>10000</v>
      </c>
    </row>
    <row r="11" spans="1:13" ht="26.25" x14ac:dyDescent="0.25">
      <c r="A11" s="7" t="s">
        <v>970</v>
      </c>
      <c r="B11" s="3">
        <v>0</v>
      </c>
      <c r="C11" s="3">
        <v>1</v>
      </c>
      <c r="D11" s="2">
        <f t="shared" si="0"/>
        <v>1</v>
      </c>
      <c r="E11" s="30">
        <v>5000</v>
      </c>
      <c r="F11" s="30">
        <v>0</v>
      </c>
      <c r="G11" s="30">
        <v>0</v>
      </c>
      <c r="H11" s="30">
        <f t="shared" si="1"/>
        <v>60000</v>
      </c>
      <c r="I11" s="30">
        <f t="shared" si="2"/>
        <v>0</v>
      </c>
      <c r="J11" s="30">
        <f t="shared" si="3"/>
        <v>0</v>
      </c>
      <c r="K11" s="30">
        <f t="shared" si="4"/>
        <v>60000</v>
      </c>
      <c r="L11" s="30">
        <v>0</v>
      </c>
      <c r="M11" s="30">
        <f>+K11/360*'RESUMEN POR AREA'!Z83</f>
        <v>5000</v>
      </c>
    </row>
    <row r="12" spans="1:13" x14ac:dyDescent="0.25">
      <c r="A12" s="7" t="s">
        <v>16</v>
      </c>
      <c r="B12" s="3">
        <v>0</v>
      </c>
      <c r="C12" s="3">
        <v>1</v>
      </c>
      <c r="D12" s="2">
        <f t="shared" si="0"/>
        <v>1</v>
      </c>
      <c r="E12" s="30">
        <v>5000</v>
      </c>
      <c r="F12" s="30">
        <v>0</v>
      </c>
      <c r="G12" s="30">
        <v>0</v>
      </c>
      <c r="H12" s="30">
        <f t="shared" si="1"/>
        <v>60000</v>
      </c>
      <c r="I12" s="30">
        <f t="shared" si="2"/>
        <v>0</v>
      </c>
      <c r="J12" s="30">
        <f t="shared" si="3"/>
        <v>0</v>
      </c>
      <c r="K12" s="30">
        <f t="shared" si="4"/>
        <v>60000</v>
      </c>
      <c r="L12" s="30">
        <v>0</v>
      </c>
      <c r="M12" s="30">
        <f>+K12/360*'RESUMEN POR AREA'!Z83</f>
        <v>5000</v>
      </c>
    </row>
    <row r="13" spans="1:13" x14ac:dyDescent="0.25">
      <c r="A13" s="7" t="s">
        <v>971</v>
      </c>
      <c r="B13" s="3">
        <v>0</v>
      </c>
      <c r="C13" s="3">
        <v>2</v>
      </c>
      <c r="D13" s="2">
        <f t="shared" si="0"/>
        <v>2</v>
      </c>
      <c r="E13" s="30">
        <v>5000</v>
      </c>
      <c r="F13" s="30">
        <v>0</v>
      </c>
      <c r="G13" s="30">
        <v>0</v>
      </c>
      <c r="H13" s="30">
        <f t="shared" si="1"/>
        <v>120000</v>
      </c>
      <c r="I13" s="30">
        <f t="shared" si="2"/>
        <v>0</v>
      </c>
      <c r="J13" s="30">
        <f t="shared" si="3"/>
        <v>0</v>
      </c>
      <c r="K13" s="30">
        <f t="shared" si="4"/>
        <v>120000</v>
      </c>
      <c r="L13" s="30">
        <v>0</v>
      </c>
      <c r="M13" s="30">
        <f>+K13/360*'RESUMEN POR AREA'!Z83</f>
        <v>10000</v>
      </c>
    </row>
    <row r="14" spans="1:13" x14ac:dyDescent="0.25">
      <c r="A14" s="7"/>
      <c r="B14" s="3"/>
      <c r="C14" s="3"/>
      <c r="D14" s="2"/>
      <c r="E14" s="17"/>
      <c r="F14" s="17"/>
      <c r="G14" s="30"/>
      <c r="H14" s="30"/>
      <c r="I14" s="30"/>
      <c r="J14" s="30"/>
      <c r="K14" s="30"/>
      <c r="L14" s="30"/>
      <c r="M14" s="30"/>
    </row>
    <row r="15" spans="1:13" x14ac:dyDescent="0.25">
      <c r="A15" s="7"/>
      <c r="B15" s="3"/>
      <c r="C15" s="3"/>
      <c r="D15" s="2"/>
      <c r="E15" s="17"/>
      <c r="F15" s="17"/>
      <c r="G15" s="17"/>
      <c r="H15" s="17"/>
      <c r="I15" s="17"/>
      <c r="J15" s="30"/>
      <c r="K15" s="30"/>
      <c r="L15" s="17"/>
      <c r="M15" s="30"/>
    </row>
    <row r="16" spans="1:13" ht="32.450000000000003" customHeight="1" x14ac:dyDescent="0.25">
      <c r="A16" s="7"/>
      <c r="B16" s="3"/>
      <c r="C16" s="3"/>
      <c r="D16" s="2"/>
      <c r="E16" s="17"/>
      <c r="F16" s="17"/>
      <c r="G16" s="17"/>
      <c r="H16" s="17"/>
      <c r="I16" s="17"/>
      <c r="J16" s="30"/>
      <c r="K16" s="30"/>
      <c r="L16" s="17"/>
      <c r="M16" s="30"/>
    </row>
    <row r="17" spans="1:13" x14ac:dyDescent="0.25">
      <c r="A17" s="1"/>
      <c r="B17" s="3"/>
      <c r="C17" s="3"/>
      <c r="D17" s="3"/>
      <c r="E17" s="17"/>
      <c r="F17" s="17"/>
      <c r="G17" s="17"/>
      <c r="H17" s="17"/>
      <c r="I17" s="17"/>
      <c r="J17" s="17"/>
      <c r="K17" s="17"/>
      <c r="L17" s="17"/>
      <c r="M17" s="17"/>
    </row>
    <row r="18" spans="1:13" x14ac:dyDescent="0.25">
      <c r="A18" s="1"/>
      <c r="B18" s="3">
        <f>SUM(B9:B17)</f>
        <v>0</v>
      </c>
      <c r="C18" s="3">
        <f>SUM(C9:C17)</f>
        <v>7</v>
      </c>
      <c r="D18" s="3">
        <f>SUM(D9:D17)</f>
        <v>7</v>
      </c>
      <c r="E18" s="17">
        <f t="shared" ref="E18:M18" si="5">SUM(E9:E16)</f>
        <v>32053.360000000001</v>
      </c>
      <c r="F18" s="17">
        <f t="shared" si="5"/>
        <v>0</v>
      </c>
      <c r="G18" s="17">
        <f t="shared" si="5"/>
        <v>0</v>
      </c>
      <c r="H18" s="17">
        <f t="shared" si="5"/>
        <v>504640.32</v>
      </c>
      <c r="I18" s="17">
        <f t="shared" si="5"/>
        <v>0</v>
      </c>
      <c r="J18" s="17">
        <f t="shared" si="5"/>
        <v>0</v>
      </c>
      <c r="K18" s="17">
        <f t="shared" si="5"/>
        <v>504640.32</v>
      </c>
      <c r="L18" s="17">
        <f t="shared" si="5"/>
        <v>0</v>
      </c>
      <c r="M18" s="17">
        <f t="shared" si="5"/>
        <v>42053.36</v>
      </c>
    </row>
    <row r="23" spans="1:13" x14ac:dyDescent="0.25">
      <c r="A23" s="348"/>
      <c r="B23" s="348"/>
      <c r="C23" s="348"/>
      <c r="D23" s="348"/>
      <c r="E23" s="348"/>
      <c r="F23" s="348"/>
      <c r="G23" s="348"/>
      <c r="H23" s="348"/>
      <c r="I23" s="348"/>
      <c r="J23" s="348"/>
      <c r="K23" s="348"/>
      <c r="L23" s="348"/>
      <c r="M23" s="348"/>
    </row>
    <row r="26" spans="1:13" x14ac:dyDescent="0.25">
      <c r="A26" s="348"/>
      <c r="B26" s="348"/>
      <c r="C26" s="348"/>
      <c r="D26" s="348"/>
      <c r="E26" s="348"/>
      <c r="F26" s="348"/>
      <c r="G26" s="348"/>
      <c r="H26" s="348"/>
      <c r="I26" s="348"/>
      <c r="J26" s="348"/>
      <c r="K26" s="348"/>
      <c r="L26" s="348"/>
      <c r="M26" s="348"/>
    </row>
    <row r="27" spans="1:13" x14ac:dyDescent="0.25">
      <c r="A27" s="348"/>
      <c r="B27" s="348"/>
      <c r="C27" s="348"/>
      <c r="D27" s="348"/>
      <c r="E27" s="348"/>
      <c r="F27" s="348"/>
      <c r="G27" s="348"/>
      <c r="H27" s="348"/>
      <c r="I27" s="348"/>
      <c r="J27" s="348"/>
      <c r="K27" s="348"/>
      <c r="L27" s="348"/>
      <c r="M27" s="348"/>
    </row>
    <row r="28" spans="1:13" x14ac:dyDescent="0.25">
      <c r="A28" s="348"/>
      <c r="B28" s="348"/>
      <c r="C28" s="348"/>
      <c r="D28" s="348"/>
      <c r="E28" s="348"/>
      <c r="F28" s="348"/>
      <c r="G28" s="348"/>
      <c r="H28" s="348"/>
      <c r="I28" s="348"/>
      <c r="J28" s="348"/>
      <c r="K28" s="348"/>
      <c r="L28" s="348"/>
      <c r="M28" s="348"/>
    </row>
  </sheetData>
  <mergeCells count="23">
    <mergeCell ref="A27:D27"/>
    <mergeCell ref="E27:J27"/>
    <mergeCell ref="K27:M27"/>
    <mergeCell ref="A28:D28"/>
    <mergeCell ref="E28:J28"/>
    <mergeCell ref="K28:M28"/>
    <mergeCell ref="A23:D23"/>
    <mergeCell ref="E23:J23"/>
    <mergeCell ref="K23:M23"/>
    <mergeCell ref="A26:D26"/>
    <mergeCell ref="E26:J26"/>
    <mergeCell ref="K26:M26"/>
    <mergeCell ref="M7:M8"/>
    <mergeCell ref="A1:M1"/>
    <mergeCell ref="A2:M2"/>
    <mergeCell ref="A3:M3"/>
    <mergeCell ref="A4:M4"/>
    <mergeCell ref="A5:M5"/>
    <mergeCell ref="A7:A8"/>
    <mergeCell ref="B7:D7"/>
    <mergeCell ref="E7:G7"/>
    <mergeCell ref="L7:L8"/>
    <mergeCell ref="H7:K7"/>
  </mergeCells>
  <pageMargins left="0.41666666666666669" right="0.41666666666666669" top="0.48958333333333331" bottom="0.61458333333333337" header="0.3" footer="0.3"/>
  <pageSetup paperSize="121" scale="78" fitToHeight="0" orientation="landscape" r:id="rId1"/>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99A6D-84E7-4523-815C-546DB8B7936A}">
  <dimension ref="A1:K172"/>
  <sheetViews>
    <sheetView showRuler="0" view="pageLayout" topLeftCell="H4" zoomScale="142" zoomScaleNormal="100" zoomScalePageLayoutView="142" workbookViewId="0">
      <selection activeCell="J13" sqref="J13"/>
    </sheetView>
  </sheetViews>
  <sheetFormatPr baseColWidth="10" defaultRowHeight="15" x14ac:dyDescent="0.25"/>
  <cols>
    <col min="1" max="2" width="4.28515625" customWidth="1"/>
    <col min="3" max="5" width="4.7109375" customWidth="1"/>
    <col min="6" max="6" width="4.42578125" customWidth="1"/>
    <col min="7" max="7" width="3.5703125" customWidth="1"/>
    <col min="8" max="8" width="2.85546875" customWidth="1"/>
    <col min="9" max="9" width="4.28515625" customWidth="1"/>
    <col min="10" max="10" width="74.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REG. CIV.'!A2</f>
        <v>PRESUPUESTO DE EGRESOS PARA EL EJERCICIO FISCAL 2025</v>
      </c>
      <c r="B2" s="347"/>
      <c r="C2" s="347"/>
      <c r="D2" s="347"/>
      <c r="E2" s="347"/>
      <c r="F2" s="347"/>
      <c r="G2" s="347"/>
      <c r="H2" s="347"/>
      <c r="I2" s="347"/>
      <c r="J2" s="347"/>
      <c r="K2" s="347"/>
    </row>
    <row r="3" spans="1:11" x14ac:dyDescent="0.25">
      <c r="A3" s="347" t="str">
        <f>+'PPTO REG. CIV.'!A3</f>
        <v>PRESUPUESTO DE EGRESOS CLASIFICADO POR OBJETO DEL GASTO</v>
      </c>
      <c r="B3" s="347"/>
      <c r="C3" s="347"/>
      <c r="D3" s="347"/>
      <c r="E3" s="347"/>
      <c r="F3" s="347"/>
      <c r="G3" s="347"/>
      <c r="H3" s="347"/>
      <c r="I3" s="347"/>
      <c r="J3" s="347"/>
      <c r="K3" s="347"/>
    </row>
    <row r="5" spans="1:11" x14ac:dyDescent="0.25">
      <c r="A5" s="449" t="str">
        <f>+'PARQ. Y JARDINES'!$A$5</f>
        <v>UNIDAD ADMINISTRATIVA: PARQUES Y JARDINES</v>
      </c>
      <c r="B5" s="449"/>
      <c r="C5" s="449"/>
      <c r="D5" s="449"/>
      <c r="E5" s="449"/>
      <c r="F5" s="449"/>
      <c r="G5" s="449"/>
      <c r="H5" s="449"/>
      <c r="I5" s="449"/>
      <c r="J5" s="449"/>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+K8+K33+K86+K118+K124+K140</f>
        <v>985917.84000000008</v>
      </c>
    </row>
    <row r="8" spans="1:11" x14ac:dyDescent="0.25">
      <c r="A8" s="15">
        <v>1</v>
      </c>
      <c r="B8" s="15"/>
      <c r="C8" s="15"/>
      <c r="D8" s="15"/>
      <c r="E8" s="15"/>
      <c r="F8" s="15"/>
      <c r="G8" s="15"/>
      <c r="H8" s="15"/>
      <c r="I8" s="15"/>
      <c r="J8" s="6" t="s">
        <v>91</v>
      </c>
      <c r="K8" s="4">
        <f>+K9+K14+K19+K28</f>
        <v>590917.84000000008</v>
      </c>
    </row>
    <row r="9" spans="1:11" x14ac:dyDescent="0.25">
      <c r="A9" s="1">
        <v>1</v>
      </c>
      <c r="B9" s="1">
        <v>1</v>
      </c>
      <c r="C9" s="1"/>
      <c r="D9" s="1"/>
      <c r="E9" s="1"/>
      <c r="F9" s="1"/>
      <c r="G9" s="1"/>
      <c r="H9" s="1"/>
      <c r="I9" s="1"/>
      <c r="J9" s="7" t="s">
        <v>92</v>
      </c>
      <c r="K9" s="5">
        <f>+K10</f>
        <v>503924.16000000003</v>
      </c>
    </row>
    <row r="10" spans="1:11" x14ac:dyDescent="0.25">
      <c r="A10" s="1">
        <v>1</v>
      </c>
      <c r="B10" s="1">
        <v>1</v>
      </c>
      <c r="C10" s="1">
        <v>113</v>
      </c>
      <c r="D10" s="1"/>
      <c r="E10" s="1"/>
      <c r="F10" s="1"/>
      <c r="G10" s="1"/>
      <c r="H10" s="1"/>
      <c r="I10" s="1"/>
      <c r="J10" s="7" t="s">
        <v>93</v>
      </c>
      <c r="K10" s="5">
        <f>+K11</f>
        <v>503924.16000000003</v>
      </c>
    </row>
    <row r="11" spans="1:11" x14ac:dyDescent="0.25">
      <c r="A11" s="1">
        <v>1</v>
      </c>
      <c r="B11" s="1">
        <v>1</v>
      </c>
      <c r="C11" s="1">
        <v>113</v>
      </c>
      <c r="D11" s="1">
        <v>1</v>
      </c>
      <c r="E11" s="1"/>
      <c r="F11" s="1"/>
      <c r="G11" s="1"/>
      <c r="H11" s="1"/>
      <c r="I11" s="1"/>
      <c r="J11" s="7" t="s">
        <v>94</v>
      </c>
      <c r="K11" s="5">
        <f>+K12</f>
        <v>503924.16000000003</v>
      </c>
    </row>
    <row r="12" spans="1:11" x14ac:dyDescent="0.25">
      <c r="A12" s="1">
        <v>1</v>
      </c>
      <c r="B12" s="1">
        <v>1</v>
      </c>
      <c r="C12" s="1">
        <v>113</v>
      </c>
      <c r="D12" s="1">
        <v>1</v>
      </c>
      <c r="E12" s="1">
        <v>1</v>
      </c>
      <c r="F12" s="1"/>
      <c r="G12" s="1"/>
      <c r="H12" s="1"/>
      <c r="I12" s="1"/>
      <c r="J12" s="7" t="s">
        <v>95</v>
      </c>
      <c r="K12" s="5">
        <f>SUM(K13:K13)</f>
        <v>503924.16000000003</v>
      </c>
    </row>
    <row r="13" spans="1:11" ht="13.9" customHeight="1" x14ac:dyDescent="0.25">
      <c r="A13" s="1">
        <v>1</v>
      </c>
      <c r="B13" s="1">
        <v>1</v>
      </c>
      <c r="C13" s="1">
        <v>113</v>
      </c>
      <c r="D13" s="1">
        <v>1</v>
      </c>
      <c r="E13" s="1">
        <v>1</v>
      </c>
      <c r="F13" s="1">
        <v>15</v>
      </c>
      <c r="G13" s="3" t="s">
        <v>1003</v>
      </c>
      <c r="H13" s="25">
        <v>37</v>
      </c>
      <c r="I13" s="3" t="s">
        <v>1038</v>
      </c>
      <c r="J13" s="231" t="s">
        <v>1036</v>
      </c>
      <c r="K13" s="5">
        <f>+'PARQ. Y JARDINES'!$K$18</f>
        <v>503924.16000000003</v>
      </c>
    </row>
    <row r="14" spans="1:11" x14ac:dyDescent="0.25">
      <c r="A14" s="1">
        <v>1</v>
      </c>
      <c r="B14" s="1">
        <v>3</v>
      </c>
      <c r="C14" s="1"/>
      <c r="D14" s="1"/>
      <c r="E14" s="1"/>
      <c r="F14" s="1"/>
      <c r="G14" s="1"/>
      <c r="H14" s="1"/>
      <c r="I14" s="1"/>
      <c r="J14" s="7" t="s">
        <v>96</v>
      </c>
      <c r="K14" s="5">
        <f>+K15</f>
        <v>41993.68</v>
      </c>
    </row>
    <row r="15" spans="1:11" x14ac:dyDescent="0.25">
      <c r="A15" s="1">
        <v>1</v>
      </c>
      <c r="B15" s="1">
        <v>3</v>
      </c>
      <c r="C15" s="1">
        <v>132</v>
      </c>
      <c r="D15" s="1"/>
      <c r="E15" s="1"/>
      <c r="F15" s="1"/>
      <c r="G15" s="1"/>
      <c r="H15" s="1"/>
      <c r="I15" s="1"/>
      <c r="J15" s="7" t="s">
        <v>97</v>
      </c>
      <c r="K15" s="5">
        <f>+K16</f>
        <v>41993.68</v>
      </c>
    </row>
    <row r="16" spans="1:11" x14ac:dyDescent="0.25">
      <c r="A16" s="1">
        <v>1</v>
      </c>
      <c r="B16" s="1">
        <v>3</v>
      </c>
      <c r="C16" s="1">
        <v>132</v>
      </c>
      <c r="D16" s="1">
        <v>1</v>
      </c>
      <c r="E16" s="1"/>
      <c r="F16" s="1"/>
      <c r="G16" s="1"/>
      <c r="H16" s="1"/>
      <c r="I16" s="1"/>
      <c r="J16" s="7" t="s">
        <v>94</v>
      </c>
      <c r="K16" s="5">
        <f>+K17</f>
        <v>41993.68</v>
      </c>
    </row>
    <row r="17" spans="1:11" x14ac:dyDescent="0.25">
      <c r="A17" s="1">
        <v>1</v>
      </c>
      <c r="B17" s="1">
        <v>3</v>
      </c>
      <c r="C17" s="1">
        <v>132</v>
      </c>
      <c r="D17" s="1">
        <v>1</v>
      </c>
      <c r="E17" s="1">
        <v>1</v>
      </c>
      <c r="F17" s="1"/>
      <c r="G17" s="1"/>
      <c r="H17" s="1"/>
      <c r="I17" s="1"/>
      <c r="J17" s="7" t="s">
        <v>5</v>
      </c>
      <c r="K17" s="5">
        <f>SUM(K18:K18)</f>
        <v>41993.68</v>
      </c>
    </row>
    <row r="18" spans="1:11" ht="14.25" customHeight="1" x14ac:dyDescent="0.25">
      <c r="A18" s="1">
        <v>1</v>
      </c>
      <c r="B18" s="1">
        <v>3</v>
      </c>
      <c r="C18" s="1">
        <v>132</v>
      </c>
      <c r="D18" s="1">
        <v>1</v>
      </c>
      <c r="E18" s="1">
        <v>1</v>
      </c>
      <c r="F18" s="1">
        <v>15</v>
      </c>
      <c r="G18" s="3" t="str">
        <f>+G13</f>
        <v>JRE</v>
      </c>
      <c r="H18" s="3">
        <f>+H13</f>
        <v>37</v>
      </c>
      <c r="I18" s="3" t="str">
        <f>+I13</f>
        <v>PYJ</v>
      </c>
      <c r="J18" s="7" t="str">
        <f>+J13</f>
        <v>SERVICIOS PÚBLICOS MUNICIPALES</v>
      </c>
      <c r="K18" s="5">
        <f>+'PARQ. Y JARDINES'!$M$18</f>
        <v>41993.68</v>
      </c>
    </row>
    <row r="19" spans="1:11" x14ac:dyDescent="0.25">
      <c r="A19" s="1">
        <v>1</v>
      </c>
      <c r="B19" s="1">
        <v>5</v>
      </c>
      <c r="C19" s="1"/>
      <c r="D19" s="1"/>
      <c r="E19" s="1"/>
      <c r="F19" s="1"/>
      <c r="G19" s="1"/>
      <c r="H19" s="1"/>
      <c r="I19" s="1"/>
      <c r="J19" s="7" t="s">
        <v>98</v>
      </c>
      <c r="K19" s="64">
        <f>+K20</f>
        <v>25000</v>
      </c>
    </row>
    <row r="20" spans="1:11" x14ac:dyDescent="0.25">
      <c r="A20" s="1">
        <v>1</v>
      </c>
      <c r="B20" s="1">
        <v>5</v>
      </c>
      <c r="C20" s="1">
        <v>152</v>
      </c>
      <c r="D20" s="1"/>
      <c r="E20" s="1"/>
      <c r="F20" s="1"/>
      <c r="G20" s="1"/>
      <c r="H20" s="1"/>
      <c r="I20" s="1"/>
      <c r="J20" s="7" t="s">
        <v>99</v>
      </c>
      <c r="K20" s="64">
        <f>+K21</f>
        <v>25000</v>
      </c>
    </row>
    <row r="21" spans="1:11" x14ac:dyDescent="0.25">
      <c r="A21" s="1">
        <v>1</v>
      </c>
      <c r="B21" s="1">
        <v>5</v>
      </c>
      <c r="C21" s="1">
        <v>152</v>
      </c>
      <c r="D21" s="1">
        <v>1</v>
      </c>
      <c r="E21" s="1"/>
      <c r="F21" s="1"/>
      <c r="G21" s="1"/>
      <c r="H21" s="1"/>
      <c r="I21" s="1"/>
      <c r="J21" s="7" t="s">
        <v>94</v>
      </c>
      <c r="K21" s="64">
        <f>+K22</f>
        <v>25000</v>
      </c>
    </row>
    <row r="22" spans="1:11" x14ac:dyDescent="0.25">
      <c r="A22" s="1">
        <v>1</v>
      </c>
      <c r="B22" s="1">
        <v>5</v>
      </c>
      <c r="C22" s="1">
        <v>152</v>
      </c>
      <c r="D22" s="1">
        <v>1</v>
      </c>
      <c r="E22" s="1">
        <v>1</v>
      </c>
      <c r="F22" s="1"/>
      <c r="G22" s="1"/>
      <c r="H22" s="1"/>
      <c r="I22" s="1"/>
      <c r="J22" s="7" t="s">
        <v>100</v>
      </c>
      <c r="K22" s="64">
        <f>+K23</f>
        <v>25000</v>
      </c>
    </row>
    <row r="23" spans="1:11" x14ac:dyDescent="0.25">
      <c r="A23" s="1">
        <v>1</v>
      </c>
      <c r="B23" s="1">
        <v>5</v>
      </c>
      <c r="C23" s="1">
        <v>152</v>
      </c>
      <c r="D23" s="1">
        <v>1</v>
      </c>
      <c r="E23" s="1">
        <v>1</v>
      </c>
      <c r="F23" s="1">
        <f>+F18</f>
        <v>15</v>
      </c>
      <c r="G23" s="3" t="str">
        <f>+G18</f>
        <v>JRE</v>
      </c>
      <c r="H23" s="3">
        <f>+H18</f>
        <v>37</v>
      </c>
      <c r="I23" s="3" t="str">
        <f>+I18</f>
        <v>PYJ</v>
      </c>
      <c r="J23" s="7" t="str">
        <f>+J18</f>
        <v>SERVICIOS PÚBLICOS MUNICIPALES</v>
      </c>
      <c r="K23" s="64">
        <v>25000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x14ac:dyDescent="0.25">
      <c r="A27" s="1">
        <v>1</v>
      </c>
      <c r="B27" s="1">
        <v>5</v>
      </c>
      <c r="C27" s="1">
        <v>159</v>
      </c>
      <c r="D27" s="1">
        <v>1</v>
      </c>
      <c r="E27" s="1">
        <v>1</v>
      </c>
      <c r="F27" s="1">
        <v>15</v>
      </c>
      <c r="G27" s="3" t="str">
        <f>+G23</f>
        <v>JRE</v>
      </c>
      <c r="H27" s="3">
        <f>+H23</f>
        <v>37</v>
      </c>
      <c r="I27" s="3" t="str">
        <f>+I23</f>
        <v>PYJ</v>
      </c>
      <c r="J27" s="7" t="str">
        <f>+J23</f>
        <v>SERVICIOS PÚBLICOS MUNICIPALES</v>
      </c>
      <c r="K27" s="64">
        <v>0</v>
      </c>
    </row>
    <row r="28" spans="1:11" x14ac:dyDescent="0.25">
      <c r="A28" s="1">
        <v>1</v>
      </c>
      <c r="B28" s="1">
        <v>6</v>
      </c>
      <c r="C28" s="1"/>
      <c r="D28" s="1"/>
      <c r="E28" s="1"/>
      <c r="F28" s="1"/>
      <c r="G28" s="1"/>
      <c r="H28" s="1"/>
      <c r="I28" s="1"/>
      <c r="J28" s="7" t="s">
        <v>101</v>
      </c>
      <c r="K28" s="64">
        <f>+K29</f>
        <v>20000</v>
      </c>
    </row>
    <row r="29" spans="1:11" x14ac:dyDescent="0.25">
      <c r="A29" s="1">
        <v>1</v>
      </c>
      <c r="B29" s="1">
        <v>6</v>
      </c>
      <c r="C29" s="1">
        <v>161</v>
      </c>
      <c r="D29" s="1"/>
      <c r="E29" s="1"/>
      <c r="F29" s="1"/>
      <c r="G29" s="1"/>
      <c r="H29" s="1"/>
      <c r="I29" s="1"/>
      <c r="J29" s="7" t="s">
        <v>102</v>
      </c>
      <c r="K29" s="64">
        <f>+K30</f>
        <v>20000</v>
      </c>
    </row>
    <row r="30" spans="1:11" x14ac:dyDescent="0.25">
      <c r="A30" s="1">
        <v>1</v>
      </c>
      <c r="B30" s="1">
        <v>6</v>
      </c>
      <c r="C30" s="1">
        <v>161</v>
      </c>
      <c r="D30" s="1">
        <v>1</v>
      </c>
      <c r="E30" s="1"/>
      <c r="F30" s="1"/>
      <c r="G30" s="1"/>
      <c r="H30" s="1"/>
      <c r="I30" s="1"/>
      <c r="J30" s="7" t="s">
        <v>94</v>
      </c>
      <c r="K30" s="64">
        <f>+K31</f>
        <v>20000</v>
      </c>
    </row>
    <row r="31" spans="1:11" x14ac:dyDescent="0.25">
      <c r="A31" s="1">
        <v>1</v>
      </c>
      <c r="B31" s="1">
        <v>6</v>
      </c>
      <c r="C31" s="1">
        <v>161</v>
      </c>
      <c r="D31" s="1">
        <v>1</v>
      </c>
      <c r="E31" s="1">
        <v>1</v>
      </c>
      <c r="F31" s="1"/>
      <c r="G31" s="1"/>
      <c r="H31" s="1"/>
      <c r="I31" s="1"/>
      <c r="J31" s="7" t="s">
        <v>102</v>
      </c>
      <c r="K31" s="64">
        <f>+K32</f>
        <v>20000</v>
      </c>
    </row>
    <row r="32" spans="1:11" x14ac:dyDescent="0.25">
      <c r="A32" s="1">
        <v>1</v>
      </c>
      <c r="B32" s="1">
        <v>6</v>
      </c>
      <c r="C32" s="1">
        <v>161</v>
      </c>
      <c r="D32" s="1">
        <v>1</v>
      </c>
      <c r="E32" s="1">
        <v>1</v>
      </c>
      <c r="F32" s="1">
        <v>15</v>
      </c>
      <c r="G32" s="3" t="str">
        <f>+G27</f>
        <v>JRE</v>
      </c>
      <c r="H32" s="3">
        <f>+H27</f>
        <v>37</v>
      </c>
      <c r="I32" s="3" t="str">
        <f>+I27</f>
        <v>PYJ</v>
      </c>
      <c r="J32" s="7" t="str">
        <f>+J27</f>
        <v>SERVICIOS PÚBLICOS MUNICIPALES</v>
      </c>
      <c r="K32" s="64">
        <v>20000</v>
      </c>
    </row>
    <row r="33" spans="1:11" x14ac:dyDescent="0.25">
      <c r="A33" s="1">
        <v>2</v>
      </c>
      <c r="B33" s="1"/>
      <c r="C33" s="1"/>
      <c r="D33" s="1"/>
      <c r="E33" s="1"/>
      <c r="F33" s="1"/>
      <c r="G33" s="1"/>
      <c r="H33" s="1"/>
      <c r="I33" s="1"/>
      <c r="J33" s="7" t="s">
        <v>103</v>
      </c>
      <c r="K33" s="5">
        <f>+K34+K55+K60+K71</f>
        <v>395000</v>
      </c>
    </row>
    <row r="34" spans="1:11" x14ac:dyDescent="0.25">
      <c r="A34" s="1">
        <v>2</v>
      </c>
      <c r="B34" s="1">
        <v>1</v>
      </c>
      <c r="C34" s="1"/>
      <c r="D34" s="1"/>
      <c r="E34" s="1"/>
      <c r="F34" s="1"/>
      <c r="G34" s="1"/>
      <c r="H34" s="1"/>
      <c r="I34" s="1"/>
      <c r="J34" s="7" t="s">
        <v>104</v>
      </c>
      <c r="K34" s="5">
        <f>+K35+K45</f>
        <v>395000</v>
      </c>
    </row>
    <row r="35" spans="1:11" x14ac:dyDescent="0.25">
      <c r="A35" s="1">
        <v>2</v>
      </c>
      <c r="B35" s="1">
        <v>1</v>
      </c>
      <c r="C35" s="1">
        <v>211</v>
      </c>
      <c r="D35" s="1"/>
      <c r="E35" s="1"/>
      <c r="F35" s="1"/>
      <c r="G35" s="1"/>
      <c r="H35" s="1"/>
      <c r="I35" s="1"/>
      <c r="J35" s="7" t="s">
        <v>105</v>
      </c>
      <c r="K35" s="5">
        <f>+K36+K39+K42</f>
        <v>270000</v>
      </c>
    </row>
    <row r="36" spans="1:11" x14ac:dyDescent="0.25">
      <c r="A36" s="1">
        <v>2</v>
      </c>
      <c r="B36" s="1">
        <v>1</v>
      </c>
      <c r="C36" s="1">
        <v>211</v>
      </c>
      <c r="D36" s="1">
        <v>1</v>
      </c>
      <c r="E36" s="1"/>
      <c r="F36" s="1"/>
      <c r="G36" s="1"/>
      <c r="H36" s="1"/>
      <c r="I36" s="1"/>
      <c r="J36" s="7" t="s">
        <v>94</v>
      </c>
      <c r="K36" s="64">
        <f>+K37</f>
        <v>125000</v>
      </c>
    </row>
    <row r="37" spans="1:11" x14ac:dyDescent="0.25">
      <c r="A37" s="1">
        <v>2</v>
      </c>
      <c r="B37" s="1">
        <v>1</v>
      </c>
      <c r="C37" s="1">
        <v>211</v>
      </c>
      <c r="D37" s="1">
        <v>1</v>
      </c>
      <c r="E37" s="1">
        <v>1</v>
      </c>
      <c r="F37" s="1"/>
      <c r="G37" s="1"/>
      <c r="H37" s="1"/>
      <c r="I37" s="1"/>
      <c r="J37" s="7" t="s">
        <v>106</v>
      </c>
      <c r="K37" s="64">
        <f>+K38</f>
        <v>125000</v>
      </c>
    </row>
    <row r="38" spans="1:11" x14ac:dyDescent="0.25">
      <c r="A38" s="1">
        <v>2</v>
      </c>
      <c r="B38" s="1">
        <v>1</v>
      </c>
      <c r="C38" s="1">
        <v>211</v>
      </c>
      <c r="D38" s="1">
        <v>1</v>
      </c>
      <c r="E38" s="1">
        <v>1</v>
      </c>
      <c r="F38" s="1">
        <v>15</v>
      </c>
      <c r="G38" s="3" t="str">
        <f>+G32</f>
        <v>JRE</v>
      </c>
      <c r="H38" s="3">
        <f>+H32</f>
        <v>37</v>
      </c>
      <c r="I38" s="3" t="str">
        <f>+I32</f>
        <v>PYJ</v>
      </c>
      <c r="J38" s="7" t="str">
        <f>+J32</f>
        <v>SERVICIOS PÚBLICOS MUNICIPALES</v>
      </c>
      <c r="K38" s="64">
        <v>125000</v>
      </c>
    </row>
    <row r="39" spans="1:11" x14ac:dyDescent="0.25">
      <c r="A39" s="1">
        <v>2</v>
      </c>
      <c r="B39" s="1">
        <v>1</v>
      </c>
      <c r="C39" s="1">
        <v>211</v>
      </c>
      <c r="D39" s="1">
        <f>+'PPTO REGLAMENTOS'!D100</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SUM(K41:K41)</f>
        <v>0</v>
      </c>
    </row>
    <row r="41" spans="1:11" x14ac:dyDescent="0.25">
      <c r="A41" s="1">
        <v>2</v>
      </c>
      <c r="B41" s="1">
        <v>1</v>
      </c>
      <c r="C41" s="1">
        <v>211</v>
      </c>
      <c r="D41" s="1">
        <f>+D39</f>
        <v>7</v>
      </c>
      <c r="E41" s="1">
        <v>1</v>
      </c>
      <c r="F41" s="1">
        <v>11</v>
      </c>
      <c r="G41" s="3" t="str">
        <f>+G38</f>
        <v>JRE</v>
      </c>
      <c r="H41" s="3">
        <f>+H38</f>
        <v>37</v>
      </c>
      <c r="I41" s="3" t="str">
        <f>+I38</f>
        <v>PYJ</v>
      </c>
      <c r="J41" s="7" t="str">
        <f>+J38</f>
        <v>SERVICIOS PÚBLICOS MUNICIPALES</v>
      </c>
      <c r="K41" s="5">
        <v>0</v>
      </c>
    </row>
    <row r="42" spans="1:11" x14ac:dyDescent="0.25">
      <c r="A42" s="1">
        <v>2</v>
      </c>
      <c r="B42" s="1">
        <v>1</v>
      </c>
      <c r="C42" s="1">
        <v>211</v>
      </c>
      <c r="D42" s="1">
        <f>+'PPTO REGLAMENTOS'!D103</f>
        <v>8</v>
      </c>
      <c r="E42" s="1"/>
      <c r="F42" s="1"/>
      <c r="G42" s="1"/>
      <c r="H42" s="1"/>
      <c r="I42" s="1"/>
      <c r="J42" s="7" t="s">
        <v>108</v>
      </c>
      <c r="K42" s="64">
        <f>+K43</f>
        <v>145000</v>
      </c>
    </row>
    <row r="43" spans="1:11" x14ac:dyDescent="0.25">
      <c r="A43" s="1">
        <v>2</v>
      </c>
      <c r="B43" s="1">
        <v>1</v>
      </c>
      <c r="C43" s="1">
        <v>211</v>
      </c>
      <c r="D43" s="1">
        <f>+D42</f>
        <v>8</v>
      </c>
      <c r="E43" s="1">
        <v>1</v>
      </c>
      <c r="F43" s="1"/>
      <c r="G43" s="1"/>
      <c r="H43" s="1"/>
      <c r="I43" s="1"/>
      <c r="J43" s="7" t="s">
        <v>106</v>
      </c>
      <c r="K43" s="64">
        <f>+K44</f>
        <v>145000</v>
      </c>
    </row>
    <row r="44" spans="1:11" x14ac:dyDescent="0.25">
      <c r="A44" s="1">
        <v>2</v>
      </c>
      <c r="B44" s="1">
        <v>1</v>
      </c>
      <c r="C44" s="1">
        <v>211</v>
      </c>
      <c r="D44" s="1">
        <f>+D42</f>
        <v>8</v>
      </c>
      <c r="E44" s="1">
        <v>1</v>
      </c>
      <c r="F44" s="1">
        <v>15</v>
      </c>
      <c r="G44" s="3" t="str">
        <f>+G41</f>
        <v>JRE</v>
      </c>
      <c r="H44" s="3">
        <f>+H41</f>
        <v>37</v>
      </c>
      <c r="I44" s="3" t="str">
        <f>+I41</f>
        <v>PYJ</v>
      </c>
      <c r="J44" s="7" t="str">
        <f>+J41</f>
        <v>SERVICIOS PÚBLICOS MUNICIPALES</v>
      </c>
      <c r="K44" s="64">
        <v>145000</v>
      </c>
    </row>
    <row r="45" spans="1:11" ht="26.25" x14ac:dyDescent="0.25">
      <c r="A45" s="1">
        <v>2</v>
      </c>
      <c r="B45" s="1">
        <v>1</v>
      </c>
      <c r="C45" s="1">
        <v>214</v>
      </c>
      <c r="D45" s="1"/>
      <c r="E45" s="1"/>
      <c r="F45" s="1"/>
      <c r="G45" s="1"/>
      <c r="H45" s="1"/>
      <c r="I45" s="1"/>
      <c r="J45" s="7" t="s">
        <v>109</v>
      </c>
      <c r="K45" s="5">
        <f>+K46+K49+K52</f>
        <v>125000</v>
      </c>
    </row>
    <row r="46" spans="1:11" x14ac:dyDescent="0.25">
      <c r="A46" s="1">
        <v>2</v>
      </c>
      <c r="B46" s="1">
        <v>1</v>
      </c>
      <c r="C46" s="1">
        <v>214</v>
      </c>
      <c r="D46" s="1">
        <v>1</v>
      </c>
      <c r="E46" s="1"/>
      <c r="F46" s="1"/>
      <c r="G46" s="1"/>
      <c r="H46" s="1"/>
      <c r="I46" s="1"/>
      <c r="J46" s="7" t="s">
        <v>94</v>
      </c>
      <c r="K46" s="64">
        <f>+K47</f>
        <v>125000</v>
      </c>
    </row>
    <row r="47" spans="1:11" x14ac:dyDescent="0.25">
      <c r="A47" s="1">
        <v>2</v>
      </c>
      <c r="B47" s="1">
        <v>1</v>
      </c>
      <c r="C47" s="1">
        <v>214</v>
      </c>
      <c r="D47" s="1">
        <v>1</v>
      </c>
      <c r="E47" s="1">
        <v>1</v>
      </c>
      <c r="F47" s="1"/>
      <c r="G47" s="1"/>
      <c r="H47" s="1"/>
      <c r="I47" s="1"/>
      <c r="J47" s="7" t="s">
        <v>110</v>
      </c>
      <c r="K47" s="64">
        <f>+K48</f>
        <v>125000</v>
      </c>
    </row>
    <row r="48" spans="1:11" x14ac:dyDescent="0.25">
      <c r="A48" s="1">
        <v>2</v>
      </c>
      <c r="B48" s="1">
        <v>1</v>
      </c>
      <c r="C48" s="1">
        <v>214</v>
      </c>
      <c r="D48" s="1">
        <v>1</v>
      </c>
      <c r="E48" s="1">
        <v>1</v>
      </c>
      <c r="F48" s="1">
        <v>15</v>
      </c>
      <c r="G48" s="3" t="str">
        <f>+G44</f>
        <v>JRE</v>
      </c>
      <c r="H48" s="3">
        <f>+H44</f>
        <v>37</v>
      </c>
      <c r="I48" s="3" t="str">
        <f>+I44</f>
        <v>PYJ</v>
      </c>
      <c r="J48" s="7" t="str">
        <f>+J44</f>
        <v>SERVICIOS PÚBLICOS MUNICIPALES</v>
      </c>
      <c r="K48" s="64">
        <v>125000</v>
      </c>
    </row>
    <row r="49" spans="1:11" x14ac:dyDescent="0.25">
      <c r="A49" s="1">
        <v>2</v>
      </c>
      <c r="B49" s="1">
        <v>1</v>
      </c>
      <c r="C49" s="1">
        <v>214</v>
      </c>
      <c r="D49" s="1">
        <f>+D39</f>
        <v>7</v>
      </c>
      <c r="E49" s="1"/>
      <c r="F49" s="1"/>
      <c r="G49" s="1"/>
      <c r="H49" s="1"/>
      <c r="I49" s="1"/>
      <c r="J49" s="7" t="s">
        <v>107</v>
      </c>
      <c r="K49" s="5">
        <f>+K50</f>
        <v>0</v>
      </c>
    </row>
    <row r="50" spans="1:11" x14ac:dyDescent="0.25">
      <c r="A50" s="1">
        <v>2</v>
      </c>
      <c r="B50" s="1">
        <v>1</v>
      </c>
      <c r="C50" s="1">
        <v>214</v>
      </c>
      <c r="D50" s="1">
        <f>+D40</f>
        <v>7</v>
      </c>
      <c r="E50" s="1">
        <v>1</v>
      </c>
      <c r="F50" s="1"/>
      <c r="G50" s="1"/>
      <c r="H50" s="1"/>
      <c r="I50" s="1"/>
      <c r="J50" s="7" t="s">
        <v>110</v>
      </c>
      <c r="K50" s="5">
        <f>SUM(K51:K51)</f>
        <v>0</v>
      </c>
    </row>
    <row r="51" spans="1:11" x14ac:dyDescent="0.25">
      <c r="A51" s="1">
        <v>2</v>
      </c>
      <c r="B51" s="1">
        <v>1</v>
      </c>
      <c r="C51" s="1">
        <v>214</v>
      </c>
      <c r="D51" s="1">
        <f>+D39</f>
        <v>7</v>
      </c>
      <c r="E51" s="1">
        <v>1</v>
      </c>
      <c r="F51" s="1">
        <v>11</v>
      </c>
      <c r="G51" s="3" t="str">
        <f>+G48</f>
        <v>JRE</v>
      </c>
      <c r="H51" s="3">
        <f>+H48</f>
        <v>37</v>
      </c>
      <c r="I51" s="3" t="str">
        <f>+I48</f>
        <v>PYJ</v>
      </c>
      <c r="J51" s="7" t="str">
        <f>+J48</f>
        <v>SERVICIOS PÚBLICOS MUNICIPALES</v>
      </c>
      <c r="K51" s="5">
        <v>0</v>
      </c>
    </row>
    <row r="52" spans="1:11" x14ac:dyDescent="0.25">
      <c r="A52" s="1">
        <v>2</v>
      </c>
      <c r="B52" s="1">
        <v>1</v>
      </c>
      <c r="C52" s="1">
        <v>214</v>
      </c>
      <c r="D52" s="1">
        <f>+'PPTO REGLAMENTOS'!D103</f>
        <v>8</v>
      </c>
      <c r="E52" s="1"/>
      <c r="F52" s="1"/>
      <c r="G52" s="1"/>
      <c r="H52" s="1"/>
      <c r="I52" s="1"/>
      <c r="J52" s="7" t="s">
        <v>108</v>
      </c>
      <c r="K52" s="64">
        <f>+K53</f>
        <v>0</v>
      </c>
    </row>
    <row r="53" spans="1:11" x14ac:dyDescent="0.25">
      <c r="A53" s="1">
        <v>2</v>
      </c>
      <c r="B53" s="1">
        <v>1</v>
      </c>
      <c r="C53" s="1">
        <v>214</v>
      </c>
      <c r="D53" s="1">
        <f>+D52</f>
        <v>8</v>
      </c>
      <c r="E53" s="1">
        <v>1</v>
      </c>
      <c r="F53" s="1"/>
      <c r="G53" s="1"/>
      <c r="H53" s="1"/>
      <c r="I53" s="1"/>
      <c r="J53" s="7" t="s">
        <v>110</v>
      </c>
      <c r="K53" s="64">
        <f>+K54</f>
        <v>0</v>
      </c>
    </row>
    <row r="54" spans="1:11" x14ac:dyDescent="0.25">
      <c r="A54" s="1">
        <v>2</v>
      </c>
      <c r="B54" s="1">
        <v>1</v>
      </c>
      <c r="C54" s="1">
        <v>214</v>
      </c>
      <c r="D54" s="1">
        <f>+D52</f>
        <v>8</v>
      </c>
      <c r="E54" s="1">
        <v>1</v>
      </c>
      <c r="F54" s="1">
        <v>15</v>
      </c>
      <c r="G54" s="3" t="str">
        <f>+G51</f>
        <v>JRE</v>
      </c>
      <c r="H54" s="3">
        <f>+H51</f>
        <v>37</v>
      </c>
      <c r="I54" s="3" t="str">
        <f>+I51</f>
        <v>PYJ</v>
      </c>
      <c r="J54" s="7" t="str">
        <f>+J51</f>
        <v>SERVICIOS PÚBLICOS MUNICIPALES</v>
      </c>
      <c r="K54" s="64">
        <v>0</v>
      </c>
    </row>
    <row r="55" spans="1:11" x14ac:dyDescent="0.25">
      <c r="A55" s="1">
        <v>2</v>
      </c>
      <c r="B55" s="1">
        <v>2</v>
      </c>
      <c r="C55" s="1"/>
      <c r="D55" s="1"/>
      <c r="E55" s="1"/>
      <c r="F55" s="1"/>
      <c r="G55" s="1"/>
      <c r="H55" s="1"/>
      <c r="I55" s="1"/>
      <c r="J55" s="7" t="s">
        <v>111</v>
      </c>
      <c r="K55" s="64">
        <f>+K56</f>
        <v>0</v>
      </c>
    </row>
    <row r="56" spans="1:11" x14ac:dyDescent="0.25">
      <c r="A56" s="1">
        <v>2</v>
      </c>
      <c r="B56" s="1">
        <v>2</v>
      </c>
      <c r="C56" s="1">
        <v>221</v>
      </c>
      <c r="D56" s="1"/>
      <c r="E56" s="1"/>
      <c r="F56" s="1"/>
      <c r="G56" s="1"/>
      <c r="H56" s="1"/>
      <c r="I56" s="1"/>
      <c r="J56" s="7" t="s">
        <v>112</v>
      </c>
      <c r="K56" s="64">
        <f>+K57</f>
        <v>0</v>
      </c>
    </row>
    <row r="57" spans="1:11" x14ac:dyDescent="0.25">
      <c r="A57" s="1">
        <v>2</v>
      </c>
      <c r="B57" s="1">
        <v>2</v>
      </c>
      <c r="C57" s="1">
        <v>221</v>
      </c>
      <c r="D57" s="1">
        <v>1</v>
      </c>
      <c r="E57" s="1"/>
      <c r="F57" s="1"/>
      <c r="G57" s="1"/>
      <c r="H57" s="1"/>
      <c r="I57" s="1"/>
      <c r="J57" s="7" t="s">
        <v>94</v>
      </c>
      <c r="K57" s="64">
        <f>+K58</f>
        <v>0</v>
      </c>
    </row>
    <row r="58" spans="1:11" x14ac:dyDescent="0.25">
      <c r="A58" s="1">
        <v>2</v>
      </c>
      <c r="B58" s="1">
        <v>2</v>
      </c>
      <c r="C58" s="1">
        <v>221</v>
      </c>
      <c r="D58" s="1">
        <v>1</v>
      </c>
      <c r="E58" s="1">
        <v>1</v>
      </c>
      <c r="F58" s="1"/>
      <c r="G58" s="1"/>
      <c r="H58" s="1"/>
      <c r="I58" s="1"/>
      <c r="J58" s="7" t="s">
        <v>113</v>
      </c>
      <c r="K58" s="64">
        <f>+K59</f>
        <v>0</v>
      </c>
    </row>
    <row r="59" spans="1:11" x14ac:dyDescent="0.25">
      <c r="A59" s="1">
        <v>2</v>
      </c>
      <c r="B59" s="1">
        <v>2</v>
      </c>
      <c r="C59" s="1">
        <v>221</v>
      </c>
      <c r="D59" s="1">
        <v>1</v>
      </c>
      <c r="E59" s="1">
        <v>1</v>
      </c>
      <c r="F59" s="1">
        <v>15</v>
      </c>
      <c r="G59" s="3" t="str">
        <f>+G54</f>
        <v>JRE</v>
      </c>
      <c r="H59" s="3">
        <f>+H54</f>
        <v>37</v>
      </c>
      <c r="I59" s="3" t="str">
        <f>+I54</f>
        <v>PYJ</v>
      </c>
      <c r="J59" s="7" t="str">
        <f>+J54</f>
        <v>SERVICIOS PÚBLICOS MUNICIPALES</v>
      </c>
      <c r="K59" s="64">
        <v>0</v>
      </c>
    </row>
    <row r="60" spans="1:11" x14ac:dyDescent="0.25">
      <c r="A60" s="1">
        <v>2</v>
      </c>
      <c r="B60" s="1">
        <v>6</v>
      </c>
      <c r="C60" s="1"/>
      <c r="D60" s="1"/>
      <c r="E60" s="1"/>
      <c r="F60" s="1"/>
      <c r="G60" s="1"/>
      <c r="H60" s="1"/>
      <c r="I60" s="1"/>
      <c r="J60" s="7" t="s">
        <v>114</v>
      </c>
      <c r="K60" s="64">
        <f>+K61</f>
        <v>0</v>
      </c>
    </row>
    <row r="61" spans="1:11" x14ac:dyDescent="0.25">
      <c r="A61" s="1">
        <v>2</v>
      </c>
      <c r="B61" s="1">
        <v>6</v>
      </c>
      <c r="C61" s="1">
        <v>261</v>
      </c>
      <c r="D61" s="1"/>
      <c r="E61" s="1"/>
      <c r="F61" s="1"/>
      <c r="G61" s="1"/>
      <c r="H61" s="1"/>
      <c r="I61" s="1"/>
      <c r="J61" s="7" t="s">
        <v>114</v>
      </c>
      <c r="K61" s="64">
        <f>+K62+K65</f>
        <v>0</v>
      </c>
    </row>
    <row r="62" spans="1:11" x14ac:dyDescent="0.25">
      <c r="A62" s="1">
        <v>2</v>
      </c>
      <c r="B62" s="1">
        <v>6</v>
      </c>
      <c r="C62" s="1">
        <v>261</v>
      </c>
      <c r="D62" s="1">
        <v>1</v>
      </c>
      <c r="E62" s="1"/>
      <c r="F62" s="1"/>
      <c r="G62" s="1"/>
      <c r="H62" s="1"/>
      <c r="I62" s="1"/>
      <c r="J62" s="7" t="s">
        <v>94</v>
      </c>
      <c r="K62" s="64">
        <f>+K63</f>
        <v>0</v>
      </c>
    </row>
    <row r="63" spans="1:11" x14ac:dyDescent="0.25">
      <c r="A63" s="1">
        <v>2</v>
      </c>
      <c r="B63" s="1">
        <v>6</v>
      </c>
      <c r="C63" s="1">
        <v>261</v>
      </c>
      <c r="D63" s="1">
        <v>1</v>
      </c>
      <c r="E63" s="1">
        <v>1</v>
      </c>
      <c r="F63" s="1"/>
      <c r="G63" s="1"/>
      <c r="H63" s="1"/>
      <c r="I63" s="1"/>
      <c r="J63" s="7" t="s">
        <v>115</v>
      </c>
      <c r="K63" s="64">
        <f>+K64</f>
        <v>0</v>
      </c>
    </row>
    <row r="64" spans="1:11" x14ac:dyDescent="0.25">
      <c r="A64" s="1">
        <v>2</v>
      </c>
      <c r="B64" s="1">
        <v>6</v>
      </c>
      <c r="C64" s="1">
        <v>261</v>
      </c>
      <c r="D64" s="1">
        <v>1</v>
      </c>
      <c r="E64" s="1">
        <v>1</v>
      </c>
      <c r="F64" s="1">
        <v>15</v>
      </c>
      <c r="G64" s="3" t="str">
        <f>+G59</f>
        <v>JRE</v>
      </c>
      <c r="H64" s="3">
        <f>+H59</f>
        <v>37</v>
      </c>
      <c r="I64" s="3" t="str">
        <f>+I59</f>
        <v>PYJ</v>
      </c>
      <c r="J64" s="7" t="str">
        <f>+J59</f>
        <v>SERVICIOS PÚBLICOS MUNICIPALES</v>
      </c>
      <c r="K64" s="64">
        <v>0</v>
      </c>
    </row>
    <row r="65" spans="1:11" x14ac:dyDescent="0.25">
      <c r="A65" s="1">
        <v>2</v>
      </c>
      <c r="B65" s="1">
        <v>6</v>
      </c>
      <c r="C65" s="1">
        <v>261</v>
      </c>
      <c r="D65" s="1">
        <f>+'PPTO REGLAMENTOS'!D108</f>
        <v>7</v>
      </c>
      <c r="E65" s="1"/>
      <c r="F65" s="1"/>
      <c r="G65" s="1"/>
      <c r="H65" s="1"/>
      <c r="I65" s="1"/>
      <c r="J65" s="7" t="s">
        <v>107</v>
      </c>
      <c r="K65" s="64">
        <f>+K66</f>
        <v>0</v>
      </c>
    </row>
    <row r="66" spans="1:11" x14ac:dyDescent="0.25">
      <c r="A66" s="1">
        <v>2</v>
      </c>
      <c r="B66" s="1">
        <v>6</v>
      </c>
      <c r="C66" s="1">
        <v>261</v>
      </c>
      <c r="D66" s="1">
        <f>+D65</f>
        <v>7</v>
      </c>
      <c r="E66" s="1">
        <v>1</v>
      </c>
      <c r="F66" s="1"/>
      <c r="G66" s="1"/>
      <c r="H66" s="1"/>
      <c r="I66" s="1"/>
      <c r="J66" s="7" t="s">
        <v>115</v>
      </c>
      <c r="K66" s="64">
        <f>+K67</f>
        <v>0</v>
      </c>
    </row>
    <row r="67" spans="1:11" x14ac:dyDescent="0.25">
      <c r="A67" s="1">
        <v>2</v>
      </c>
      <c r="B67" s="1">
        <v>6</v>
      </c>
      <c r="C67" s="1">
        <v>261</v>
      </c>
      <c r="D67" s="1">
        <f>+D65</f>
        <v>7</v>
      </c>
      <c r="E67" s="1">
        <v>1</v>
      </c>
      <c r="F67" s="1">
        <v>11</v>
      </c>
      <c r="G67" s="3" t="str">
        <f>+G64</f>
        <v>JRE</v>
      </c>
      <c r="H67" s="3">
        <f>+H64</f>
        <v>37</v>
      </c>
      <c r="I67" s="3" t="str">
        <f>+I64</f>
        <v>PYJ</v>
      </c>
      <c r="J67" s="7" t="str">
        <f>+J64</f>
        <v>SERVICIOS PÚBLICOS MUNICIPALES</v>
      </c>
      <c r="K67" s="64">
        <v>0</v>
      </c>
    </row>
    <row r="68" spans="1:11" x14ac:dyDescent="0.25">
      <c r="A68" s="1">
        <v>2</v>
      </c>
      <c r="B68" s="1">
        <v>6</v>
      </c>
      <c r="C68" s="1">
        <v>261</v>
      </c>
      <c r="D68" s="1">
        <f>+'PPTO REGLAMENTOS'!D103</f>
        <v>8</v>
      </c>
      <c r="E68" s="1"/>
      <c r="F68" s="1"/>
      <c r="G68" s="1"/>
      <c r="H68" s="1"/>
      <c r="I68" s="1"/>
      <c r="J68" s="7" t="s">
        <v>108</v>
      </c>
      <c r="K68" s="64">
        <f>+K69</f>
        <v>0</v>
      </c>
    </row>
    <row r="69" spans="1:11" x14ac:dyDescent="0.25">
      <c r="A69" s="1">
        <v>2</v>
      </c>
      <c r="B69" s="1">
        <v>6</v>
      </c>
      <c r="C69" s="1">
        <v>261</v>
      </c>
      <c r="D69" s="1">
        <f>+D68</f>
        <v>8</v>
      </c>
      <c r="E69" s="1">
        <v>1</v>
      </c>
      <c r="F69" s="1"/>
      <c r="G69" s="1"/>
      <c r="H69" s="1"/>
      <c r="I69" s="1"/>
      <c r="J69" s="7" t="s">
        <v>115</v>
      </c>
      <c r="K69" s="64">
        <f>+K70</f>
        <v>0</v>
      </c>
    </row>
    <row r="70" spans="1:11" x14ac:dyDescent="0.25">
      <c r="A70" s="1">
        <v>2</v>
      </c>
      <c r="B70" s="1">
        <v>6</v>
      </c>
      <c r="C70" s="1">
        <v>261</v>
      </c>
      <c r="D70" s="1">
        <f>+D68</f>
        <v>8</v>
      </c>
      <c r="E70" s="1">
        <v>1</v>
      </c>
      <c r="F70" s="1">
        <v>15</v>
      </c>
      <c r="G70" s="3" t="str">
        <f>+G67</f>
        <v>JRE</v>
      </c>
      <c r="H70" s="3">
        <f>+H67</f>
        <v>37</v>
      </c>
      <c r="I70" s="3" t="str">
        <f>+I67</f>
        <v>PYJ</v>
      </c>
      <c r="J70" s="7" t="str">
        <f>+J67</f>
        <v>SERVICIOS PÚBLICOS MUNICIPALES</v>
      </c>
      <c r="K70" s="64">
        <v>0</v>
      </c>
    </row>
    <row r="71" spans="1:11" x14ac:dyDescent="0.25">
      <c r="A71" s="1">
        <v>2</v>
      </c>
      <c r="B71" s="1">
        <v>9</v>
      </c>
      <c r="C71" s="1"/>
      <c r="D71" s="1"/>
      <c r="E71" s="1"/>
      <c r="F71" s="1"/>
      <c r="G71" s="1"/>
      <c r="H71" s="1"/>
      <c r="I71" s="1"/>
      <c r="J71" s="7" t="s">
        <v>116</v>
      </c>
      <c r="K71" s="64">
        <f>+K72+K76</f>
        <v>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+'PPTO REGLAMENTOS'!D108</f>
        <v>7</v>
      </c>
      <c r="E73" s="1"/>
      <c r="F73" s="1"/>
      <c r="G73" s="1"/>
      <c r="H73" s="1"/>
      <c r="I73" s="1"/>
      <c r="J73" s="7" t="s">
        <v>107</v>
      </c>
      <c r="K73" s="64">
        <f>+K74</f>
        <v>0</v>
      </c>
    </row>
    <row r="74" spans="1:11" ht="26.25" x14ac:dyDescent="0.25">
      <c r="A74" s="1">
        <v>2</v>
      </c>
      <c r="B74" s="1">
        <v>9</v>
      </c>
      <c r="C74" s="1">
        <v>291</v>
      </c>
      <c r="D74" s="1">
        <f>+D73</f>
        <v>7</v>
      </c>
      <c r="E74" s="1">
        <v>1</v>
      </c>
      <c r="F74" s="1"/>
      <c r="G74" s="1"/>
      <c r="H74" s="1"/>
      <c r="I74" s="1"/>
      <c r="J74" s="7" t="s">
        <v>118</v>
      </c>
      <c r="K74" s="64">
        <f>+K75</f>
        <v>0</v>
      </c>
    </row>
    <row r="75" spans="1:11" x14ac:dyDescent="0.25">
      <c r="A75" s="1">
        <v>2</v>
      </c>
      <c r="B75" s="1">
        <v>9</v>
      </c>
      <c r="C75" s="1">
        <v>291</v>
      </c>
      <c r="D75" s="1">
        <f>+D73</f>
        <v>7</v>
      </c>
      <c r="E75" s="1">
        <v>1</v>
      </c>
      <c r="F75" s="1">
        <v>11</v>
      </c>
      <c r="G75" s="3" t="str">
        <f>+G70</f>
        <v>JRE</v>
      </c>
      <c r="H75" s="3">
        <f>+H70</f>
        <v>37</v>
      </c>
      <c r="I75" s="3" t="str">
        <f>+I70</f>
        <v>PYJ</v>
      </c>
      <c r="J75" s="7" t="str">
        <f>+J70</f>
        <v>SERVICIOS PÚBLICOS MUNICIPALES</v>
      </c>
      <c r="K75" s="64">
        <v>0</v>
      </c>
    </row>
    <row r="76" spans="1:11" x14ac:dyDescent="0.25">
      <c r="A76" s="1">
        <v>2</v>
      </c>
      <c r="B76" s="1">
        <v>9</v>
      </c>
      <c r="C76" s="1">
        <v>296</v>
      </c>
      <c r="D76" s="1"/>
      <c r="E76" s="1"/>
      <c r="F76" s="1"/>
      <c r="G76" s="1"/>
      <c r="H76" s="1"/>
      <c r="I76" s="1"/>
      <c r="J76" s="7" t="s">
        <v>119</v>
      </c>
      <c r="K76" s="64">
        <v>0</v>
      </c>
    </row>
    <row r="77" spans="1:11" x14ac:dyDescent="0.25">
      <c r="A77" s="1">
        <v>2</v>
      </c>
      <c r="B77" s="1">
        <v>9</v>
      </c>
      <c r="C77" s="1">
        <v>296</v>
      </c>
      <c r="D77" s="1">
        <v>1</v>
      </c>
      <c r="E77" s="1"/>
      <c r="F77" s="1"/>
      <c r="G77" s="1"/>
      <c r="H77" s="1"/>
      <c r="I77" s="1"/>
      <c r="J77" s="7" t="s">
        <v>94</v>
      </c>
      <c r="K77" s="64">
        <f>+K78</f>
        <v>0</v>
      </c>
    </row>
    <row r="78" spans="1:11" x14ac:dyDescent="0.25">
      <c r="A78" s="1">
        <v>2</v>
      </c>
      <c r="B78" s="1">
        <v>9</v>
      </c>
      <c r="C78" s="1">
        <v>296</v>
      </c>
      <c r="D78" s="1">
        <v>1</v>
      </c>
      <c r="E78" s="1">
        <v>1</v>
      </c>
      <c r="F78" s="1"/>
      <c r="G78" s="1"/>
      <c r="H78" s="1"/>
      <c r="I78" s="1"/>
      <c r="J78" s="7" t="s">
        <v>120</v>
      </c>
      <c r="K78" s="64">
        <f>+K79</f>
        <v>0</v>
      </c>
    </row>
    <row r="79" spans="1:11" x14ac:dyDescent="0.25">
      <c r="A79" s="1">
        <v>2</v>
      </c>
      <c r="B79" s="1">
        <v>9</v>
      </c>
      <c r="C79" s="1">
        <v>296</v>
      </c>
      <c r="D79" s="1">
        <v>1</v>
      </c>
      <c r="E79" s="1">
        <v>1</v>
      </c>
      <c r="F79" s="1">
        <v>15</v>
      </c>
      <c r="G79" s="3" t="str">
        <f>+G75</f>
        <v>JRE</v>
      </c>
      <c r="H79" s="3">
        <f>+H75</f>
        <v>37</v>
      </c>
      <c r="I79" s="3" t="str">
        <f>+I75</f>
        <v>PYJ</v>
      </c>
      <c r="J79" s="7" t="str">
        <f>+J75</f>
        <v>SERVICIOS PÚBLICOS MUNICIPALES</v>
      </c>
      <c r="K79" s="64">
        <v>0</v>
      </c>
    </row>
    <row r="80" spans="1:11" x14ac:dyDescent="0.25">
      <c r="A80" s="1">
        <v>2</v>
      </c>
      <c r="B80" s="1">
        <v>9</v>
      </c>
      <c r="C80" s="1">
        <v>296</v>
      </c>
      <c r="D80" s="1">
        <f>+'PPTO REGLAMENTOS'!D100</f>
        <v>7</v>
      </c>
      <c r="E80" s="1"/>
      <c r="F80" s="1"/>
      <c r="G80" s="1"/>
      <c r="H80" s="1"/>
      <c r="I80" s="1"/>
      <c r="J80" s="7" t="s">
        <v>107</v>
      </c>
      <c r="K80" s="64">
        <f>+K81</f>
        <v>0</v>
      </c>
    </row>
    <row r="81" spans="1:11" x14ac:dyDescent="0.25">
      <c r="A81" s="1">
        <v>2</v>
      </c>
      <c r="B81" s="1">
        <v>9</v>
      </c>
      <c r="C81" s="1">
        <v>296</v>
      </c>
      <c r="D81" s="1">
        <f>+D80</f>
        <v>7</v>
      </c>
      <c r="E81" s="1">
        <v>1</v>
      </c>
      <c r="F81" s="1"/>
      <c r="G81" s="1"/>
      <c r="H81" s="1"/>
      <c r="I81" s="1"/>
      <c r="J81" s="7" t="s">
        <v>120</v>
      </c>
      <c r="K81" s="64">
        <f>+K82</f>
        <v>0</v>
      </c>
    </row>
    <row r="82" spans="1:11" x14ac:dyDescent="0.25">
      <c r="A82" s="1">
        <v>2</v>
      </c>
      <c r="B82" s="1">
        <v>9</v>
      </c>
      <c r="C82" s="1">
        <v>296</v>
      </c>
      <c r="D82" s="1">
        <f>+D80</f>
        <v>7</v>
      </c>
      <c r="E82" s="1">
        <v>1</v>
      </c>
      <c r="F82" s="1">
        <v>11</v>
      </c>
      <c r="G82" s="3" t="str">
        <f>+G79</f>
        <v>JRE</v>
      </c>
      <c r="H82" s="3">
        <f>+H79</f>
        <v>37</v>
      </c>
      <c r="I82" s="3" t="str">
        <f>+I79</f>
        <v>PYJ</v>
      </c>
      <c r="J82" s="7" t="str">
        <f>+J79</f>
        <v>SERVICIOS PÚBLICOS MUNICIPALES</v>
      </c>
      <c r="K82" s="64">
        <v>0</v>
      </c>
    </row>
    <row r="83" spans="1:11" x14ac:dyDescent="0.25">
      <c r="A83" s="1">
        <v>2</v>
      </c>
      <c r="B83" s="1">
        <v>9</v>
      </c>
      <c r="C83" s="1">
        <v>296</v>
      </c>
      <c r="D83" s="1">
        <f>+'PPTO REGLAMENTOS'!D103</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x14ac:dyDescent="0.25">
      <c r="A85" s="1">
        <v>2</v>
      </c>
      <c r="B85" s="1">
        <v>9</v>
      </c>
      <c r="C85" s="1">
        <v>296</v>
      </c>
      <c r="D85" s="1">
        <f>+D83</f>
        <v>8</v>
      </c>
      <c r="E85" s="1">
        <v>1</v>
      </c>
      <c r="F85" s="1">
        <v>15</v>
      </c>
      <c r="G85" s="3" t="str">
        <f>+G82</f>
        <v>JRE</v>
      </c>
      <c r="H85" s="3">
        <f>+H82</f>
        <v>37</v>
      </c>
      <c r="I85" s="3" t="str">
        <f>+I82</f>
        <v>PYJ</v>
      </c>
      <c r="J85" s="7" t="str">
        <f>+J82</f>
        <v>SERVICIOS PÚBLICOS MUNICIPALES</v>
      </c>
      <c r="K85" s="64">
        <v>0</v>
      </c>
    </row>
    <row r="86" spans="1:11" x14ac:dyDescent="0.25">
      <c r="A86" s="1">
        <v>3</v>
      </c>
      <c r="B86" s="1"/>
      <c r="C86" s="1"/>
      <c r="D86" s="1"/>
      <c r="E86" s="1"/>
      <c r="F86" s="1"/>
      <c r="G86" s="1"/>
      <c r="H86" s="1"/>
      <c r="I86" s="1"/>
      <c r="J86" s="7" t="s">
        <v>121</v>
      </c>
      <c r="K86" s="64">
        <f>+K87+K95+K111</f>
        <v>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x14ac:dyDescent="0.25">
      <c r="A91" s="1">
        <v>3</v>
      </c>
      <c r="B91" s="1">
        <v>1</v>
      </c>
      <c r="C91" s="1">
        <v>314</v>
      </c>
      <c r="D91" s="1">
        <v>1</v>
      </c>
      <c r="E91" s="1">
        <v>1</v>
      </c>
      <c r="F91" s="1">
        <v>15</v>
      </c>
      <c r="G91" s="3" t="str">
        <f>+G85</f>
        <v>JRE</v>
      </c>
      <c r="H91" s="3">
        <f>+H85</f>
        <v>37</v>
      </c>
      <c r="I91" s="3" t="str">
        <f>+I85</f>
        <v>PYJ</v>
      </c>
      <c r="J91" s="7" t="str">
        <f>+J85</f>
        <v>SERVICIOS PÚBLICOS MUNICIPALES</v>
      </c>
      <c r="K91" s="64">
        <v>0</v>
      </c>
    </row>
    <row r="92" spans="1:11" x14ac:dyDescent="0.25">
      <c r="A92" s="1">
        <v>3</v>
      </c>
      <c r="B92" s="1">
        <v>1</v>
      </c>
      <c r="C92" s="1">
        <v>314</v>
      </c>
      <c r="D92" s="1">
        <f>+D80</f>
        <v>7</v>
      </c>
      <c r="E92" s="1"/>
      <c r="F92" s="1"/>
      <c r="G92" s="1"/>
      <c r="H92" s="1"/>
      <c r="I92" s="1"/>
      <c r="J92" s="7" t="s">
        <v>107</v>
      </c>
      <c r="K92" s="64">
        <f>+K93</f>
        <v>0</v>
      </c>
    </row>
    <row r="93" spans="1:11" x14ac:dyDescent="0.25">
      <c r="A93" s="1">
        <v>3</v>
      </c>
      <c r="B93" s="1">
        <v>1</v>
      </c>
      <c r="C93" s="1">
        <v>314</v>
      </c>
      <c r="D93" s="1">
        <f>+D80</f>
        <v>7</v>
      </c>
      <c r="E93" s="1">
        <v>1</v>
      </c>
      <c r="F93" s="1"/>
      <c r="G93" s="1"/>
      <c r="H93" s="1"/>
      <c r="I93" s="1"/>
      <c r="J93" s="7" t="s">
        <v>124</v>
      </c>
      <c r="K93" s="64">
        <f>+K94</f>
        <v>0</v>
      </c>
    </row>
    <row r="94" spans="1:11" x14ac:dyDescent="0.25">
      <c r="A94" s="1">
        <v>3</v>
      </c>
      <c r="B94" s="1">
        <v>1</v>
      </c>
      <c r="C94" s="1">
        <v>314</v>
      </c>
      <c r="D94" s="1">
        <f>+D80</f>
        <v>7</v>
      </c>
      <c r="E94" s="1">
        <v>1</v>
      </c>
      <c r="F94" s="1">
        <v>11</v>
      </c>
      <c r="G94" s="3" t="str">
        <f>+G91</f>
        <v>JRE</v>
      </c>
      <c r="H94" s="3">
        <f>+H91</f>
        <v>37</v>
      </c>
      <c r="I94" s="3" t="str">
        <f>+I91</f>
        <v>PYJ</v>
      </c>
      <c r="J94" s="7" t="str">
        <f>+J91</f>
        <v>SERVICIOS PÚBLICOS MUNICIPALES</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x14ac:dyDescent="0.25">
      <c r="A99" s="1">
        <v>3</v>
      </c>
      <c r="B99" s="1">
        <v>4</v>
      </c>
      <c r="C99" s="1">
        <v>341</v>
      </c>
      <c r="D99" s="1">
        <v>1</v>
      </c>
      <c r="E99" s="1">
        <v>1</v>
      </c>
      <c r="F99" s="1">
        <v>15</v>
      </c>
      <c r="G99" s="3" t="str">
        <f>+G94</f>
        <v>JRE</v>
      </c>
      <c r="H99" s="3">
        <f>+H94</f>
        <v>37</v>
      </c>
      <c r="I99" s="3" t="str">
        <f>+I94</f>
        <v>PYJ</v>
      </c>
      <c r="J99" s="7" t="str">
        <f>+J94</f>
        <v>SERVICIOS PÚBLICOS MUNICIPALES</v>
      </c>
      <c r="K99" s="64">
        <v>0</v>
      </c>
    </row>
    <row r="100" spans="1:11" x14ac:dyDescent="0.25">
      <c r="A100" s="1">
        <v>3</v>
      </c>
      <c r="B100" s="1">
        <v>4</v>
      </c>
      <c r="C100" s="1">
        <v>341</v>
      </c>
      <c r="D100" s="1">
        <f>+'PPTO REGLAMENTOS'!D100</f>
        <v>7</v>
      </c>
      <c r="E100" s="1"/>
      <c r="F100" s="1"/>
      <c r="G100" s="1"/>
      <c r="H100" s="1"/>
      <c r="I100" s="1"/>
      <c r="J100" s="7" t="s">
        <v>107</v>
      </c>
      <c r="K100" s="64">
        <f>+K101</f>
        <v>0</v>
      </c>
    </row>
    <row r="101" spans="1:11" x14ac:dyDescent="0.25">
      <c r="A101" s="1">
        <v>3</v>
      </c>
      <c r="B101" s="1">
        <v>4</v>
      </c>
      <c r="C101" s="1">
        <v>341</v>
      </c>
      <c r="D101" s="1">
        <f>+D100</f>
        <v>7</v>
      </c>
      <c r="E101" s="1">
        <v>1</v>
      </c>
      <c r="F101" s="1"/>
      <c r="G101" s="1"/>
      <c r="H101" s="1"/>
      <c r="I101" s="1"/>
      <c r="J101" s="7" t="s">
        <v>127</v>
      </c>
      <c r="K101" s="64">
        <f>+K102</f>
        <v>0</v>
      </c>
    </row>
    <row r="102" spans="1:11" x14ac:dyDescent="0.25">
      <c r="A102" s="1">
        <v>3</v>
      </c>
      <c r="B102" s="1">
        <v>4</v>
      </c>
      <c r="C102" s="1">
        <v>341</v>
      </c>
      <c r="D102" s="1">
        <f>+D100</f>
        <v>7</v>
      </c>
      <c r="E102" s="1">
        <v>1</v>
      </c>
      <c r="F102" s="1">
        <v>11</v>
      </c>
      <c r="G102" s="3" t="str">
        <f>+G99</f>
        <v>JRE</v>
      </c>
      <c r="H102" s="3">
        <f>+H99</f>
        <v>37</v>
      </c>
      <c r="I102" s="3" t="str">
        <f>+I99</f>
        <v>PYJ</v>
      </c>
      <c r="J102" s="7" t="str">
        <f>+J99</f>
        <v>SERVICIOS PÚBLICOS MUNICIPALES</v>
      </c>
      <c r="K102" s="64">
        <v>0</v>
      </c>
    </row>
    <row r="103" spans="1:11" x14ac:dyDescent="0.25">
      <c r="A103" s="1">
        <v>3</v>
      </c>
      <c r="B103" s="1">
        <v>4</v>
      </c>
      <c r="C103" s="1">
        <v>341</v>
      </c>
      <c r="D103" s="1">
        <f>+'PPTO REGLAMENTOS'!D103</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x14ac:dyDescent="0.25">
      <c r="A105" s="1">
        <v>3</v>
      </c>
      <c r="B105" s="1">
        <v>4</v>
      </c>
      <c r="C105" s="1">
        <v>341</v>
      </c>
      <c r="D105" s="1">
        <f>+D103</f>
        <v>8</v>
      </c>
      <c r="E105" s="1">
        <v>1</v>
      </c>
      <c r="F105" s="1">
        <v>15</v>
      </c>
      <c r="G105" s="3" t="str">
        <f>+G102</f>
        <v>JRE</v>
      </c>
      <c r="H105" s="3">
        <f>+H102</f>
        <v>37</v>
      </c>
      <c r="I105" s="3" t="str">
        <f>+I102</f>
        <v>PYJ</v>
      </c>
      <c r="J105" s="7" t="str">
        <f>+J102</f>
        <v>SERVICIOS PÚBLICOS MUNICIPALES</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+D100</f>
        <v>7</v>
      </c>
      <c r="E108" s="1"/>
      <c r="F108" s="1"/>
      <c r="G108" s="1"/>
      <c r="H108" s="1"/>
      <c r="I108" s="1"/>
      <c r="J108" s="7" t="s">
        <v>107</v>
      </c>
      <c r="K108" s="64">
        <f>+K109</f>
        <v>0</v>
      </c>
    </row>
    <row r="109" spans="1:11" x14ac:dyDescent="0.25">
      <c r="A109" s="1">
        <v>3</v>
      </c>
      <c r="B109" s="1">
        <v>5</v>
      </c>
      <c r="C109" s="1">
        <v>353</v>
      </c>
      <c r="D109" s="1">
        <f>+D100</f>
        <v>7</v>
      </c>
      <c r="E109" s="1">
        <v>1</v>
      </c>
      <c r="F109" s="1"/>
      <c r="G109" s="1"/>
      <c r="H109" s="1"/>
      <c r="I109" s="1"/>
      <c r="J109" s="7" t="s">
        <v>130</v>
      </c>
      <c r="K109" s="64">
        <f>+K110</f>
        <v>0</v>
      </c>
    </row>
    <row r="110" spans="1:11" x14ac:dyDescent="0.25">
      <c r="A110" s="1">
        <v>3</v>
      </c>
      <c r="B110" s="1">
        <v>5</v>
      </c>
      <c r="C110" s="1">
        <v>353</v>
      </c>
      <c r="D110" s="1">
        <f>+D100</f>
        <v>7</v>
      </c>
      <c r="E110" s="1">
        <v>1</v>
      </c>
      <c r="F110" s="1">
        <v>11</v>
      </c>
      <c r="G110" s="3" t="str">
        <f>+G105</f>
        <v>JRE</v>
      </c>
      <c r="H110" s="3">
        <f>+H105</f>
        <v>37</v>
      </c>
      <c r="I110" s="3" t="str">
        <f>+I105</f>
        <v>PYJ</v>
      </c>
      <c r="J110" s="7" t="str">
        <f>+J105</f>
        <v>SERVICIOS PÚBLICOS MUNICIPALES</v>
      </c>
      <c r="K110" s="64">
        <v>0</v>
      </c>
    </row>
    <row r="111" spans="1:11" x14ac:dyDescent="0.25">
      <c r="A111" s="1">
        <v>3</v>
      </c>
      <c r="B111" s="1">
        <v>9</v>
      </c>
      <c r="C111" s="1"/>
      <c r="D111" s="1"/>
      <c r="E111" s="1"/>
      <c r="F111" s="1"/>
      <c r="G111" s="1"/>
      <c r="H111" s="1"/>
      <c r="I111" s="1"/>
      <c r="J111" s="7" t="s">
        <v>131</v>
      </c>
      <c r="K111" s="64">
        <f>+K112</f>
        <v>0</v>
      </c>
    </row>
    <row r="112" spans="1:11" x14ac:dyDescent="0.25">
      <c r="A112" s="1">
        <v>3</v>
      </c>
      <c r="B112" s="1">
        <v>9</v>
      </c>
      <c r="C112" s="1">
        <v>395</v>
      </c>
      <c r="D112" s="1"/>
      <c r="E112" s="1"/>
      <c r="F112" s="1"/>
      <c r="G112" s="1"/>
      <c r="H112" s="1"/>
      <c r="I112" s="1"/>
      <c r="J112" s="7" t="s">
        <v>132</v>
      </c>
      <c r="K112" s="64">
        <f>+K113+K116</f>
        <v>0</v>
      </c>
    </row>
    <row r="113" spans="1:11" x14ac:dyDescent="0.25">
      <c r="A113" s="1">
        <v>3</v>
      </c>
      <c r="B113" s="1">
        <v>9</v>
      </c>
      <c r="C113" s="1">
        <v>395</v>
      </c>
      <c r="D113" s="1">
        <v>1</v>
      </c>
      <c r="E113" s="1"/>
      <c r="F113" s="1"/>
      <c r="G113" s="1"/>
      <c r="H113" s="1"/>
      <c r="I113" s="1"/>
      <c r="J113" s="7" t="s">
        <v>94</v>
      </c>
      <c r="K113" s="64">
        <f>+K114</f>
        <v>0</v>
      </c>
    </row>
    <row r="114" spans="1:11" x14ac:dyDescent="0.25">
      <c r="A114" s="1">
        <v>3</v>
      </c>
      <c r="B114" s="1">
        <v>9</v>
      </c>
      <c r="C114" s="1">
        <v>395</v>
      </c>
      <c r="D114" s="1">
        <v>1</v>
      </c>
      <c r="E114" s="1">
        <v>1</v>
      </c>
      <c r="F114" s="1"/>
      <c r="G114" s="1"/>
      <c r="H114" s="1"/>
      <c r="I114" s="1"/>
      <c r="J114" s="7" t="s">
        <v>133</v>
      </c>
      <c r="K114" s="64">
        <f>+K115</f>
        <v>0</v>
      </c>
    </row>
    <row r="115" spans="1:11" x14ac:dyDescent="0.25">
      <c r="A115" s="1">
        <v>3</v>
      </c>
      <c r="B115" s="1">
        <v>9</v>
      </c>
      <c r="C115" s="1">
        <v>395</v>
      </c>
      <c r="D115" s="1">
        <v>1</v>
      </c>
      <c r="E115" s="1">
        <v>1</v>
      </c>
      <c r="F115" s="1">
        <v>15</v>
      </c>
      <c r="G115" s="3" t="str">
        <f>+G110</f>
        <v>JRE</v>
      </c>
      <c r="H115" s="3">
        <f>+H110</f>
        <v>37</v>
      </c>
      <c r="I115" s="3" t="str">
        <f>+I110</f>
        <v>PYJ</v>
      </c>
      <c r="J115" s="7" t="str">
        <f>+J110</f>
        <v>SERVICIOS PÚBLICOS MUNICIPALES</v>
      </c>
      <c r="K115" s="64">
        <v>0</v>
      </c>
    </row>
    <row r="116" spans="1:11" x14ac:dyDescent="0.25">
      <c r="A116" s="1">
        <v>3</v>
      </c>
      <c r="B116" s="1">
        <v>9</v>
      </c>
      <c r="C116" s="1">
        <v>395</v>
      </c>
      <c r="D116" s="1">
        <v>1</v>
      </c>
      <c r="E116" s="1">
        <v>2</v>
      </c>
      <c r="F116" s="1"/>
      <c r="G116" s="1"/>
      <c r="H116" s="1"/>
      <c r="I116" s="1"/>
      <c r="J116" s="7" t="s">
        <v>134</v>
      </c>
      <c r="K116" s="64">
        <f>+K117</f>
        <v>0</v>
      </c>
    </row>
    <row r="117" spans="1:11" x14ac:dyDescent="0.25">
      <c r="A117" s="1">
        <v>3</v>
      </c>
      <c r="B117" s="1">
        <v>9</v>
      </c>
      <c r="C117" s="1">
        <v>395</v>
      </c>
      <c r="D117" s="1">
        <v>1</v>
      </c>
      <c r="E117" s="1">
        <v>2</v>
      </c>
      <c r="F117" s="1">
        <v>15</v>
      </c>
      <c r="G117" s="3" t="str">
        <f>+G115</f>
        <v>JRE</v>
      </c>
      <c r="H117" s="3">
        <f>+H115</f>
        <v>37</v>
      </c>
      <c r="I117" s="3" t="str">
        <f>+I115</f>
        <v>PYJ</v>
      </c>
      <c r="J117" s="7" t="str">
        <f>+J115</f>
        <v>SERVICIOS PÚBLICOS MUNICIPALES</v>
      </c>
      <c r="K117" s="64">
        <v>0</v>
      </c>
    </row>
    <row r="118" spans="1:11" x14ac:dyDescent="0.25">
      <c r="A118" s="1">
        <v>4</v>
      </c>
      <c r="B118" s="1"/>
      <c r="C118" s="1"/>
      <c r="D118" s="1"/>
      <c r="E118" s="1"/>
      <c r="F118" s="1"/>
      <c r="G118" s="1"/>
      <c r="H118" s="1"/>
      <c r="I118" s="1"/>
      <c r="J118" s="7" t="s">
        <v>135</v>
      </c>
      <c r="K118" s="64">
        <f>+K119</f>
        <v>0</v>
      </c>
    </row>
    <row r="119" spans="1:11" x14ac:dyDescent="0.25">
      <c r="A119" s="1">
        <v>4</v>
      </c>
      <c r="B119" s="1">
        <v>3</v>
      </c>
      <c r="C119" s="1"/>
      <c r="D119" s="1"/>
      <c r="E119" s="1"/>
      <c r="F119" s="1"/>
      <c r="G119" s="1"/>
      <c r="H119" s="1"/>
      <c r="I119" s="1"/>
      <c r="J119" s="7" t="s">
        <v>136</v>
      </c>
      <c r="K119" s="64">
        <f>+K120</f>
        <v>0</v>
      </c>
    </row>
    <row r="120" spans="1:11" x14ac:dyDescent="0.25">
      <c r="A120" s="1">
        <v>4</v>
      </c>
      <c r="B120" s="1">
        <v>3</v>
      </c>
      <c r="C120" s="1">
        <v>438</v>
      </c>
      <c r="D120" s="1"/>
      <c r="E120" s="1"/>
      <c r="F120" s="1"/>
      <c r="G120" s="1"/>
      <c r="H120" s="1"/>
      <c r="I120" s="1"/>
      <c r="J120" s="7" t="s">
        <v>137</v>
      </c>
      <c r="K120" s="64">
        <f>+K121</f>
        <v>0</v>
      </c>
    </row>
    <row r="121" spans="1:11" x14ac:dyDescent="0.25">
      <c r="A121" s="1">
        <v>4</v>
      </c>
      <c r="B121" s="1">
        <v>3</v>
      </c>
      <c r="C121" s="1">
        <v>438</v>
      </c>
      <c r="D121" s="1">
        <v>1</v>
      </c>
      <c r="E121" s="1"/>
      <c r="F121" s="1"/>
      <c r="G121" s="1"/>
      <c r="H121" s="1"/>
      <c r="I121" s="1"/>
      <c r="J121" s="7" t="s">
        <v>94</v>
      </c>
      <c r="K121" s="64">
        <f>+K122</f>
        <v>0</v>
      </c>
    </row>
    <row r="122" spans="1:11" x14ac:dyDescent="0.25">
      <c r="A122" s="1">
        <v>4</v>
      </c>
      <c r="B122" s="1">
        <v>3</v>
      </c>
      <c r="C122" s="1">
        <v>438</v>
      </c>
      <c r="D122" s="1">
        <v>1</v>
      </c>
      <c r="E122" s="1">
        <v>1</v>
      </c>
      <c r="F122" s="1"/>
      <c r="G122" s="1"/>
      <c r="H122" s="1"/>
      <c r="I122" s="1"/>
      <c r="J122" s="7" t="s">
        <v>138</v>
      </c>
      <c r="K122" s="64">
        <f>+K123</f>
        <v>0</v>
      </c>
    </row>
    <row r="123" spans="1:11" x14ac:dyDescent="0.25">
      <c r="A123" s="1">
        <v>4</v>
      </c>
      <c r="B123" s="1">
        <v>3</v>
      </c>
      <c r="C123" s="1">
        <v>438</v>
      </c>
      <c r="D123" s="1">
        <v>1</v>
      </c>
      <c r="E123" s="1">
        <v>1</v>
      </c>
      <c r="F123" s="1">
        <v>15</v>
      </c>
      <c r="G123" s="3" t="str">
        <f>+G117</f>
        <v>JRE</v>
      </c>
      <c r="H123" s="3">
        <f>+H117</f>
        <v>37</v>
      </c>
      <c r="I123" s="3" t="str">
        <f>+I117</f>
        <v>PYJ</v>
      </c>
      <c r="J123" s="7" t="str">
        <f>+J117</f>
        <v>SERVICIOS PÚBLICOS MUNICIPALES</v>
      </c>
      <c r="K123" s="64">
        <v>0</v>
      </c>
    </row>
    <row r="124" spans="1:11" x14ac:dyDescent="0.25">
      <c r="A124" s="1">
        <v>5</v>
      </c>
      <c r="B124" s="1"/>
      <c r="C124" s="1"/>
      <c r="D124" s="1"/>
      <c r="E124" s="1"/>
      <c r="F124" s="1"/>
      <c r="G124" s="3"/>
      <c r="H124" s="3"/>
      <c r="I124" s="3"/>
      <c r="J124" s="7" t="s">
        <v>162</v>
      </c>
      <c r="K124" s="64">
        <f>+K125+K130+K135</f>
        <v>0</v>
      </c>
    </row>
    <row r="125" spans="1:11" x14ac:dyDescent="0.25">
      <c r="A125" s="1">
        <v>5</v>
      </c>
      <c r="B125" s="1">
        <v>1</v>
      </c>
      <c r="C125" s="1"/>
      <c r="D125" s="1"/>
      <c r="E125" s="1"/>
      <c r="F125" s="1"/>
      <c r="G125" s="3"/>
      <c r="H125" s="3"/>
      <c r="I125" s="3"/>
      <c r="J125" s="7" t="s">
        <v>163</v>
      </c>
      <c r="K125" s="64">
        <f>+K126</f>
        <v>0</v>
      </c>
    </row>
    <row r="126" spans="1:11" x14ac:dyDescent="0.25">
      <c r="A126" s="1">
        <v>5</v>
      </c>
      <c r="B126" s="1">
        <v>1</v>
      </c>
      <c r="C126" s="1">
        <v>515</v>
      </c>
      <c r="D126" s="1"/>
      <c r="E126" s="1"/>
      <c r="F126" s="1"/>
      <c r="G126" s="3"/>
      <c r="H126" s="3"/>
      <c r="I126" s="3"/>
      <c r="J126" s="7" t="s">
        <v>164</v>
      </c>
      <c r="K126" s="64">
        <f>+K127</f>
        <v>0</v>
      </c>
    </row>
    <row r="127" spans="1:11" x14ac:dyDescent="0.25">
      <c r="A127" s="1">
        <v>5</v>
      </c>
      <c r="B127" s="1">
        <v>1</v>
      </c>
      <c r="C127" s="1">
        <v>515</v>
      </c>
      <c r="D127" s="1">
        <v>3</v>
      </c>
      <c r="E127" s="1"/>
      <c r="F127" s="1"/>
      <c r="G127" s="3"/>
      <c r="H127" s="3"/>
      <c r="I127" s="3"/>
      <c r="J127" s="7" t="s">
        <v>165</v>
      </c>
      <c r="K127" s="64">
        <f>+K128</f>
        <v>0</v>
      </c>
    </row>
    <row r="128" spans="1:11" x14ac:dyDescent="0.25">
      <c r="A128" s="1">
        <v>5</v>
      </c>
      <c r="B128" s="1">
        <v>1</v>
      </c>
      <c r="C128" s="1">
        <v>515</v>
      </c>
      <c r="D128" s="1">
        <v>3</v>
      </c>
      <c r="E128" s="1">
        <v>1</v>
      </c>
      <c r="F128" s="1"/>
      <c r="G128" s="3"/>
      <c r="H128" s="3"/>
      <c r="I128" s="3"/>
      <c r="J128" s="7" t="s">
        <v>166</v>
      </c>
      <c r="K128" s="64">
        <f>+K129</f>
        <v>0</v>
      </c>
    </row>
    <row r="129" spans="1:11" x14ac:dyDescent="0.25">
      <c r="A129" s="1">
        <v>5</v>
      </c>
      <c r="B129" s="1">
        <v>1</v>
      </c>
      <c r="C129" s="1">
        <v>515</v>
      </c>
      <c r="D129" s="1">
        <v>3</v>
      </c>
      <c r="E129" s="1">
        <v>1</v>
      </c>
      <c r="F129" s="1">
        <v>25</v>
      </c>
      <c r="G129" s="3" t="str">
        <f>+G123</f>
        <v>JRE</v>
      </c>
      <c r="H129" s="3">
        <f>+H123</f>
        <v>37</v>
      </c>
      <c r="I129" s="3" t="str">
        <f>+I123</f>
        <v>PYJ</v>
      </c>
      <c r="J129" s="7" t="str">
        <f>+J123</f>
        <v>SERVICIOS PÚBLICOS MUNICIPALES</v>
      </c>
      <c r="K129" s="64">
        <v>0</v>
      </c>
    </row>
    <row r="130" spans="1:11" x14ac:dyDescent="0.25">
      <c r="A130" s="1">
        <v>5</v>
      </c>
      <c r="B130" s="1">
        <v>4</v>
      </c>
      <c r="C130" s="1"/>
      <c r="D130" s="1"/>
      <c r="E130" s="1"/>
      <c r="F130" s="1"/>
      <c r="G130" s="3"/>
      <c r="H130" s="3"/>
      <c r="I130" s="3"/>
      <c r="J130" s="7" t="s">
        <v>168</v>
      </c>
      <c r="K130" s="64">
        <f>+K131</f>
        <v>0</v>
      </c>
    </row>
    <row r="131" spans="1:11" x14ac:dyDescent="0.25">
      <c r="A131" s="1">
        <v>5</v>
      </c>
      <c r="B131" s="1">
        <v>4</v>
      </c>
      <c r="C131" s="1">
        <v>541</v>
      </c>
      <c r="D131" s="1"/>
      <c r="E131" s="1"/>
      <c r="F131" s="1"/>
      <c r="G131" s="3"/>
      <c r="H131" s="3"/>
      <c r="I131" s="3"/>
      <c r="J131" s="7" t="s">
        <v>169</v>
      </c>
      <c r="K131" s="64">
        <f>+K132</f>
        <v>0</v>
      </c>
    </row>
    <row r="132" spans="1:11" x14ac:dyDescent="0.25">
      <c r="A132" s="1">
        <v>5</v>
      </c>
      <c r="B132" s="1">
        <v>4</v>
      </c>
      <c r="C132" s="1">
        <v>541</v>
      </c>
      <c r="D132" s="1">
        <v>3</v>
      </c>
      <c r="E132" s="1"/>
      <c r="F132" s="1"/>
      <c r="G132" s="3"/>
      <c r="H132" s="3"/>
      <c r="I132" s="3"/>
      <c r="J132" s="7" t="s">
        <v>165</v>
      </c>
      <c r="K132" s="64">
        <f>+K133</f>
        <v>0</v>
      </c>
    </row>
    <row r="133" spans="1:11" x14ac:dyDescent="0.25">
      <c r="A133" s="1">
        <v>5</v>
      </c>
      <c r="B133" s="1">
        <v>4</v>
      </c>
      <c r="C133" s="1">
        <v>541</v>
      </c>
      <c r="D133" s="1">
        <v>3</v>
      </c>
      <c r="E133" s="1">
        <v>1</v>
      </c>
      <c r="F133" s="1"/>
      <c r="G133" s="3"/>
      <c r="H133" s="3"/>
      <c r="I133" s="3"/>
      <c r="J133" s="7" t="s">
        <v>169</v>
      </c>
      <c r="K133" s="64">
        <f>+K134</f>
        <v>0</v>
      </c>
    </row>
    <row r="134" spans="1:11" x14ac:dyDescent="0.25">
      <c r="A134" s="1">
        <v>5</v>
      </c>
      <c r="B134" s="1">
        <v>4</v>
      </c>
      <c r="C134" s="1">
        <v>541</v>
      </c>
      <c r="D134" s="1">
        <v>3</v>
      </c>
      <c r="E134" s="1">
        <v>1</v>
      </c>
      <c r="F134" s="1">
        <v>25</v>
      </c>
      <c r="G134" s="3" t="str">
        <f>+G129</f>
        <v>JRE</v>
      </c>
      <c r="H134" s="3">
        <f>+H129</f>
        <v>37</v>
      </c>
      <c r="I134" s="3" t="str">
        <f>+I129</f>
        <v>PYJ</v>
      </c>
      <c r="J134" s="7" t="str">
        <f>+J129</f>
        <v>SERVICIOS PÚBLICOS MUNICIPALES</v>
      </c>
      <c r="K134" s="64">
        <v>0</v>
      </c>
    </row>
    <row r="135" spans="1:11" x14ac:dyDescent="0.25">
      <c r="A135" s="1">
        <v>5</v>
      </c>
      <c r="B135" s="1">
        <v>6</v>
      </c>
      <c r="C135" s="1"/>
      <c r="D135" s="1"/>
      <c r="E135" s="1"/>
      <c r="F135" s="1"/>
      <c r="G135" s="3"/>
      <c r="H135" s="3"/>
      <c r="I135" s="3"/>
      <c r="J135" s="7" t="s">
        <v>171</v>
      </c>
      <c r="K135" s="64">
        <f>+K136</f>
        <v>0</v>
      </c>
    </row>
    <row r="136" spans="1:11" x14ac:dyDescent="0.25">
      <c r="A136" s="1">
        <v>5</v>
      </c>
      <c r="B136" s="1">
        <v>6</v>
      </c>
      <c r="C136" s="1">
        <v>565</v>
      </c>
      <c r="D136" s="1"/>
      <c r="E136" s="1"/>
      <c r="F136" s="1"/>
      <c r="G136" s="3"/>
      <c r="H136" s="3"/>
      <c r="I136" s="3"/>
      <c r="J136" s="7" t="s">
        <v>172</v>
      </c>
      <c r="K136" s="64">
        <f>+K137</f>
        <v>0</v>
      </c>
    </row>
    <row r="137" spans="1:11" x14ac:dyDescent="0.25">
      <c r="A137" s="1">
        <v>5</v>
      </c>
      <c r="B137" s="1">
        <v>6</v>
      </c>
      <c r="C137" s="1">
        <v>565</v>
      </c>
      <c r="D137" s="1">
        <v>3</v>
      </c>
      <c r="E137" s="1"/>
      <c r="F137" s="1"/>
      <c r="G137" s="3"/>
      <c r="H137" s="3"/>
      <c r="I137" s="3"/>
      <c r="J137" s="7" t="s">
        <v>165</v>
      </c>
      <c r="K137" s="64">
        <f>+K138</f>
        <v>0</v>
      </c>
    </row>
    <row r="138" spans="1:11" x14ac:dyDescent="0.25">
      <c r="A138" s="1">
        <v>5</v>
      </c>
      <c r="B138" s="1">
        <v>6</v>
      </c>
      <c r="C138" s="1">
        <v>565</v>
      </c>
      <c r="D138" s="1">
        <v>3</v>
      </c>
      <c r="E138" s="1">
        <v>1</v>
      </c>
      <c r="F138" s="1"/>
      <c r="G138" s="3"/>
      <c r="H138" s="3"/>
      <c r="I138" s="3"/>
      <c r="J138" s="7" t="s">
        <v>172</v>
      </c>
      <c r="K138" s="64">
        <f>+K139</f>
        <v>0</v>
      </c>
    </row>
    <row r="139" spans="1:11" x14ac:dyDescent="0.25">
      <c r="A139" s="1">
        <v>5</v>
      </c>
      <c r="B139" s="1">
        <v>6</v>
      </c>
      <c r="C139" s="1">
        <v>565</v>
      </c>
      <c r="D139" s="1">
        <v>3</v>
      </c>
      <c r="E139" s="1">
        <v>1</v>
      </c>
      <c r="F139" s="1">
        <v>25</v>
      </c>
      <c r="G139" s="3" t="str">
        <f>+G134</f>
        <v>JRE</v>
      </c>
      <c r="H139" s="3">
        <f>+H134</f>
        <v>37</v>
      </c>
      <c r="I139" s="3" t="str">
        <f>+I134</f>
        <v>PYJ</v>
      </c>
      <c r="J139" s="7" t="str">
        <f>+J134</f>
        <v>SERVICIOS PÚBLICOS MUNICIPALES</v>
      </c>
      <c r="K139" s="64">
        <v>0</v>
      </c>
    </row>
    <row r="140" spans="1:11" x14ac:dyDescent="0.25">
      <c r="A140" s="1">
        <v>6</v>
      </c>
      <c r="B140" s="1"/>
      <c r="C140" s="1"/>
      <c r="D140" s="1"/>
      <c r="E140" s="1"/>
      <c r="F140" s="1"/>
      <c r="G140" s="3"/>
      <c r="H140" s="3"/>
      <c r="I140" s="3"/>
      <c r="J140" s="7" t="s">
        <v>143</v>
      </c>
      <c r="K140" s="64">
        <v>0</v>
      </c>
    </row>
    <row r="141" spans="1:11" x14ac:dyDescent="0.25">
      <c r="A141" s="1">
        <v>6</v>
      </c>
      <c r="B141" s="1">
        <v>1</v>
      </c>
      <c r="C141" s="1"/>
      <c r="D141" s="1"/>
      <c r="E141" s="1"/>
      <c r="F141" s="1"/>
      <c r="G141" s="3"/>
      <c r="H141" s="3"/>
      <c r="I141" s="3"/>
      <c r="J141" s="7" t="s">
        <v>144</v>
      </c>
      <c r="K141" s="64">
        <v>0</v>
      </c>
    </row>
    <row r="142" spans="1:11" x14ac:dyDescent="0.25">
      <c r="A142" s="1">
        <v>6</v>
      </c>
      <c r="B142" s="1">
        <v>1</v>
      </c>
      <c r="C142" s="1">
        <v>612</v>
      </c>
      <c r="D142" s="1"/>
      <c r="E142" s="1"/>
      <c r="F142" s="1"/>
      <c r="G142" s="3"/>
      <c r="H142" s="3"/>
      <c r="I142" s="3"/>
      <c r="J142" s="7" t="s">
        <v>145</v>
      </c>
      <c r="K142" s="64">
        <v>0</v>
      </c>
    </row>
    <row r="143" spans="1:11" x14ac:dyDescent="0.25">
      <c r="A143" s="1">
        <v>6</v>
      </c>
      <c r="B143" s="1">
        <v>1</v>
      </c>
      <c r="C143" s="1">
        <v>612</v>
      </c>
      <c r="D143" s="1">
        <v>2</v>
      </c>
      <c r="E143" s="1"/>
      <c r="F143" s="1"/>
      <c r="G143" s="3"/>
      <c r="H143" s="3"/>
      <c r="I143" s="3"/>
      <c r="J143" s="7" t="s">
        <v>146</v>
      </c>
      <c r="K143" s="64">
        <v>0</v>
      </c>
    </row>
    <row r="144" spans="1:11" x14ac:dyDescent="0.25">
      <c r="A144" s="1">
        <v>6</v>
      </c>
      <c r="B144" s="1">
        <v>1</v>
      </c>
      <c r="C144" s="1">
        <v>612</v>
      </c>
      <c r="D144" s="1">
        <v>2</v>
      </c>
      <c r="E144" s="1">
        <v>1</v>
      </c>
      <c r="F144" s="1"/>
      <c r="G144" s="3"/>
      <c r="H144" s="3"/>
      <c r="I144" s="3"/>
      <c r="J144" s="7" t="s">
        <v>147</v>
      </c>
      <c r="K144" s="64">
        <v>0</v>
      </c>
    </row>
    <row r="145" spans="1:11" x14ac:dyDescent="0.25">
      <c r="A145" s="1">
        <v>6</v>
      </c>
      <c r="B145" s="1">
        <v>1</v>
      </c>
      <c r="C145" s="1">
        <v>612</v>
      </c>
      <c r="D145" s="1">
        <v>2</v>
      </c>
      <c r="E145" s="1">
        <v>1</v>
      </c>
      <c r="F145" s="1">
        <v>25</v>
      </c>
      <c r="G145" s="3"/>
      <c r="H145" s="3"/>
      <c r="I145" s="3"/>
      <c r="J145" s="7" t="s">
        <v>148</v>
      </c>
      <c r="K145" s="64">
        <v>0</v>
      </c>
    </row>
    <row r="146" spans="1:11" x14ac:dyDescent="0.25">
      <c r="A146" s="1">
        <v>6</v>
      </c>
      <c r="B146" s="1">
        <v>1</v>
      </c>
      <c r="C146" s="1">
        <v>612</v>
      </c>
      <c r="D146" s="1">
        <v>2</v>
      </c>
      <c r="E146" s="1">
        <v>1</v>
      </c>
      <c r="F146" s="1"/>
      <c r="G146" s="3"/>
      <c r="H146" s="3"/>
      <c r="I146" s="3"/>
      <c r="J146" s="7" t="s">
        <v>149</v>
      </c>
      <c r="K146" s="64">
        <v>0</v>
      </c>
    </row>
    <row r="147" spans="1:11" x14ac:dyDescent="0.25">
      <c r="A147" s="1">
        <v>6</v>
      </c>
      <c r="B147" s="1">
        <v>1</v>
      </c>
      <c r="C147" s="1">
        <v>612</v>
      </c>
      <c r="D147" s="1">
        <v>2</v>
      </c>
      <c r="E147" s="1">
        <v>1</v>
      </c>
      <c r="F147" s="1"/>
      <c r="G147" s="3"/>
      <c r="H147" s="3"/>
      <c r="I147" s="3"/>
      <c r="J147" s="7" t="s">
        <v>150</v>
      </c>
      <c r="K147" s="64">
        <v>0</v>
      </c>
    </row>
    <row r="148" spans="1:11" x14ac:dyDescent="0.25">
      <c r="A148" s="1">
        <v>6</v>
      </c>
      <c r="B148" s="1">
        <v>1</v>
      </c>
      <c r="C148" s="1">
        <v>612</v>
      </c>
      <c r="D148" s="1">
        <v>2</v>
      </c>
      <c r="E148" s="1">
        <v>1</v>
      </c>
      <c r="F148" s="1"/>
      <c r="G148" s="3"/>
      <c r="H148" s="3"/>
      <c r="I148" s="3"/>
      <c r="J148" s="7" t="s">
        <v>151</v>
      </c>
      <c r="K148" s="64">
        <v>0</v>
      </c>
    </row>
    <row r="149" spans="1:11" x14ac:dyDescent="0.25">
      <c r="A149" s="1">
        <v>6</v>
      </c>
      <c r="B149" s="1">
        <v>1</v>
      </c>
      <c r="C149" s="1">
        <v>612</v>
      </c>
      <c r="D149" s="1">
        <v>2</v>
      </c>
      <c r="E149" s="1">
        <v>1</v>
      </c>
      <c r="F149" s="1"/>
      <c r="G149" s="3"/>
      <c r="H149" s="3"/>
      <c r="I149" s="3"/>
      <c r="J149" s="7" t="s">
        <v>152</v>
      </c>
      <c r="K149" s="64">
        <v>0</v>
      </c>
    </row>
    <row r="150" spans="1:11" x14ac:dyDescent="0.25">
      <c r="A150" s="1">
        <v>6</v>
      </c>
      <c r="B150" s="1">
        <v>1</v>
      </c>
      <c r="C150" s="1">
        <v>612</v>
      </c>
      <c r="D150" s="1">
        <v>2</v>
      </c>
      <c r="E150" s="1">
        <v>1</v>
      </c>
      <c r="F150" s="1"/>
      <c r="G150" s="3"/>
      <c r="H150" s="3"/>
      <c r="I150" s="3"/>
      <c r="J150" s="7" t="s">
        <v>153</v>
      </c>
      <c r="K150" s="64">
        <v>0</v>
      </c>
    </row>
    <row r="151" spans="1:11" x14ac:dyDescent="0.25">
      <c r="A151" s="1">
        <v>6</v>
      </c>
      <c r="B151" s="1">
        <v>1</v>
      </c>
      <c r="C151" s="1">
        <v>612</v>
      </c>
      <c r="D151" s="1">
        <v>2</v>
      </c>
      <c r="E151" s="1">
        <v>1</v>
      </c>
      <c r="F151" s="1"/>
      <c r="G151" s="3"/>
      <c r="H151" s="3"/>
      <c r="I151" s="3"/>
      <c r="J151" s="7" t="s">
        <v>154</v>
      </c>
      <c r="K151" s="64">
        <v>0</v>
      </c>
    </row>
    <row r="152" spans="1:11" x14ac:dyDescent="0.25">
      <c r="A152" s="1">
        <v>6</v>
      </c>
      <c r="B152" s="1">
        <v>1</v>
      </c>
      <c r="C152" s="1">
        <v>612</v>
      </c>
      <c r="D152" s="1">
        <v>2</v>
      </c>
      <c r="E152" s="1">
        <v>1</v>
      </c>
      <c r="F152" s="1">
        <v>25</v>
      </c>
      <c r="G152" s="3"/>
      <c r="H152" s="3"/>
      <c r="I152" s="3"/>
      <c r="J152" s="7" t="s">
        <v>148</v>
      </c>
      <c r="K152" s="64">
        <v>0</v>
      </c>
    </row>
    <row r="153" spans="1:11" x14ac:dyDescent="0.25">
      <c r="A153" s="1">
        <v>6</v>
      </c>
      <c r="B153" s="1">
        <v>1</v>
      </c>
      <c r="C153" s="1">
        <v>612</v>
      </c>
      <c r="D153" s="1">
        <v>2</v>
      </c>
      <c r="E153" s="1">
        <v>1</v>
      </c>
      <c r="F153" s="1"/>
      <c r="G153" s="3"/>
      <c r="H153" s="3"/>
      <c r="I153" s="3"/>
      <c r="J153" s="7" t="s">
        <v>155</v>
      </c>
      <c r="K153" s="64">
        <v>0</v>
      </c>
    </row>
    <row r="154" spans="1:11" x14ac:dyDescent="0.25">
      <c r="A154" s="1">
        <v>6</v>
      </c>
      <c r="B154" s="1">
        <v>1</v>
      </c>
      <c r="C154" s="1">
        <v>612</v>
      </c>
      <c r="D154" s="1">
        <v>2</v>
      </c>
      <c r="E154" s="1">
        <v>1</v>
      </c>
      <c r="F154" s="1">
        <v>25</v>
      </c>
      <c r="G154" s="3"/>
      <c r="H154" s="3"/>
      <c r="I154" s="3"/>
      <c r="J154" s="7" t="s">
        <v>148</v>
      </c>
      <c r="K154" s="64">
        <v>0</v>
      </c>
    </row>
    <row r="155" spans="1:11" x14ac:dyDescent="0.25">
      <c r="A155" s="1">
        <v>6</v>
      </c>
      <c r="B155" s="1">
        <v>1</v>
      </c>
      <c r="C155" s="1">
        <v>612</v>
      </c>
      <c r="D155" s="1">
        <v>2</v>
      </c>
      <c r="E155" s="1">
        <v>1</v>
      </c>
      <c r="F155" s="1"/>
      <c r="G155" s="3"/>
      <c r="H155" s="3"/>
      <c r="I155" s="3"/>
      <c r="J155" s="7" t="s">
        <v>156</v>
      </c>
      <c r="K155" s="64">
        <v>0</v>
      </c>
    </row>
    <row r="156" spans="1:11" x14ac:dyDescent="0.25">
      <c r="A156" s="1">
        <v>6</v>
      </c>
      <c r="B156" s="1">
        <v>1</v>
      </c>
      <c r="C156" s="1">
        <v>612</v>
      </c>
      <c r="D156" s="1">
        <v>2</v>
      </c>
      <c r="E156" s="1">
        <v>1</v>
      </c>
      <c r="F156" s="1">
        <v>25</v>
      </c>
      <c r="G156" s="3"/>
      <c r="H156" s="3"/>
      <c r="I156" s="3"/>
      <c r="J156" s="7" t="s">
        <v>148</v>
      </c>
      <c r="K156" s="64">
        <v>0</v>
      </c>
    </row>
    <row r="157" spans="1:11" x14ac:dyDescent="0.25">
      <c r="A157" s="1">
        <v>6</v>
      </c>
      <c r="B157" s="1">
        <v>1</v>
      </c>
      <c r="C157" s="1">
        <v>612</v>
      </c>
      <c r="D157" s="1">
        <v>2</v>
      </c>
      <c r="E157" s="1">
        <v>1</v>
      </c>
      <c r="F157" s="1"/>
      <c r="G157" s="3"/>
      <c r="H157" s="3"/>
      <c r="I157" s="3"/>
      <c r="J157" s="7" t="s">
        <v>157</v>
      </c>
      <c r="K157" s="64">
        <v>0</v>
      </c>
    </row>
    <row r="158" spans="1:11" x14ac:dyDescent="0.25">
      <c r="A158" s="1">
        <v>6</v>
      </c>
      <c r="B158" s="1">
        <v>1</v>
      </c>
      <c r="C158" s="1">
        <v>612</v>
      </c>
      <c r="D158" s="1">
        <v>2</v>
      </c>
      <c r="E158" s="1">
        <v>1</v>
      </c>
      <c r="F158" s="1">
        <v>25</v>
      </c>
      <c r="G158" s="3"/>
      <c r="H158" s="3"/>
      <c r="I158" s="3"/>
      <c r="J158" s="7" t="s">
        <v>148</v>
      </c>
      <c r="K158" s="64">
        <v>0</v>
      </c>
    </row>
    <row r="159" spans="1:11" x14ac:dyDescent="0.25">
      <c r="A159" s="1">
        <v>6</v>
      </c>
      <c r="B159" s="1">
        <v>1</v>
      </c>
      <c r="C159" s="1">
        <v>612</v>
      </c>
      <c r="D159" s="1">
        <v>2</v>
      </c>
      <c r="E159" s="1">
        <v>2</v>
      </c>
      <c r="F159" s="1"/>
      <c r="G159" s="3"/>
      <c r="H159" s="3"/>
      <c r="I159" s="3"/>
      <c r="J159" s="7" t="s">
        <v>158</v>
      </c>
      <c r="K159" s="64">
        <v>0</v>
      </c>
    </row>
    <row r="160" spans="1:11" x14ac:dyDescent="0.25">
      <c r="A160" s="1">
        <v>6</v>
      </c>
      <c r="B160" s="1">
        <v>1</v>
      </c>
      <c r="C160" s="1">
        <v>612</v>
      </c>
      <c r="D160" s="1">
        <v>2</v>
      </c>
      <c r="E160" s="1">
        <v>2</v>
      </c>
      <c r="F160" s="1"/>
      <c r="G160" s="3"/>
      <c r="H160" s="3"/>
      <c r="I160" s="3"/>
      <c r="J160" s="7" t="s">
        <v>159</v>
      </c>
      <c r="K160" s="64">
        <v>0</v>
      </c>
    </row>
    <row r="161" spans="1:11" x14ac:dyDescent="0.25">
      <c r="A161" s="1">
        <v>6</v>
      </c>
      <c r="B161" s="1">
        <v>1</v>
      </c>
      <c r="C161" s="1">
        <v>612</v>
      </c>
      <c r="D161" s="1">
        <v>2</v>
      </c>
      <c r="E161" s="1">
        <v>2</v>
      </c>
      <c r="F161" s="1">
        <v>25</v>
      </c>
      <c r="G161" s="3"/>
      <c r="H161" s="3"/>
      <c r="I161" s="3"/>
      <c r="J161" s="7" t="s">
        <v>160</v>
      </c>
      <c r="K161" s="64">
        <v>0</v>
      </c>
    </row>
    <row r="162" spans="1:11" x14ac:dyDescent="0.25">
      <c r="A162" s="1">
        <v>6</v>
      </c>
      <c r="B162" s="1">
        <v>1</v>
      </c>
      <c r="C162" s="1">
        <v>614</v>
      </c>
      <c r="D162" s="1"/>
      <c r="E162" s="1"/>
      <c r="F162" s="1"/>
      <c r="G162" s="3"/>
      <c r="H162" s="3"/>
      <c r="I162" s="3"/>
      <c r="J162" s="7" t="s">
        <v>161</v>
      </c>
      <c r="K162" s="64">
        <v>0</v>
      </c>
    </row>
    <row r="163" spans="1:11" x14ac:dyDescent="0.25">
      <c r="A163" s="1">
        <v>6</v>
      </c>
      <c r="B163" s="1">
        <v>1</v>
      </c>
      <c r="C163" s="1">
        <v>614</v>
      </c>
      <c r="D163" s="1">
        <v>2</v>
      </c>
      <c r="E163" s="1"/>
      <c r="F163" s="1"/>
      <c r="G163" s="3"/>
      <c r="H163" s="3"/>
      <c r="I163" s="3"/>
      <c r="J163" s="7" t="s">
        <v>146</v>
      </c>
      <c r="K163" s="64">
        <v>0</v>
      </c>
    </row>
    <row r="164" spans="1:11" x14ac:dyDescent="0.25">
      <c r="A164" s="1">
        <v>6</v>
      </c>
      <c r="B164" s="1">
        <v>1</v>
      </c>
      <c r="C164" s="1">
        <v>614</v>
      </c>
      <c r="D164" s="1">
        <v>2</v>
      </c>
      <c r="E164" s="1">
        <v>1</v>
      </c>
      <c r="F164" s="1"/>
      <c r="G164" s="3"/>
      <c r="H164" s="3"/>
      <c r="I164" s="3"/>
      <c r="J164" s="7" t="s">
        <v>174</v>
      </c>
      <c r="K164" s="64">
        <v>0</v>
      </c>
    </row>
    <row r="165" spans="1:11" x14ac:dyDescent="0.25">
      <c r="A165" s="1">
        <v>6</v>
      </c>
      <c r="B165" s="1">
        <v>1</v>
      </c>
      <c r="C165" s="1">
        <v>614</v>
      </c>
      <c r="D165" s="1">
        <v>2</v>
      </c>
      <c r="E165" s="1">
        <v>1</v>
      </c>
      <c r="F165" s="1"/>
      <c r="G165" s="3"/>
      <c r="H165" s="3"/>
      <c r="I165" s="3"/>
      <c r="J165" s="7" t="s">
        <v>175</v>
      </c>
      <c r="K165" s="64">
        <v>0</v>
      </c>
    </row>
    <row r="166" spans="1:11" x14ac:dyDescent="0.25">
      <c r="A166" s="1">
        <v>6</v>
      </c>
      <c r="B166" s="1">
        <v>1</v>
      </c>
      <c r="C166" s="1">
        <v>614</v>
      </c>
      <c r="D166" s="1">
        <v>2</v>
      </c>
      <c r="E166" s="1">
        <v>1</v>
      </c>
      <c r="F166" s="1">
        <v>25</v>
      </c>
      <c r="G166" s="3"/>
      <c r="H166" s="3"/>
      <c r="I166" s="3"/>
      <c r="J166" s="7" t="s">
        <v>176</v>
      </c>
      <c r="K166" s="64">
        <v>0</v>
      </c>
    </row>
    <row r="167" spans="1:11" x14ac:dyDescent="0.25">
      <c r="A167" s="1">
        <v>6</v>
      </c>
      <c r="B167" s="1">
        <v>1</v>
      </c>
      <c r="C167" s="1">
        <v>614</v>
      </c>
      <c r="D167" s="1">
        <v>2</v>
      </c>
      <c r="E167" s="1">
        <v>2</v>
      </c>
      <c r="F167" s="1"/>
      <c r="G167" s="3"/>
      <c r="H167" s="3"/>
      <c r="I167" s="3"/>
      <c r="J167" s="7" t="s">
        <v>177</v>
      </c>
      <c r="K167" s="64">
        <v>0</v>
      </c>
    </row>
    <row r="168" spans="1:11" x14ac:dyDescent="0.25">
      <c r="A168" s="1">
        <v>6</v>
      </c>
      <c r="B168" s="1">
        <v>1</v>
      </c>
      <c r="C168" s="1">
        <v>614</v>
      </c>
      <c r="D168" s="1">
        <v>2</v>
      </c>
      <c r="E168" s="1">
        <v>2</v>
      </c>
      <c r="F168" s="1">
        <v>25</v>
      </c>
      <c r="G168" s="3"/>
      <c r="H168" s="3"/>
      <c r="I168" s="3"/>
      <c r="J168" s="7" t="s">
        <v>178</v>
      </c>
      <c r="K168" s="64">
        <v>0</v>
      </c>
    </row>
    <row r="169" spans="1:11" x14ac:dyDescent="0.25">
      <c r="A169" s="1">
        <v>6</v>
      </c>
      <c r="B169" s="1">
        <v>1</v>
      </c>
      <c r="C169" s="1">
        <v>614</v>
      </c>
      <c r="D169" s="1">
        <v>2</v>
      </c>
      <c r="E169" s="1">
        <v>2</v>
      </c>
      <c r="F169" s="1"/>
      <c r="G169" s="3"/>
      <c r="H169" s="3"/>
      <c r="I169" s="3"/>
      <c r="J169" s="7" t="s">
        <v>179</v>
      </c>
      <c r="K169" s="64">
        <v>0</v>
      </c>
    </row>
    <row r="170" spans="1:11" x14ac:dyDescent="0.25">
      <c r="A170" s="1">
        <v>6</v>
      </c>
      <c r="B170" s="1">
        <v>1</v>
      </c>
      <c r="C170" s="1">
        <v>614</v>
      </c>
      <c r="D170" s="1">
        <v>2</v>
      </c>
      <c r="E170" s="1">
        <v>2</v>
      </c>
      <c r="F170" s="1">
        <v>25</v>
      </c>
      <c r="G170" s="3"/>
      <c r="H170" s="3"/>
      <c r="I170" s="3"/>
      <c r="J170" s="7" t="s">
        <v>178</v>
      </c>
      <c r="K170" s="64">
        <v>0</v>
      </c>
    </row>
    <row r="171" spans="1:11" x14ac:dyDescent="0.25">
      <c r="A171" s="1">
        <v>6</v>
      </c>
      <c r="B171" s="1">
        <v>1</v>
      </c>
      <c r="C171" s="1">
        <v>614</v>
      </c>
      <c r="D171" s="1">
        <v>2</v>
      </c>
      <c r="E171" s="1">
        <v>2</v>
      </c>
      <c r="F171" s="1"/>
      <c r="G171" s="3"/>
      <c r="H171" s="3"/>
      <c r="I171" s="3"/>
      <c r="J171" s="7" t="s">
        <v>180</v>
      </c>
      <c r="K171" s="64">
        <v>0</v>
      </c>
    </row>
    <row r="172" spans="1:11" x14ac:dyDescent="0.25">
      <c r="A172" s="1">
        <v>6</v>
      </c>
      <c r="B172" s="1">
        <v>1</v>
      </c>
      <c r="C172" s="1">
        <v>614</v>
      </c>
      <c r="D172" s="1">
        <v>2</v>
      </c>
      <c r="E172" s="1">
        <v>2</v>
      </c>
      <c r="F172" s="1">
        <v>25</v>
      </c>
      <c r="G172" s="3"/>
      <c r="H172" s="3"/>
      <c r="I172" s="3"/>
      <c r="J172" s="7" t="s">
        <v>178</v>
      </c>
      <c r="K172" s="64">
        <v>0</v>
      </c>
    </row>
  </sheetData>
  <mergeCells count="5">
    <mergeCell ref="A1:K1"/>
    <mergeCell ref="A2:K2"/>
    <mergeCell ref="A3:K3"/>
    <mergeCell ref="A5:J5"/>
    <mergeCell ref="G6:I6"/>
  </mergeCells>
  <pageMargins left="0.39370078740157483" right="0.35433070866141736" top="0.47244094488188981" bottom="0.59055118110236227" header="0.31496062992125984" footer="0.31496062992125984"/>
  <pageSetup orientation="landscape" r:id="rId1"/>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56D4AB-787E-4F1C-83FA-650717A0FCB1}">
  <sheetPr>
    <tabColor theme="9" tint="0.39997558519241921"/>
    <pageSetUpPr fitToPage="1"/>
  </sheetPr>
  <dimension ref="A1:M28"/>
  <sheetViews>
    <sheetView view="pageLayout" zoomScaleNormal="100" workbookViewId="0">
      <selection activeCell="A5" sqref="A5:M5"/>
    </sheetView>
  </sheetViews>
  <sheetFormatPr baseColWidth="10" defaultRowHeight="15" x14ac:dyDescent="0.25"/>
  <cols>
    <col min="1" max="1" width="24.7109375" customWidth="1"/>
    <col min="2" max="3" width="9.7109375" customWidth="1"/>
    <col min="4" max="4" width="6.28515625" customWidth="1"/>
    <col min="5" max="5" width="11.28515625" customWidth="1"/>
    <col min="6" max="6" width="11.5703125" customWidth="1"/>
    <col min="7" max="7" width="10.28515625" customWidth="1"/>
    <col min="8" max="8" width="12.140625" customWidth="1"/>
    <col min="9" max="9" width="11.7109375" customWidth="1"/>
    <col min="10" max="10" width="10.7109375" customWidth="1"/>
    <col min="11" max="11" width="11.28515625" customWidth="1"/>
    <col min="12" max="12" width="13.42578125" customWidth="1"/>
    <col min="13" max="13" width="14.28515625" customWidth="1"/>
  </cols>
  <sheetData>
    <row r="1" spans="1:13" x14ac:dyDescent="0.25">
      <c r="A1" s="347" t="str">
        <f>+'PLANT. REGLAMENTOS'!A1</f>
        <v>MUNICIPIO DE JUAN R. ESCUDERO, GRO.</v>
      </c>
      <c r="B1" s="347"/>
      <c r="C1" s="347"/>
      <c r="D1" s="347"/>
      <c r="E1" s="347"/>
      <c r="F1" s="347"/>
      <c r="G1" s="347"/>
      <c r="H1" s="347"/>
      <c r="I1" s="347"/>
      <c r="J1" s="347"/>
      <c r="K1" s="347"/>
      <c r="L1" s="347"/>
      <c r="M1" s="347"/>
    </row>
    <row r="2" spans="1:13" x14ac:dyDescent="0.25">
      <c r="A2" s="347" t="str">
        <f>+'PLANT. REGLAMENTOS'!A2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993</v>
      </c>
      <c r="B5" s="347"/>
      <c r="C5" s="347"/>
      <c r="D5" s="347"/>
      <c r="E5" s="347"/>
      <c r="F5" s="347"/>
      <c r="G5" s="347"/>
      <c r="H5" s="347"/>
      <c r="I5" s="347"/>
      <c r="J5" s="347"/>
      <c r="K5" s="347"/>
      <c r="L5" s="347"/>
      <c r="M5" s="347"/>
    </row>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950</v>
      </c>
      <c r="B9" s="2">
        <v>0</v>
      </c>
      <c r="C9" s="2">
        <v>1</v>
      </c>
      <c r="D9" s="2">
        <f>SUM(B9:C9)</f>
        <v>1</v>
      </c>
      <c r="E9" s="30">
        <v>8193.68</v>
      </c>
      <c r="F9" s="30">
        <v>0</v>
      </c>
      <c r="G9" s="30">
        <v>0</v>
      </c>
      <c r="H9" s="30">
        <f>+D9*E9*12</f>
        <v>98324.160000000003</v>
      </c>
      <c r="I9" s="30">
        <f>+F9*12*D9</f>
        <v>0</v>
      </c>
      <c r="J9" s="30">
        <f>+D9*G9*12</f>
        <v>0</v>
      </c>
      <c r="K9" s="30">
        <f>SUM(H9:J9)</f>
        <v>98324.160000000003</v>
      </c>
      <c r="L9" s="30">
        <v>0</v>
      </c>
      <c r="M9" s="30">
        <f>+K9/360*'RESUMEN POR AREA'!Z83</f>
        <v>8193.68</v>
      </c>
    </row>
    <row r="10" spans="1:13" x14ac:dyDescent="0.25">
      <c r="A10" s="7" t="s">
        <v>994</v>
      </c>
      <c r="B10" s="2">
        <v>0</v>
      </c>
      <c r="C10" s="2">
        <v>1</v>
      </c>
      <c r="D10" s="2">
        <f t="shared" ref="D10:D11" si="0">SUM(B10:C10)</f>
        <v>1</v>
      </c>
      <c r="E10" s="30">
        <v>5000</v>
      </c>
      <c r="F10" s="30">
        <v>0</v>
      </c>
      <c r="G10" s="30">
        <v>0</v>
      </c>
      <c r="H10" s="30">
        <f t="shared" ref="H10:H11" si="1">+D10*E10*12</f>
        <v>60000</v>
      </c>
      <c r="I10" s="30">
        <f t="shared" ref="I10:I11" si="2">+F10*12*D10</f>
        <v>0</v>
      </c>
      <c r="J10" s="30">
        <f t="shared" ref="J10:J11" si="3">+D10*G10*12</f>
        <v>0</v>
      </c>
      <c r="K10" s="30">
        <f t="shared" ref="K10:K11" si="4">SUM(H10:J10)</f>
        <v>60000</v>
      </c>
      <c r="L10" s="30">
        <v>0</v>
      </c>
      <c r="M10" s="30">
        <f>+K10/360*'RESUMEN POR AREA'!Z83</f>
        <v>5000</v>
      </c>
    </row>
    <row r="11" spans="1:13" x14ac:dyDescent="0.25">
      <c r="A11" s="7" t="s">
        <v>994</v>
      </c>
      <c r="B11" s="3">
        <v>0</v>
      </c>
      <c r="C11" s="3">
        <v>6</v>
      </c>
      <c r="D11" s="2">
        <f t="shared" si="0"/>
        <v>6</v>
      </c>
      <c r="E11" s="30">
        <v>4800</v>
      </c>
      <c r="F11" s="30">
        <v>0</v>
      </c>
      <c r="G11" s="30">
        <v>0</v>
      </c>
      <c r="H11" s="30">
        <f t="shared" si="1"/>
        <v>345600</v>
      </c>
      <c r="I11" s="30">
        <f t="shared" si="2"/>
        <v>0</v>
      </c>
      <c r="J11" s="30">
        <f t="shared" si="3"/>
        <v>0</v>
      </c>
      <c r="K11" s="30">
        <f t="shared" si="4"/>
        <v>345600</v>
      </c>
      <c r="L11" s="30">
        <v>0</v>
      </c>
      <c r="M11" s="30">
        <f>+K11/360*'RESUMEN POR AREA'!Z83</f>
        <v>28800</v>
      </c>
    </row>
    <row r="12" spans="1:13" x14ac:dyDescent="0.25">
      <c r="A12" s="7"/>
      <c r="B12" s="3"/>
      <c r="C12" s="3"/>
      <c r="D12" s="2"/>
      <c r="E12" s="30"/>
      <c r="F12" s="30"/>
      <c r="G12" s="30"/>
      <c r="H12" s="30"/>
      <c r="I12" s="30"/>
      <c r="J12" s="30"/>
      <c r="K12" s="30"/>
      <c r="L12" s="30"/>
      <c r="M12" s="30"/>
    </row>
    <row r="13" spans="1:13" x14ac:dyDescent="0.25">
      <c r="A13" s="7"/>
      <c r="B13" s="3"/>
      <c r="C13" s="3"/>
      <c r="D13" s="2"/>
      <c r="E13" s="17"/>
      <c r="F13" s="17"/>
      <c r="G13" s="30"/>
      <c r="H13" s="30"/>
      <c r="I13" s="30"/>
      <c r="J13" s="30"/>
      <c r="K13" s="30"/>
      <c r="L13" s="30"/>
      <c r="M13" s="30"/>
    </row>
    <row r="14" spans="1:13" x14ac:dyDescent="0.25">
      <c r="A14" s="7"/>
      <c r="B14" s="3"/>
      <c r="C14" s="3"/>
      <c r="D14" s="2"/>
      <c r="E14" s="17"/>
      <c r="F14" s="17"/>
      <c r="G14" s="30"/>
      <c r="H14" s="30"/>
      <c r="I14" s="30"/>
      <c r="J14" s="30"/>
      <c r="K14" s="30"/>
      <c r="L14" s="30"/>
      <c r="M14" s="30"/>
    </row>
    <row r="15" spans="1:13" x14ac:dyDescent="0.25">
      <c r="A15" s="7"/>
      <c r="B15" s="3"/>
      <c r="C15" s="3"/>
      <c r="D15" s="2"/>
      <c r="E15" s="17"/>
      <c r="F15" s="17"/>
      <c r="G15" s="17"/>
      <c r="H15" s="17"/>
      <c r="I15" s="17"/>
      <c r="J15" s="30"/>
      <c r="K15" s="30"/>
      <c r="L15" s="17"/>
      <c r="M15" s="30"/>
    </row>
    <row r="16" spans="1:13" ht="32.450000000000003" customHeight="1" x14ac:dyDescent="0.25">
      <c r="A16" s="7"/>
      <c r="B16" s="3"/>
      <c r="C16" s="3"/>
      <c r="D16" s="2"/>
      <c r="E16" s="17"/>
      <c r="F16" s="17"/>
      <c r="G16" s="17"/>
      <c r="H16" s="17"/>
      <c r="I16" s="17"/>
      <c r="J16" s="30"/>
      <c r="K16" s="30"/>
      <c r="L16" s="17"/>
      <c r="M16" s="30"/>
    </row>
    <row r="17" spans="1:13" x14ac:dyDescent="0.25">
      <c r="A17" s="1"/>
      <c r="B17" s="3"/>
      <c r="C17" s="3"/>
      <c r="D17" s="3"/>
      <c r="E17" s="17"/>
      <c r="F17" s="17"/>
      <c r="G17" s="17"/>
      <c r="H17" s="17"/>
      <c r="I17" s="17"/>
      <c r="J17" s="17"/>
      <c r="K17" s="17"/>
      <c r="L17" s="17"/>
      <c r="M17" s="17"/>
    </row>
    <row r="18" spans="1:13" x14ac:dyDescent="0.25">
      <c r="A18" s="1"/>
      <c r="B18" s="3">
        <f>SUM(B9:B17)</f>
        <v>0</v>
      </c>
      <c r="C18" s="3">
        <f>SUM(C9:C17)</f>
        <v>8</v>
      </c>
      <c r="D18" s="3">
        <f>SUM(D9:D17)</f>
        <v>8</v>
      </c>
      <c r="E18" s="17">
        <f t="shared" ref="E18:M18" si="5">SUM(E9:E16)</f>
        <v>17993.68</v>
      </c>
      <c r="F18" s="17">
        <f t="shared" si="5"/>
        <v>0</v>
      </c>
      <c r="G18" s="17">
        <f t="shared" si="5"/>
        <v>0</v>
      </c>
      <c r="H18" s="17">
        <f t="shared" si="5"/>
        <v>503924.16000000003</v>
      </c>
      <c r="I18" s="17">
        <f t="shared" si="5"/>
        <v>0</v>
      </c>
      <c r="J18" s="17">
        <f t="shared" si="5"/>
        <v>0</v>
      </c>
      <c r="K18" s="17">
        <f t="shared" si="5"/>
        <v>503924.16000000003</v>
      </c>
      <c r="L18" s="17">
        <f t="shared" si="5"/>
        <v>0</v>
      </c>
      <c r="M18" s="17">
        <f t="shared" si="5"/>
        <v>41993.68</v>
      </c>
    </row>
    <row r="23" spans="1:13" x14ac:dyDescent="0.25">
      <c r="A23" s="348"/>
      <c r="B23" s="348"/>
      <c r="C23" s="348"/>
      <c r="D23" s="348"/>
      <c r="E23" s="348"/>
      <c r="F23" s="348"/>
      <c r="G23" s="348"/>
      <c r="H23" s="348"/>
      <c r="I23" s="348"/>
      <c r="J23" s="348"/>
      <c r="K23" s="348"/>
      <c r="L23" s="348"/>
      <c r="M23" s="348"/>
    </row>
    <row r="26" spans="1:13" x14ac:dyDescent="0.25">
      <c r="A26" s="348"/>
      <c r="B26" s="348"/>
      <c r="C26" s="348"/>
      <c r="D26" s="348"/>
      <c r="E26" s="348"/>
      <c r="F26" s="348"/>
      <c r="G26" s="348"/>
      <c r="H26" s="348"/>
      <c r="I26" s="348"/>
      <c r="J26" s="348"/>
      <c r="K26" s="348"/>
      <c r="L26" s="348"/>
      <c r="M26" s="348"/>
    </row>
    <row r="27" spans="1:13" x14ac:dyDescent="0.25">
      <c r="A27" s="348"/>
      <c r="B27" s="348"/>
      <c r="C27" s="348"/>
      <c r="D27" s="348"/>
      <c r="E27" s="348"/>
      <c r="F27" s="348"/>
      <c r="G27" s="348"/>
      <c r="H27" s="348"/>
      <c r="I27" s="348"/>
      <c r="J27" s="348"/>
      <c r="K27" s="348"/>
      <c r="L27" s="348"/>
      <c r="M27" s="348"/>
    </row>
    <row r="28" spans="1:13" x14ac:dyDescent="0.25">
      <c r="A28" s="348"/>
      <c r="B28" s="348"/>
      <c r="C28" s="348"/>
      <c r="D28" s="348"/>
      <c r="E28" s="348"/>
      <c r="F28" s="348"/>
      <c r="G28" s="348"/>
      <c r="H28" s="348"/>
      <c r="I28" s="348"/>
      <c r="J28" s="348"/>
      <c r="K28" s="348"/>
      <c r="L28" s="348"/>
      <c r="M28" s="348"/>
    </row>
  </sheetData>
  <mergeCells count="23">
    <mergeCell ref="A27:D27"/>
    <mergeCell ref="E27:J27"/>
    <mergeCell ref="K27:M27"/>
    <mergeCell ref="A28:D28"/>
    <mergeCell ref="E28:J28"/>
    <mergeCell ref="K28:M28"/>
    <mergeCell ref="A23:D23"/>
    <mergeCell ref="E23:J23"/>
    <mergeCell ref="K23:M23"/>
    <mergeCell ref="A26:D26"/>
    <mergeCell ref="E26:J26"/>
    <mergeCell ref="K26:M26"/>
    <mergeCell ref="M7:M8"/>
    <mergeCell ref="A1:M1"/>
    <mergeCell ref="A2:M2"/>
    <mergeCell ref="A3:M3"/>
    <mergeCell ref="A4:M4"/>
    <mergeCell ref="A5:M5"/>
    <mergeCell ref="A7:A8"/>
    <mergeCell ref="B7:D7"/>
    <mergeCell ref="E7:G7"/>
    <mergeCell ref="L7:L8"/>
    <mergeCell ref="H7:K7"/>
  </mergeCells>
  <pageMargins left="0.41666666666666669" right="0.41666666666666669" top="0.48958333333333331" bottom="0.61458333333333337" header="0.3" footer="0.3"/>
  <pageSetup paperSize="121" scale="82" fitToHeight="0" orientation="landscape" r:id="rId1"/>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86D68-4FE4-4158-8C78-2D534C42588D}">
  <dimension ref="A1:K173"/>
  <sheetViews>
    <sheetView showRuler="0" view="pageLayout" topLeftCell="A171" zoomScale="160" zoomScaleNormal="100" zoomScalePageLayoutView="160" workbookViewId="0">
      <selection activeCell="J176" sqref="J176"/>
    </sheetView>
  </sheetViews>
  <sheetFormatPr baseColWidth="10" defaultRowHeight="15" x14ac:dyDescent="0.25"/>
  <cols>
    <col min="1" max="2" width="4.28515625" customWidth="1"/>
    <col min="3" max="5" width="4.7109375" customWidth="1"/>
    <col min="6" max="6" width="4.42578125" customWidth="1"/>
    <col min="7" max="7" width="3.5703125" customWidth="1"/>
    <col min="8" max="8" width="3.28515625" customWidth="1"/>
    <col min="9" max="9" width="4.28515625" customWidth="1"/>
    <col min="10" max="10" width="74.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REG. CIV.'!A2</f>
        <v>PRESUPUESTO DE EGRESOS PARA EL EJERCICIO FISCAL 2025</v>
      </c>
      <c r="B2" s="347"/>
      <c r="C2" s="347"/>
      <c r="D2" s="347"/>
      <c r="E2" s="347"/>
      <c r="F2" s="347"/>
      <c r="G2" s="347"/>
      <c r="H2" s="347"/>
      <c r="I2" s="347"/>
      <c r="J2" s="347"/>
      <c r="K2" s="347"/>
    </row>
    <row r="3" spans="1:11" x14ac:dyDescent="0.25">
      <c r="A3" s="347" t="str">
        <f>+'PPTO REG. CIV.'!A3</f>
        <v>PRESUPUESTO DE EGRESOS CLASIFICADO POR OBJETO DEL GASTO</v>
      </c>
      <c r="B3" s="347"/>
      <c r="C3" s="347"/>
      <c r="D3" s="347"/>
      <c r="E3" s="347"/>
      <c r="F3" s="347"/>
      <c r="G3" s="347"/>
      <c r="H3" s="347"/>
      <c r="I3" s="347"/>
      <c r="J3" s="347"/>
      <c r="K3" s="347"/>
    </row>
    <row r="5" spans="1:11" x14ac:dyDescent="0.25">
      <c r="A5" s="449" t="str">
        <f>+'PLANT. SERV. PUB.'!A5:M5</f>
        <v>UNIDAD ADMINISTRATIVA: DIRECCION DE SERVICIOS GENERALES</v>
      </c>
      <c r="B5" s="449"/>
      <c r="C5" s="449"/>
      <c r="D5" s="449"/>
      <c r="E5" s="449"/>
      <c r="F5" s="449"/>
      <c r="G5" s="449"/>
      <c r="H5" s="449"/>
      <c r="I5" s="449"/>
      <c r="J5" s="449"/>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+K8+K33+K93+K129+K135+K151</f>
        <v>9143813.209999999</v>
      </c>
    </row>
    <row r="8" spans="1:11" x14ac:dyDescent="0.25">
      <c r="A8" s="15">
        <v>1</v>
      </c>
      <c r="B8" s="15"/>
      <c r="C8" s="15"/>
      <c r="D8" s="15"/>
      <c r="E8" s="15"/>
      <c r="F8" s="15"/>
      <c r="G8" s="15"/>
      <c r="H8" s="15"/>
      <c r="I8" s="15"/>
      <c r="J8" s="6" t="s">
        <v>91</v>
      </c>
      <c r="K8" s="4">
        <f>+K9+K14+K19+K28</f>
        <v>2187941.7799999998</v>
      </c>
    </row>
    <row r="9" spans="1:11" x14ac:dyDescent="0.25">
      <c r="A9" s="1">
        <v>1</v>
      </c>
      <c r="B9" s="1">
        <v>1</v>
      </c>
      <c r="C9" s="1"/>
      <c r="D9" s="1"/>
      <c r="E9" s="1"/>
      <c r="F9" s="1"/>
      <c r="G9" s="1"/>
      <c r="H9" s="1"/>
      <c r="I9" s="1"/>
      <c r="J9" s="7" t="s">
        <v>92</v>
      </c>
      <c r="K9" s="5">
        <f>+K10</f>
        <v>1973484.72</v>
      </c>
    </row>
    <row r="10" spans="1:11" x14ac:dyDescent="0.25">
      <c r="A10" s="1">
        <v>1</v>
      </c>
      <c r="B10" s="1">
        <v>1</v>
      </c>
      <c r="C10" s="1">
        <v>113</v>
      </c>
      <c r="D10" s="1"/>
      <c r="E10" s="1"/>
      <c r="F10" s="1"/>
      <c r="G10" s="1"/>
      <c r="H10" s="1"/>
      <c r="I10" s="1"/>
      <c r="J10" s="7" t="s">
        <v>93</v>
      </c>
      <c r="K10" s="5">
        <f>+K11</f>
        <v>1973484.72</v>
      </c>
    </row>
    <row r="11" spans="1:11" x14ac:dyDescent="0.25">
      <c r="A11" s="1">
        <v>1</v>
      </c>
      <c r="B11" s="1">
        <v>1</v>
      </c>
      <c r="C11" s="1">
        <v>113</v>
      </c>
      <c r="D11" s="1">
        <v>1</v>
      </c>
      <c r="E11" s="1"/>
      <c r="F11" s="1"/>
      <c r="G11" s="1"/>
      <c r="H11" s="1"/>
      <c r="I11" s="1"/>
      <c r="J11" s="7" t="s">
        <v>94</v>
      </c>
      <c r="K11" s="5">
        <f>+K12</f>
        <v>1973484.72</v>
      </c>
    </row>
    <row r="12" spans="1:11" x14ac:dyDescent="0.25">
      <c r="A12" s="1">
        <v>1</v>
      </c>
      <c r="B12" s="1">
        <v>1</v>
      </c>
      <c r="C12" s="1">
        <v>113</v>
      </c>
      <c r="D12" s="1">
        <v>1</v>
      </c>
      <c r="E12" s="1">
        <v>1</v>
      </c>
      <c r="F12" s="1"/>
      <c r="G12" s="1"/>
      <c r="H12" s="1"/>
      <c r="I12" s="1"/>
      <c r="J12" s="7" t="s">
        <v>95</v>
      </c>
      <c r="K12" s="5">
        <f>SUM(K13:K13)</f>
        <v>1973484.72</v>
      </c>
    </row>
    <row r="13" spans="1:11" x14ac:dyDescent="0.25">
      <c r="A13" s="1">
        <v>1</v>
      </c>
      <c r="B13" s="1">
        <v>1</v>
      </c>
      <c r="C13" s="1">
        <v>113</v>
      </c>
      <c r="D13" s="1">
        <v>1</v>
      </c>
      <c r="E13" s="1">
        <v>1</v>
      </c>
      <c r="F13" s="1">
        <v>15</v>
      </c>
      <c r="G13" s="3" t="s">
        <v>1003</v>
      </c>
      <c r="H13" s="25">
        <v>18</v>
      </c>
      <c r="I13" s="3" t="s">
        <v>1037</v>
      </c>
      <c r="J13" s="231" t="s">
        <v>1036</v>
      </c>
      <c r="K13" s="5">
        <f>+'PLANT. SERV. PUB.'!$K$20</f>
        <v>1973484.72</v>
      </c>
    </row>
    <row r="14" spans="1:11" x14ac:dyDescent="0.25">
      <c r="A14" s="1">
        <v>1</v>
      </c>
      <c r="B14" s="1">
        <v>3</v>
      </c>
      <c r="C14" s="1"/>
      <c r="D14" s="1"/>
      <c r="E14" s="1"/>
      <c r="F14" s="1"/>
      <c r="G14" s="1"/>
      <c r="H14" s="1"/>
      <c r="I14" s="1"/>
      <c r="J14" s="7" t="s">
        <v>96</v>
      </c>
      <c r="K14" s="5">
        <f>+K15</f>
        <v>164457.06</v>
      </c>
    </row>
    <row r="15" spans="1:11" x14ac:dyDescent="0.25">
      <c r="A15" s="1">
        <v>1</v>
      </c>
      <c r="B15" s="1">
        <v>3</v>
      </c>
      <c r="C15" s="1">
        <v>132</v>
      </c>
      <c r="D15" s="1"/>
      <c r="E15" s="1"/>
      <c r="F15" s="1"/>
      <c r="G15" s="1"/>
      <c r="H15" s="1"/>
      <c r="I15" s="1"/>
      <c r="J15" s="7" t="s">
        <v>97</v>
      </c>
      <c r="K15" s="5">
        <f>+K16</f>
        <v>164457.06</v>
      </c>
    </row>
    <row r="16" spans="1:11" x14ac:dyDescent="0.25">
      <c r="A16" s="1">
        <v>1</v>
      </c>
      <c r="B16" s="1">
        <v>3</v>
      </c>
      <c r="C16" s="1">
        <v>132</v>
      </c>
      <c r="D16" s="1">
        <v>1</v>
      </c>
      <c r="E16" s="1"/>
      <c r="F16" s="1"/>
      <c r="G16" s="1"/>
      <c r="H16" s="1"/>
      <c r="I16" s="1"/>
      <c r="J16" s="7" t="s">
        <v>94</v>
      </c>
      <c r="K16" s="5">
        <f>+K17</f>
        <v>164457.06</v>
      </c>
    </row>
    <row r="17" spans="1:11" x14ac:dyDescent="0.25">
      <c r="A17" s="1">
        <v>1</v>
      </c>
      <c r="B17" s="1">
        <v>3</v>
      </c>
      <c r="C17" s="1">
        <v>132</v>
      </c>
      <c r="D17" s="1">
        <v>1</v>
      </c>
      <c r="E17" s="1">
        <v>1</v>
      </c>
      <c r="F17" s="1"/>
      <c r="G17" s="1"/>
      <c r="H17" s="1"/>
      <c r="I17" s="1"/>
      <c r="J17" s="7" t="s">
        <v>5</v>
      </c>
      <c r="K17" s="5">
        <f>SUM(K18:K18)</f>
        <v>164457.06</v>
      </c>
    </row>
    <row r="18" spans="1:11" ht="16.5" customHeight="1" x14ac:dyDescent="0.25">
      <c r="A18" s="1">
        <v>1</v>
      </c>
      <c r="B18" s="1">
        <v>3</v>
      </c>
      <c r="C18" s="1">
        <v>132</v>
      </c>
      <c r="D18" s="1">
        <v>1</v>
      </c>
      <c r="E18" s="1">
        <v>1</v>
      </c>
      <c r="F18" s="1">
        <v>15</v>
      </c>
      <c r="G18" s="3" t="str">
        <f>+G13</f>
        <v>JRE</v>
      </c>
      <c r="H18" s="3">
        <f>+H13</f>
        <v>18</v>
      </c>
      <c r="I18" s="3" t="str">
        <f>+I13</f>
        <v>DSG</v>
      </c>
      <c r="J18" s="7" t="str">
        <f>+J13</f>
        <v>SERVICIOS PÚBLICOS MUNICIPALES</v>
      </c>
      <c r="K18" s="5">
        <f>+'PLANT. SERV. PUB.'!$M$20</f>
        <v>164457.06</v>
      </c>
    </row>
    <row r="19" spans="1:11" x14ac:dyDescent="0.25">
      <c r="A19" s="1">
        <v>1</v>
      </c>
      <c r="B19" s="1">
        <v>5</v>
      </c>
      <c r="C19" s="1"/>
      <c r="D19" s="1"/>
      <c r="E19" s="1"/>
      <c r="F19" s="1"/>
      <c r="G19" s="1"/>
      <c r="H19" s="1"/>
      <c r="I19" s="1"/>
      <c r="J19" s="7" t="s">
        <v>98</v>
      </c>
      <c r="K19" s="64">
        <f>+K20</f>
        <v>25000</v>
      </c>
    </row>
    <row r="20" spans="1:11" x14ac:dyDescent="0.25">
      <c r="A20" s="1">
        <v>1</v>
      </c>
      <c r="B20" s="1">
        <v>5</v>
      </c>
      <c r="C20" s="1">
        <v>152</v>
      </c>
      <c r="D20" s="1"/>
      <c r="E20" s="1"/>
      <c r="F20" s="1"/>
      <c r="G20" s="1"/>
      <c r="H20" s="1"/>
      <c r="I20" s="1"/>
      <c r="J20" s="7" t="s">
        <v>99</v>
      </c>
      <c r="K20" s="64">
        <f>+K21</f>
        <v>25000</v>
      </c>
    </row>
    <row r="21" spans="1:11" x14ac:dyDescent="0.25">
      <c r="A21" s="1">
        <v>1</v>
      </c>
      <c r="B21" s="1">
        <v>5</v>
      </c>
      <c r="C21" s="1">
        <v>152</v>
      </c>
      <c r="D21" s="1">
        <v>1</v>
      </c>
      <c r="E21" s="1"/>
      <c r="F21" s="1"/>
      <c r="G21" s="1"/>
      <c r="H21" s="1"/>
      <c r="I21" s="1"/>
      <c r="J21" s="7" t="s">
        <v>94</v>
      </c>
      <c r="K21" s="64">
        <f>+K22</f>
        <v>25000</v>
      </c>
    </row>
    <row r="22" spans="1:11" x14ac:dyDescent="0.25">
      <c r="A22" s="1">
        <v>1</v>
      </c>
      <c r="B22" s="1">
        <v>5</v>
      </c>
      <c r="C22" s="1">
        <v>152</v>
      </c>
      <c r="D22" s="1">
        <v>1</v>
      </c>
      <c r="E22" s="1">
        <v>1</v>
      </c>
      <c r="F22" s="1"/>
      <c r="G22" s="1"/>
      <c r="H22" s="1"/>
      <c r="I22" s="1"/>
      <c r="J22" s="7" t="s">
        <v>100</v>
      </c>
      <c r="K22" s="64">
        <f>+K23</f>
        <v>25000</v>
      </c>
    </row>
    <row r="23" spans="1:11" ht="15" customHeight="1" x14ac:dyDescent="0.25">
      <c r="A23" s="1">
        <v>1</v>
      </c>
      <c r="B23" s="1">
        <v>5</v>
      </c>
      <c r="C23" s="1">
        <v>152</v>
      </c>
      <c r="D23" s="1">
        <v>1</v>
      </c>
      <c r="E23" s="1">
        <v>1</v>
      </c>
      <c r="F23" s="1">
        <f>+F18</f>
        <v>15</v>
      </c>
      <c r="G23" s="3" t="str">
        <f>+G18</f>
        <v>JRE</v>
      </c>
      <c r="H23" s="3">
        <f>+H18</f>
        <v>18</v>
      </c>
      <c r="I23" s="3" t="str">
        <f>+I18</f>
        <v>DSG</v>
      </c>
      <c r="J23" s="7" t="str">
        <f>+J18</f>
        <v>SERVICIOS PÚBLICOS MUNICIPALES</v>
      </c>
      <c r="K23" s="64">
        <v>25000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ht="19.5" customHeight="1" x14ac:dyDescent="0.25">
      <c r="A27" s="1">
        <v>1</v>
      </c>
      <c r="B27" s="1">
        <v>5</v>
      </c>
      <c r="C27" s="1">
        <v>159</v>
      </c>
      <c r="D27" s="1">
        <v>1</v>
      </c>
      <c r="E27" s="1">
        <v>1</v>
      </c>
      <c r="F27" s="1">
        <v>15</v>
      </c>
      <c r="G27" s="3" t="str">
        <f>+G23</f>
        <v>JRE</v>
      </c>
      <c r="H27" s="3">
        <f>+H23</f>
        <v>18</v>
      </c>
      <c r="I27" s="3" t="str">
        <f>+I23</f>
        <v>DSG</v>
      </c>
      <c r="J27" s="7" t="str">
        <f>+J23</f>
        <v>SERVICIOS PÚBLICOS MUNICIPALES</v>
      </c>
      <c r="K27" s="64">
        <v>0</v>
      </c>
    </row>
    <row r="28" spans="1:11" x14ac:dyDescent="0.25">
      <c r="A28" s="1">
        <v>1</v>
      </c>
      <c r="B28" s="1">
        <v>6</v>
      </c>
      <c r="C28" s="1"/>
      <c r="D28" s="1"/>
      <c r="E28" s="1"/>
      <c r="F28" s="1"/>
      <c r="G28" s="1"/>
      <c r="H28" s="1"/>
      <c r="I28" s="1"/>
      <c r="J28" s="7" t="s">
        <v>101</v>
      </c>
      <c r="K28" s="64">
        <f>+K29</f>
        <v>25000</v>
      </c>
    </row>
    <row r="29" spans="1:11" x14ac:dyDescent="0.25">
      <c r="A29" s="1">
        <v>1</v>
      </c>
      <c r="B29" s="1">
        <v>6</v>
      </c>
      <c r="C29" s="1">
        <v>161</v>
      </c>
      <c r="D29" s="1"/>
      <c r="E29" s="1"/>
      <c r="F29" s="1"/>
      <c r="G29" s="1"/>
      <c r="H29" s="1"/>
      <c r="I29" s="1"/>
      <c r="J29" s="7" t="s">
        <v>102</v>
      </c>
      <c r="K29" s="64">
        <f>+K30</f>
        <v>25000</v>
      </c>
    </row>
    <row r="30" spans="1:11" x14ac:dyDescent="0.25">
      <c r="A30" s="1">
        <v>1</v>
      </c>
      <c r="B30" s="1">
        <v>6</v>
      </c>
      <c r="C30" s="1">
        <v>161</v>
      </c>
      <c r="D30" s="1">
        <v>1</v>
      </c>
      <c r="E30" s="1"/>
      <c r="F30" s="1"/>
      <c r="G30" s="1"/>
      <c r="H30" s="1"/>
      <c r="I30" s="1"/>
      <c r="J30" s="7" t="s">
        <v>94</v>
      </c>
      <c r="K30" s="64">
        <f>+K31</f>
        <v>25000</v>
      </c>
    </row>
    <row r="31" spans="1:11" x14ac:dyDescent="0.25">
      <c r="A31" s="1">
        <v>1</v>
      </c>
      <c r="B31" s="1">
        <v>6</v>
      </c>
      <c r="C31" s="1">
        <v>161</v>
      </c>
      <c r="D31" s="1">
        <v>1</v>
      </c>
      <c r="E31" s="1">
        <v>1</v>
      </c>
      <c r="F31" s="1"/>
      <c r="G31" s="1"/>
      <c r="H31" s="1"/>
      <c r="I31" s="1"/>
      <c r="J31" s="7" t="s">
        <v>102</v>
      </c>
      <c r="K31" s="64">
        <f>+K32</f>
        <v>25000</v>
      </c>
    </row>
    <row r="32" spans="1:11" ht="15" customHeight="1" x14ac:dyDescent="0.25">
      <c r="A32" s="1">
        <v>1</v>
      </c>
      <c r="B32" s="1">
        <v>6</v>
      </c>
      <c r="C32" s="1">
        <v>161</v>
      </c>
      <c r="D32" s="1">
        <v>1</v>
      </c>
      <c r="E32" s="1">
        <v>1</v>
      </c>
      <c r="F32" s="1">
        <v>15</v>
      </c>
      <c r="G32" s="3" t="str">
        <f>+G27</f>
        <v>JRE</v>
      </c>
      <c r="H32" s="3">
        <f>+H27</f>
        <v>18</v>
      </c>
      <c r="I32" s="3" t="str">
        <f>+I27</f>
        <v>DSG</v>
      </c>
      <c r="J32" s="7" t="str">
        <f>+J27</f>
        <v>SERVICIOS PÚBLICOS MUNICIPALES</v>
      </c>
      <c r="K32" s="64">
        <v>25000</v>
      </c>
    </row>
    <row r="33" spans="1:11" x14ac:dyDescent="0.25">
      <c r="A33" s="1">
        <v>2</v>
      </c>
      <c r="B33" s="1"/>
      <c r="C33" s="1"/>
      <c r="D33" s="1"/>
      <c r="E33" s="1"/>
      <c r="F33" s="1"/>
      <c r="G33" s="1"/>
      <c r="H33" s="1"/>
      <c r="I33" s="1"/>
      <c r="J33" s="7" t="s">
        <v>103</v>
      </c>
      <c r="K33" s="5">
        <f>+K34+K59+K64+K75</f>
        <v>5755871.4299999997</v>
      </c>
    </row>
    <row r="34" spans="1:11" x14ac:dyDescent="0.25">
      <c r="A34" s="1">
        <v>2</v>
      </c>
      <c r="B34" s="1">
        <v>1</v>
      </c>
      <c r="C34" s="1"/>
      <c r="D34" s="1"/>
      <c r="E34" s="1"/>
      <c r="F34" s="1"/>
      <c r="G34" s="1"/>
      <c r="H34" s="1"/>
      <c r="I34" s="1"/>
      <c r="J34" s="7" t="s">
        <v>104</v>
      </c>
      <c r="K34" s="5">
        <f>+K35+K45+K55</f>
        <v>1889500</v>
      </c>
    </row>
    <row r="35" spans="1:11" x14ac:dyDescent="0.25">
      <c r="A35" s="1">
        <v>2</v>
      </c>
      <c r="B35" s="1">
        <v>1</v>
      </c>
      <c r="C35" s="1">
        <v>211</v>
      </c>
      <c r="D35" s="1"/>
      <c r="E35" s="1"/>
      <c r="F35" s="1"/>
      <c r="G35" s="1"/>
      <c r="H35" s="1"/>
      <c r="I35" s="1"/>
      <c r="J35" s="7" t="s">
        <v>105</v>
      </c>
      <c r="K35" s="5">
        <f>+K36+K39+K42</f>
        <v>264500</v>
      </c>
    </row>
    <row r="36" spans="1:11" x14ac:dyDescent="0.25">
      <c r="A36" s="1">
        <v>2</v>
      </c>
      <c r="B36" s="1">
        <v>1</v>
      </c>
      <c r="C36" s="1">
        <v>211</v>
      </c>
      <c r="D36" s="1">
        <v>1</v>
      </c>
      <c r="E36" s="1"/>
      <c r="F36" s="1"/>
      <c r="G36" s="1"/>
      <c r="H36" s="1"/>
      <c r="I36" s="1"/>
      <c r="J36" s="7" t="s">
        <v>94</v>
      </c>
      <c r="K36" s="5">
        <f>+K37</f>
        <v>150000</v>
      </c>
    </row>
    <row r="37" spans="1:11" x14ac:dyDescent="0.25">
      <c r="A37" s="1">
        <v>2</v>
      </c>
      <c r="B37" s="1">
        <v>1</v>
      </c>
      <c r="C37" s="1">
        <v>211</v>
      </c>
      <c r="D37" s="1">
        <v>1</v>
      </c>
      <c r="E37" s="1">
        <v>1</v>
      </c>
      <c r="F37" s="1"/>
      <c r="G37" s="1"/>
      <c r="H37" s="1"/>
      <c r="I37" s="1"/>
      <c r="J37" s="7" t="s">
        <v>106</v>
      </c>
      <c r="K37" s="5">
        <f>SUM(K38:K38)</f>
        <v>150000</v>
      </c>
    </row>
    <row r="38" spans="1:11" ht="15.75" customHeight="1" x14ac:dyDescent="0.25">
      <c r="A38" s="1">
        <v>2</v>
      </c>
      <c r="B38" s="1">
        <v>1</v>
      </c>
      <c r="C38" s="1">
        <v>211</v>
      </c>
      <c r="D38" s="1">
        <v>1</v>
      </c>
      <c r="E38" s="1">
        <v>1</v>
      </c>
      <c r="F38" s="1">
        <v>15</v>
      </c>
      <c r="G38" s="3" t="str">
        <f>+G32</f>
        <v>JRE</v>
      </c>
      <c r="H38" s="3">
        <f>+H32</f>
        <v>18</v>
      </c>
      <c r="I38" s="3" t="str">
        <f>+I32</f>
        <v>DSG</v>
      </c>
      <c r="J38" s="7" t="str">
        <f>+J32</f>
        <v>SERVICIOS PÚBLICOS MUNICIPALES</v>
      </c>
      <c r="K38" s="5">
        <v>150000</v>
      </c>
    </row>
    <row r="39" spans="1:11" x14ac:dyDescent="0.25">
      <c r="A39" s="1">
        <v>2</v>
      </c>
      <c r="B39" s="1">
        <v>1</v>
      </c>
      <c r="C39" s="1">
        <v>211</v>
      </c>
      <c r="D39" s="1">
        <f>+'PPTO PARQUES'!D100</f>
        <v>7</v>
      </c>
      <c r="E39" s="1"/>
      <c r="F39" s="1"/>
      <c r="G39" s="1"/>
      <c r="H39" s="1"/>
      <c r="I39" s="1"/>
      <c r="J39" s="7" t="s">
        <v>107</v>
      </c>
      <c r="K39" s="64">
        <f>+K40</f>
        <v>0</v>
      </c>
    </row>
    <row r="40" spans="1:11" x14ac:dyDescent="0.25">
      <c r="A40" s="1">
        <v>2</v>
      </c>
      <c r="B40" s="1">
        <v>1</v>
      </c>
      <c r="C40" s="1">
        <v>211</v>
      </c>
      <c r="D40" s="1">
        <f>+D39</f>
        <v>7</v>
      </c>
      <c r="E40" s="1">
        <v>1</v>
      </c>
      <c r="F40" s="1"/>
      <c r="G40" s="1"/>
      <c r="H40" s="1"/>
      <c r="I40" s="1"/>
      <c r="J40" s="7" t="s">
        <v>106</v>
      </c>
      <c r="K40" s="64">
        <f>+K41</f>
        <v>0</v>
      </c>
    </row>
    <row r="41" spans="1:11" ht="14.25" customHeight="1" x14ac:dyDescent="0.25">
      <c r="A41" s="1">
        <v>2</v>
      </c>
      <c r="B41" s="1">
        <v>1</v>
      </c>
      <c r="C41" s="1">
        <v>211</v>
      </c>
      <c r="D41" s="1">
        <f>+D39</f>
        <v>7</v>
      </c>
      <c r="E41" s="1">
        <v>1</v>
      </c>
      <c r="F41" s="1">
        <v>11</v>
      </c>
      <c r="G41" s="3" t="str">
        <f>+G38</f>
        <v>JRE</v>
      </c>
      <c r="H41" s="3">
        <f>+H38</f>
        <v>18</v>
      </c>
      <c r="I41" s="3" t="str">
        <f>+I38</f>
        <v>DSG</v>
      </c>
      <c r="J41" s="7" t="str">
        <f>+J38</f>
        <v>SERVICIOS PÚBLICOS MUNICIPALES</v>
      </c>
      <c r="K41" s="64">
        <v>0</v>
      </c>
    </row>
    <row r="42" spans="1:11" x14ac:dyDescent="0.25">
      <c r="A42" s="1">
        <v>2</v>
      </c>
      <c r="B42" s="1">
        <v>1</v>
      </c>
      <c r="C42" s="1">
        <v>211</v>
      </c>
      <c r="D42" s="1">
        <f>+'PPTO PARQUES'!D103</f>
        <v>8</v>
      </c>
      <c r="E42" s="1"/>
      <c r="F42" s="1"/>
      <c r="G42" s="1"/>
      <c r="H42" s="1"/>
      <c r="I42" s="1"/>
      <c r="J42" s="7" t="s">
        <v>108</v>
      </c>
      <c r="K42" s="64">
        <f>+K43</f>
        <v>114500</v>
      </c>
    </row>
    <row r="43" spans="1:11" x14ac:dyDescent="0.25">
      <c r="A43" s="1">
        <v>2</v>
      </c>
      <c r="B43" s="1">
        <v>1</v>
      </c>
      <c r="C43" s="1">
        <v>211</v>
      </c>
      <c r="D43" s="1">
        <f>+D42</f>
        <v>8</v>
      </c>
      <c r="E43" s="1">
        <v>1</v>
      </c>
      <c r="F43" s="1"/>
      <c r="G43" s="1"/>
      <c r="H43" s="1"/>
      <c r="I43" s="1"/>
      <c r="J43" s="7" t="s">
        <v>106</v>
      </c>
      <c r="K43" s="64">
        <f>+K44</f>
        <v>114500</v>
      </c>
    </row>
    <row r="44" spans="1:11" ht="16.5" customHeight="1" x14ac:dyDescent="0.25">
      <c r="A44" s="1">
        <v>2</v>
      </c>
      <c r="B44" s="1">
        <v>1</v>
      </c>
      <c r="C44" s="1">
        <v>211</v>
      </c>
      <c r="D44" s="1">
        <f>+D42</f>
        <v>8</v>
      </c>
      <c r="E44" s="1">
        <v>1</v>
      </c>
      <c r="F44" s="1">
        <v>15</v>
      </c>
      <c r="G44" s="3" t="str">
        <f>+G41</f>
        <v>JRE</v>
      </c>
      <c r="H44" s="3">
        <f>+H41</f>
        <v>18</v>
      </c>
      <c r="I44" s="3" t="str">
        <f>+I41</f>
        <v>DSG</v>
      </c>
      <c r="J44" s="7" t="str">
        <f>+J41</f>
        <v>SERVICIOS PÚBLICOS MUNICIPALES</v>
      </c>
      <c r="K44" s="64">
        <v>114500</v>
      </c>
    </row>
    <row r="45" spans="1:11" ht="26.25" x14ac:dyDescent="0.25">
      <c r="A45" s="1">
        <v>2</v>
      </c>
      <c r="B45" s="1">
        <v>1</v>
      </c>
      <c r="C45" s="1">
        <v>214</v>
      </c>
      <c r="D45" s="1"/>
      <c r="E45" s="1"/>
      <c r="F45" s="1"/>
      <c r="G45" s="1"/>
      <c r="H45" s="1"/>
      <c r="I45" s="1"/>
      <c r="J45" s="7" t="s">
        <v>109</v>
      </c>
      <c r="K45" s="5">
        <f>+K46+K49+K52</f>
        <v>270000</v>
      </c>
    </row>
    <row r="46" spans="1:11" x14ac:dyDescent="0.25">
      <c r="A46" s="1">
        <v>2</v>
      </c>
      <c r="B46" s="1">
        <v>1</v>
      </c>
      <c r="C46" s="1">
        <v>214</v>
      </c>
      <c r="D46" s="1">
        <v>1</v>
      </c>
      <c r="E46" s="1"/>
      <c r="F46" s="1"/>
      <c r="G46" s="1"/>
      <c r="H46" s="1"/>
      <c r="I46" s="1"/>
      <c r="J46" s="7" t="s">
        <v>94</v>
      </c>
      <c r="K46" s="5">
        <f>+K47</f>
        <v>125000</v>
      </c>
    </row>
    <row r="47" spans="1:11" x14ac:dyDescent="0.25">
      <c r="A47" s="1">
        <v>2</v>
      </c>
      <c r="B47" s="1">
        <v>1</v>
      </c>
      <c r="C47" s="1">
        <v>214</v>
      </c>
      <c r="D47" s="1">
        <v>1</v>
      </c>
      <c r="E47" s="1">
        <v>1</v>
      </c>
      <c r="F47" s="1"/>
      <c r="G47" s="1"/>
      <c r="H47" s="1"/>
      <c r="I47" s="1"/>
      <c r="J47" s="7" t="s">
        <v>110</v>
      </c>
      <c r="K47" s="5">
        <f>SUM(K48:K48)</f>
        <v>125000</v>
      </c>
    </row>
    <row r="48" spans="1:11" ht="15.75" customHeight="1" x14ac:dyDescent="0.25">
      <c r="A48" s="1">
        <v>2</v>
      </c>
      <c r="B48" s="1">
        <v>1</v>
      </c>
      <c r="C48" s="1">
        <v>214</v>
      </c>
      <c r="D48" s="1">
        <v>1</v>
      </c>
      <c r="E48" s="1">
        <v>1</v>
      </c>
      <c r="F48" s="1">
        <v>15</v>
      </c>
      <c r="G48" s="3" t="str">
        <f>+G44</f>
        <v>JRE</v>
      </c>
      <c r="H48" s="3">
        <f>+H44</f>
        <v>18</v>
      </c>
      <c r="I48" s="3" t="str">
        <f>+I44</f>
        <v>DSG</v>
      </c>
      <c r="J48" s="7" t="str">
        <f>+J44</f>
        <v>SERVICIOS PÚBLICOS MUNICIPALES</v>
      </c>
      <c r="K48" s="5">
        <v>125000</v>
      </c>
    </row>
    <row r="49" spans="1:11" x14ac:dyDescent="0.25">
      <c r="A49" s="1">
        <v>2</v>
      </c>
      <c r="B49" s="1">
        <v>1</v>
      </c>
      <c r="C49" s="1">
        <v>214</v>
      </c>
      <c r="D49" s="1">
        <f>+D39</f>
        <v>7</v>
      </c>
      <c r="E49" s="1"/>
      <c r="F49" s="1"/>
      <c r="G49" s="1"/>
      <c r="H49" s="1"/>
      <c r="I49" s="1"/>
      <c r="J49" s="7" t="s">
        <v>107</v>
      </c>
      <c r="K49" s="64">
        <f>+K50</f>
        <v>0</v>
      </c>
    </row>
    <row r="50" spans="1:11" x14ac:dyDescent="0.25">
      <c r="A50" s="1">
        <v>2</v>
      </c>
      <c r="B50" s="1">
        <v>1</v>
      </c>
      <c r="C50" s="1">
        <v>214</v>
      </c>
      <c r="D50" s="1">
        <f>+D49</f>
        <v>7</v>
      </c>
      <c r="E50" s="1">
        <v>1</v>
      </c>
      <c r="F50" s="1"/>
      <c r="G50" s="1"/>
      <c r="H50" s="1"/>
      <c r="I50" s="1"/>
      <c r="J50" s="7" t="s">
        <v>110</v>
      </c>
      <c r="K50" s="64">
        <f>+K51</f>
        <v>0</v>
      </c>
    </row>
    <row r="51" spans="1:11" x14ac:dyDescent="0.25">
      <c r="A51" s="1">
        <v>2</v>
      </c>
      <c r="B51" s="1">
        <v>1</v>
      </c>
      <c r="C51" s="1">
        <v>214</v>
      </c>
      <c r="D51" s="1">
        <f>+D50</f>
        <v>7</v>
      </c>
      <c r="E51" s="1">
        <v>1</v>
      </c>
      <c r="F51" s="1">
        <v>11</v>
      </c>
      <c r="G51" s="3" t="str">
        <f>+G48</f>
        <v>JRE</v>
      </c>
      <c r="H51" s="3">
        <f>+H48</f>
        <v>18</v>
      </c>
      <c r="I51" s="3" t="str">
        <f>+I48</f>
        <v>DSG</v>
      </c>
      <c r="J51" s="7" t="str">
        <f>+J48</f>
        <v>SERVICIOS PÚBLICOS MUNICIPALES</v>
      </c>
      <c r="K51" s="64">
        <v>0</v>
      </c>
    </row>
    <row r="52" spans="1:11" x14ac:dyDescent="0.25">
      <c r="A52" s="1">
        <v>2</v>
      </c>
      <c r="B52" s="1">
        <v>1</v>
      </c>
      <c r="C52" s="1">
        <v>214</v>
      </c>
      <c r="D52" s="1">
        <f>+'PPTO PARQUES'!D103</f>
        <v>8</v>
      </c>
      <c r="E52" s="1"/>
      <c r="F52" s="1"/>
      <c r="G52" s="1"/>
      <c r="H52" s="1"/>
      <c r="I52" s="1"/>
      <c r="J52" s="7" t="s">
        <v>108</v>
      </c>
      <c r="K52" s="64">
        <f>+K53</f>
        <v>145000</v>
      </c>
    </row>
    <row r="53" spans="1:11" x14ac:dyDescent="0.25">
      <c r="A53" s="1">
        <v>2</v>
      </c>
      <c r="B53" s="1">
        <v>1</v>
      </c>
      <c r="C53" s="1">
        <v>214</v>
      </c>
      <c r="D53" s="1">
        <f>+D52</f>
        <v>8</v>
      </c>
      <c r="E53" s="1">
        <v>1</v>
      </c>
      <c r="F53" s="1"/>
      <c r="G53" s="1"/>
      <c r="H53" s="1"/>
      <c r="I53" s="1"/>
      <c r="J53" s="7" t="s">
        <v>110</v>
      </c>
      <c r="K53" s="64">
        <f>+K54</f>
        <v>145000</v>
      </c>
    </row>
    <row r="54" spans="1:11" ht="17.25" customHeight="1" x14ac:dyDescent="0.25">
      <c r="A54" s="1">
        <v>2</v>
      </c>
      <c r="B54" s="1">
        <v>1</v>
      </c>
      <c r="C54" s="1">
        <v>214</v>
      </c>
      <c r="D54" s="1">
        <f>+D52</f>
        <v>8</v>
      </c>
      <c r="E54" s="1">
        <v>1</v>
      </c>
      <c r="F54" s="1">
        <v>15</v>
      </c>
      <c r="G54" s="3" t="str">
        <f>+G51</f>
        <v>JRE</v>
      </c>
      <c r="H54" s="3">
        <f>+H51</f>
        <v>18</v>
      </c>
      <c r="I54" s="3" t="str">
        <f>+I51</f>
        <v>DSG</v>
      </c>
      <c r="J54" s="7" t="str">
        <f>+J51</f>
        <v>SERVICIOS PÚBLICOS MUNICIPALES</v>
      </c>
      <c r="K54" s="64">
        <v>145000</v>
      </c>
    </row>
    <row r="55" spans="1:11" ht="17.25" customHeight="1" x14ac:dyDescent="0.25">
      <c r="A55" s="1">
        <v>2</v>
      </c>
      <c r="B55" s="1">
        <v>1</v>
      </c>
      <c r="C55" s="1">
        <v>216</v>
      </c>
      <c r="D55" s="1"/>
      <c r="E55" s="1"/>
      <c r="F55" s="1"/>
      <c r="G55" s="3"/>
      <c r="H55" s="3"/>
      <c r="I55" s="3"/>
      <c r="J55" s="7" t="s">
        <v>266</v>
      </c>
      <c r="K55" s="5">
        <f>+K56</f>
        <v>1355000</v>
      </c>
    </row>
    <row r="56" spans="1:11" ht="17.25" customHeight="1" x14ac:dyDescent="0.25">
      <c r="A56" s="1">
        <v>2</v>
      </c>
      <c r="B56" s="1">
        <v>1</v>
      </c>
      <c r="C56" s="1">
        <v>216</v>
      </c>
      <c r="D56" s="1">
        <v>1</v>
      </c>
      <c r="E56" s="1"/>
      <c r="F56" s="1"/>
      <c r="G56" s="1"/>
      <c r="H56" s="1"/>
      <c r="I56" s="1"/>
      <c r="J56" s="7" t="s">
        <v>94</v>
      </c>
      <c r="K56" s="5">
        <f>+K57</f>
        <v>1355000</v>
      </c>
    </row>
    <row r="57" spans="1:11" ht="17.25" customHeight="1" x14ac:dyDescent="0.25">
      <c r="A57" s="1">
        <v>2</v>
      </c>
      <c r="B57" s="1">
        <v>1</v>
      </c>
      <c r="C57" s="1">
        <v>216</v>
      </c>
      <c r="D57" s="1">
        <v>1</v>
      </c>
      <c r="E57" s="1">
        <v>1</v>
      </c>
      <c r="F57" s="1">
        <v>15</v>
      </c>
      <c r="G57" s="3"/>
      <c r="H57" s="3"/>
      <c r="I57" s="3"/>
      <c r="J57" s="7" t="s">
        <v>283</v>
      </c>
      <c r="K57" s="5">
        <f>SUM(K58:K58)</f>
        <v>1355000</v>
      </c>
    </row>
    <row r="58" spans="1:11" ht="17.25" customHeight="1" x14ac:dyDescent="0.25">
      <c r="A58" s="1">
        <v>2</v>
      </c>
      <c r="B58" s="1">
        <v>1</v>
      </c>
      <c r="C58" s="1">
        <v>216</v>
      </c>
      <c r="D58" s="1">
        <v>1</v>
      </c>
      <c r="E58" s="1">
        <v>1</v>
      </c>
      <c r="F58" s="1">
        <v>15</v>
      </c>
      <c r="G58" s="3" t="str">
        <f>+G48</f>
        <v>JRE</v>
      </c>
      <c r="H58" s="3">
        <f>+H48</f>
        <v>18</v>
      </c>
      <c r="I58" s="3" t="str">
        <f>+I48</f>
        <v>DSG</v>
      </c>
      <c r="J58" s="7" t="str">
        <f>+J54</f>
        <v>SERVICIOS PÚBLICOS MUNICIPALES</v>
      </c>
      <c r="K58" s="5">
        <v>1355000</v>
      </c>
    </row>
    <row r="59" spans="1:11" x14ac:dyDescent="0.25">
      <c r="A59" s="1">
        <v>2</v>
      </c>
      <c r="B59" s="1">
        <v>2</v>
      </c>
      <c r="C59" s="1"/>
      <c r="D59" s="1"/>
      <c r="E59" s="1"/>
      <c r="F59" s="1"/>
      <c r="G59" s="1"/>
      <c r="H59" s="1"/>
      <c r="I59" s="1"/>
      <c r="J59" s="7" t="s">
        <v>111</v>
      </c>
      <c r="K59" s="64">
        <f>+K60</f>
        <v>75000</v>
      </c>
    </row>
    <row r="60" spans="1:11" x14ac:dyDescent="0.25">
      <c r="A60" s="1">
        <v>2</v>
      </c>
      <c r="B60" s="1">
        <v>2</v>
      </c>
      <c r="C60" s="1">
        <v>221</v>
      </c>
      <c r="D60" s="1"/>
      <c r="E60" s="1"/>
      <c r="F60" s="1"/>
      <c r="G60" s="1"/>
      <c r="H60" s="1"/>
      <c r="I60" s="1"/>
      <c r="J60" s="7" t="s">
        <v>112</v>
      </c>
      <c r="K60" s="64">
        <f>+K61</f>
        <v>75000</v>
      </c>
    </row>
    <row r="61" spans="1:11" x14ac:dyDescent="0.25">
      <c r="A61" s="1">
        <v>2</v>
      </c>
      <c r="B61" s="1">
        <v>2</v>
      </c>
      <c r="C61" s="1">
        <v>221</v>
      </c>
      <c r="D61" s="1">
        <v>1</v>
      </c>
      <c r="E61" s="1"/>
      <c r="F61" s="1"/>
      <c r="G61" s="1"/>
      <c r="H61" s="1"/>
      <c r="I61" s="1"/>
      <c r="J61" s="7" t="s">
        <v>94</v>
      </c>
      <c r="K61" s="64">
        <f>+K62</f>
        <v>75000</v>
      </c>
    </row>
    <row r="62" spans="1:11" x14ac:dyDescent="0.25">
      <c r="A62" s="1">
        <v>2</v>
      </c>
      <c r="B62" s="1">
        <v>2</v>
      </c>
      <c r="C62" s="1">
        <v>221</v>
      </c>
      <c r="D62" s="1">
        <v>1</v>
      </c>
      <c r="E62" s="1">
        <v>1</v>
      </c>
      <c r="F62" s="1"/>
      <c r="G62" s="1"/>
      <c r="H62" s="1"/>
      <c r="I62" s="1"/>
      <c r="J62" s="7" t="s">
        <v>113</v>
      </c>
      <c r="K62" s="64">
        <f>+K63</f>
        <v>75000</v>
      </c>
    </row>
    <row r="63" spans="1:11" ht="20.25" customHeight="1" x14ac:dyDescent="0.25">
      <c r="A63" s="1">
        <v>2</v>
      </c>
      <c r="B63" s="1">
        <v>2</v>
      </c>
      <c r="C63" s="1">
        <v>221</v>
      </c>
      <c r="D63" s="1">
        <v>1</v>
      </c>
      <c r="E63" s="1">
        <v>1</v>
      </c>
      <c r="F63" s="1">
        <v>15</v>
      </c>
      <c r="G63" s="3" t="str">
        <f>+G54</f>
        <v>JRE</v>
      </c>
      <c r="H63" s="3">
        <f>+H54</f>
        <v>18</v>
      </c>
      <c r="I63" s="3" t="str">
        <f>+I54</f>
        <v>DSG</v>
      </c>
      <c r="J63" s="7" t="str">
        <f>+J54</f>
        <v>SERVICIOS PÚBLICOS MUNICIPALES</v>
      </c>
      <c r="K63" s="64">
        <v>75000</v>
      </c>
    </row>
    <row r="64" spans="1:11" x14ac:dyDescent="0.25">
      <c r="A64" s="1">
        <v>2</v>
      </c>
      <c r="B64" s="1">
        <v>6</v>
      </c>
      <c r="C64" s="1"/>
      <c r="D64" s="1"/>
      <c r="E64" s="1"/>
      <c r="F64" s="1"/>
      <c r="G64" s="1"/>
      <c r="H64" s="1"/>
      <c r="I64" s="1"/>
      <c r="J64" s="7" t="s">
        <v>114</v>
      </c>
      <c r="K64" s="5">
        <f>+K65</f>
        <v>1522650.67</v>
      </c>
    </row>
    <row r="65" spans="1:11" x14ac:dyDescent="0.25">
      <c r="A65" s="1">
        <v>2</v>
      </c>
      <c r="B65" s="1">
        <v>6</v>
      </c>
      <c r="C65" s="1">
        <v>261</v>
      </c>
      <c r="D65" s="1"/>
      <c r="E65" s="1"/>
      <c r="F65" s="1"/>
      <c r="G65" s="1"/>
      <c r="H65" s="1"/>
      <c r="I65" s="1"/>
      <c r="J65" s="7" t="s">
        <v>114</v>
      </c>
      <c r="K65" s="5">
        <f>+K66+K69</f>
        <v>1522650.67</v>
      </c>
    </row>
    <row r="66" spans="1:11" x14ac:dyDescent="0.25">
      <c r="A66" s="1">
        <v>2</v>
      </c>
      <c r="B66" s="1">
        <v>6</v>
      </c>
      <c r="C66" s="1">
        <v>261</v>
      </c>
      <c r="D66" s="1">
        <v>1</v>
      </c>
      <c r="E66" s="1"/>
      <c r="F66" s="1"/>
      <c r="G66" s="1"/>
      <c r="H66" s="1"/>
      <c r="I66" s="1"/>
      <c r="J66" s="7" t="s">
        <v>94</v>
      </c>
      <c r="K66" s="5">
        <f>+K67</f>
        <v>822252.16</v>
      </c>
    </row>
    <row r="67" spans="1:11" x14ac:dyDescent="0.25">
      <c r="A67" s="1">
        <v>2</v>
      </c>
      <c r="B67" s="1">
        <v>6</v>
      </c>
      <c r="C67" s="1">
        <v>261</v>
      </c>
      <c r="D67" s="1">
        <v>1</v>
      </c>
      <c r="E67" s="1">
        <v>1</v>
      </c>
      <c r="F67" s="1"/>
      <c r="G67" s="1"/>
      <c r="H67" s="1"/>
      <c r="I67" s="1"/>
      <c r="J67" s="7" t="s">
        <v>115</v>
      </c>
      <c r="K67" s="5">
        <f>SUM(K68:K68)</f>
        <v>822252.16</v>
      </c>
    </row>
    <row r="68" spans="1:11" ht="21" customHeight="1" x14ac:dyDescent="0.25">
      <c r="A68" s="1">
        <v>2</v>
      </c>
      <c r="B68" s="1">
        <v>6</v>
      </c>
      <c r="C68" s="1">
        <v>261</v>
      </c>
      <c r="D68" s="1">
        <v>1</v>
      </c>
      <c r="E68" s="1">
        <v>1</v>
      </c>
      <c r="F68" s="1">
        <v>15</v>
      </c>
      <c r="G68" s="3" t="str">
        <f>+G63</f>
        <v>JRE</v>
      </c>
      <c r="H68" s="3">
        <f>+H63</f>
        <v>18</v>
      </c>
      <c r="I68" s="3" t="str">
        <f>+I63</f>
        <v>DSG</v>
      </c>
      <c r="J68" s="7" t="str">
        <f>+J63</f>
        <v>SERVICIOS PÚBLICOS MUNICIPALES</v>
      </c>
      <c r="K68" s="5">
        <f>1060000-237747.84</f>
        <v>822252.16</v>
      </c>
    </row>
    <row r="69" spans="1:11" x14ac:dyDescent="0.25">
      <c r="A69" s="1">
        <v>2</v>
      </c>
      <c r="B69" s="1">
        <v>6</v>
      </c>
      <c r="C69" s="1">
        <v>261</v>
      </c>
      <c r="D69" s="1">
        <f>+'PPTO PARQUES'!D108</f>
        <v>7</v>
      </c>
      <c r="E69" s="1"/>
      <c r="F69" s="1"/>
      <c r="G69" s="1"/>
      <c r="H69" s="1"/>
      <c r="I69" s="1"/>
      <c r="J69" s="7" t="s">
        <v>107</v>
      </c>
      <c r="K69" s="64">
        <f>+K70</f>
        <v>700398.51</v>
      </c>
    </row>
    <row r="70" spans="1:11" x14ac:dyDescent="0.25">
      <c r="A70" s="1">
        <v>2</v>
      </c>
      <c r="B70" s="1">
        <v>6</v>
      </c>
      <c r="C70" s="1">
        <v>261</v>
      </c>
      <c r="D70" s="1">
        <f>+D69</f>
        <v>7</v>
      </c>
      <c r="E70" s="1">
        <v>1</v>
      </c>
      <c r="F70" s="1"/>
      <c r="G70" s="1"/>
      <c r="H70" s="1"/>
      <c r="I70" s="1"/>
      <c r="J70" s="7" t="s">
        <v>115</v>
      </c>
      <c r="K70" s="64">
        <f>+K71</f>
        <v>700398.51</v>
      </c>
    </row>
    <row r="71" spans="1:11" ht="14.25" customHeight="1" x14ac:dyDescent="0.25">
      <c r="A71" s="1">
        <v>2</v>
      </c>
      <c r="B71" s="1">
        <v>6</v>
      </c>
      <c r="C71" s="1">
        <v>261</v>
      </c>
      <c r="D71" s="1">
        <f>+D69</f>
        <v>7</v>
      </c>
      <c r="E71" s="1">
        <v>1</v>
      </c>
      <c r="F71" s="1">
        <v>11</v>
      </c>
      <c r="G71" s="3" t="str">
        <f>+G68</f>
        <v>JRE</v>
      </c>
      <c r="H71" s="3">
        <f>+H68</f>
        <v>18</v>
      </c>
      <c r="I71" s="3" t="str">
        <f>+I68</f>
        <v>DSG</v>
      </c>
      <c r="J71" s="7" t="str">
        <f>+J68</f>
        <v>SERVICIOS PÚBLICOS MUNICIPALES</v>
      </c>
      <c r="K71" s="64">
        <f>785600-85201.49</f>
        <v>700398.51</v>
      </c>
    </row>
    <row r="72" spans="1:11" x14ac:dyDescent="0.25">
      <c r="A72" s="1">
        <v>2</v>
      </c>
      <c r="B72" s="1">
        <v>6</v>
      </c>
      <c r="C72" s="1">
        <v>261</v>
      </c>
      <c r="D72" s="1">
        <f>+'PPTO PARQUES'!D103</f>
        <v>8</v>
      </c>
      <c r="E72" s="1"/>
      <c r="F72" s="1"/>
      <c r="G72" s="1"/>
      <c r="H72" s="1"/>
      <c r="I72" s="1"/>
      <c r="J72" s="7" t="s">
        <v>108</v>
      </c>
      <c r="K72" s="64">
        <f>+K73</f>
        <v>0</v>
      </c>
    </row>
    <row r="73" spans="1:11" x14ac:dyDescent="0.25">
      <c r="A73" s="1">
        <v>2</v>
      </c>
      <c r="B73" s="1">
        <v>6</v>
      </c>
      <c r="C73" s="1">
        <v>261</v>
      </c>
      <c r="D73" s="1">
        <f>+D72</f>
        <v>8</v>
      </c>
      <c r="E73" s="1">
        <v>1</v>
      </c>
      <c r="F73" s="1"/>
      <c r="G73" s="1"/>
      <c r="H73" s="1"/>
      <c r="I73" s="1"/>
      <c r="J73" s="7" t="s">
        <v>115</v>
      </c>
      <c r="K73" s="64">
        <f>+K74</f>
        <v>0</v>
      </c>
    </row>
    <row r="74" spans="1:11" x14ac:dyDescent="0.25">
      <c r="A74" s="1">
        <v>2</v>
      </c>
      <c r="B74" s="1">
        <v>6</v>
      </c>
      <c r="C74" s="1">
        <v>261</v>
      </c>
      <c r="D74" s="1">
        <f>+D72</f>
        <v>8</v>
      </c>
      <c r="E74" s="1">
        <v>1</v>
      </c>
      <c r="F74" s="1">
        <v>15</v>
      </c>
      <c r="G74" s="3" t="str">
        <f>+G71</f>
        <v>JRE</v>
      </c>
      <c r="H74" s="3">
        <f>+H71</f>
        <v>18</v>
      </c>
      <c r="I74" s="3" t="str">
        <f>+I71</f>
        <v>DSG</v>
      </c>
      <c r="J74" s="7" t="str">
        <f>+J71</f>
        <v>SERVICIOS PÚBLICOS MUNICIPALES</v>
      </c>
      <c r="K74" s="64">
        <v>0</v>
      </c>
    </row>
    <row r="75" spans="1:11" x14ac:dyDescent="0.25">
      <c r="A75" s="1">
        <v>2</v>
      </c>
      <c r="B75" s="1">
        <v>9</v>
      </c>
      <c r="C75" s="1"/>
      <c r="D75" s="1"/>
      <c r="E75" s="1"/>
      <c r="F75" s="1"/>
      <c r="G75" s="1"/>
      <c r="H75" s="1"/>
      <c r="I75" s="1"/>
      <c r="J75" s="7" t="s">
        <v>116</v>
      </c>
      <c r="K75" s="5">
        <f>+K76+K83</f>
        <v>2268720.7599999998</v>
      </c>
    </row>
    <row r="76" spans="1:11" x14ac:dyDescent="0.25">
      <c r="A76" s="1">
        <v>2</v>
      </c>
      <c r="B76" s="1">
        <v>9</v>
      </c>
      <c r="C76" s="1">
        <v>291</v>
      </c>
      <c r="D76" s="1"/>
      <c r="E76" s="1"/>
      <c r="F76" s="1"/>
      <c r="G76" s="1"/>
      <c r="H76" s="1"/>
      <c r="I76" s="1"/>
      <c r="J76" s="7" t="s">
        <v>117</v>
      </c>
      <c r="K76" s="64">
        <f>+K77+K80</f>
        <v>1307433.08</v>
      </c>
    </row>
    <row r="77" spans="1:11" x14ac:dyDescent="0.25">
      <c r="A77" s="1">
        <v>2</v>
      </c>
      <c r="B77" s="1">
        <v>9</v>
      </c>
      <c r="C77" s="1">
        <v>291</v>
      </c>
      <c r="D77" s="1">
        <v>1</v>
      </c>
      <c r="E77" s="1"/>
      <c r="F77" s="1"/>
      <c r="G77" s="1"/>
      <c r="H77" s="1"/>
      <c r="I77" s="1"/>
      <c r="J77" s="7" t="s">
        <v>94</v>
      </c>
      <c r="K77" s="64">
        <f>+K78</f>
        <v>1307433.08</v>
      </c>
    </row>
    <row r="78" spans="1:11" ht="26.25" x14ac:dyDescent="0.25">
      <c r="A78" s="1">
        <v>2</v>
      </c>
      <c r="B78" s="1">
        <v>9</v>
      </c>
      <c r="C78" s="1">
        <v>291</v>
      </c>
      <c r="D78" s="1">
        <v>1</v>
      </c>
      <c r="E78" s="1">
        <v>1</v>
      </c>
      <c r="F78" s="1"/>
      <c r="G78" s="1"/>
      <c r="H78" s="1"/>
      <c r="I78" s="1"/>
      <c r="J78" s="7" t="s">
        <v>118</v>
      </c>
      <c r="K78" s="64">
        <f>+K79</f>
        <v>1307433.08</v>
      </c>
    </row>
    <row r="79" spans="1:11" x14ac:dyDescent="0.25">
      <c r="A79" s="1">
        <v>2</v>
      </c>
      <c r="B79" s="1">
        <v>9</v>
      </c>
      <c r="C79" s="1">
        <v>291</v>
      </c>
      <c r="D79" s="1">
        <v>1</v>
      </c>
      <c r="E79" s="1">
        <v>1</v>
      </c>
      <c r="F79" s="1">
        <f>+F74</f>
        <v>15</v>
      </c>
      <c r="G79" s="1" t="str">
        <f t="shared" ref="G79:J79" si="0">+G74</f>
        <v>JRE</v>
      </c>
      <c r="H79" s="1">
        <f t="shared" si="0"/>
        <v>18</v>
      </c>
      <c r="I79" s="1" t="str">
        <f t="shared" si="0"/>
        <v>DSG</v>
      </c>
      <c r="J79" s="1" t="str">
        <f t="shared" si="0"/>
        <v>SERVICIOS PÚBLICOS MUNICIPALES</v>
      </c>
      <c r="K79" s="17">
        <f>1450000-142566.92</f>
        <v>1307433.08</v>
      </c>
    </row>
    <row r="80" spans="1:11" x14ac:dyDescent="0.25">
      <c r="A80" s="1">
        <v>2</v>
      </c>
      <c r="B80" s="1">
        <v>9</v>
      </c>
      <c r="C80" s="1">
        <v>291</v>
      </c>
      <c r="D80" s="1">
        <f>+'PPTO PARQUES'!D100</f>
        <v>7</v>
      </c>
      <c r="E80" s="1"/>
      <c r="F80" s="1"/>
      <c r="G80" s="1"/>
      <c r="H80" s="1"/>
      <c r="I80" s="1"/>
      <c r="J80" s="7" t="s">
        <v>107</v>
      </c>
      <c r="K80" s="64">
        <f>+K81</f>
        <v>0</v>
      </c>
    </row>
    <row r="81" spans="1:11" ht="26.25" x14ac:dyDescent="0.25">
      <c r="A81" s="1">
        <v>2</v>
      </c>
      <c r="B81" s="1">
        <v>9</v>
      </c>
      <c r="C81" s="1">
        <v>291</v>
      </c>
      <c r="D81" s="1">
        <f>+D80</f>
        <v>7</v>
      </c>
      <c r="E81" s="1">
        <v>1</v>
      </c>
      <c r="F81" s="1"/>
      <c r="G81" s="1"/>
      <c r="H81" s="1"/>
      <c r="I81" s="1"/>
      <c r="J81" s="7" t="s">
        <v>118</v>
      </c>
      <c r="K81" s="64">
        <f>+K82</f>
        <v>0</v>
      </c>
    </row>
    <row r="82" spans="1:11" ht="17.25" customHeight="1" x14ac:dyDescent="0.25">
      <c r="A82" s="1">
        <v>2</v>
      </c>
      <c r="B82" s="1">
        <v>9</v>
      </c>
      <c r="C82" s="1">
        <v>291</v>
      </c>
      <c r="D82" s="1">
        <f>+D80</f>
        <v>7</v>
      </c>
      <c r="E82" s="1">
        <v>1</v>
      </c>
      <c r="F82" s="1">
        <v>11</v>
      </c>
      <c r="G82" s="3" t="str">
        <f>+G74</f>
        <v>JRE</v>
      </c>
      <c r="H82" s="3">
        <f>+H74</f>
        <v>18</v>
      </c>
      <c r="I82" s="3" t="str">
        <f>+I74</f>
        <v>DSG</v>
      </c>
      <c r="J82" s="7" t="str">
        <f>+J74</f>
        <v>SERVICIOS PÚBLICOS MUNICIPALES</v>
      </c>
      <c r="K82" s="64">
        <v>0</v>
      </c>
    </row>
    <row r="83" spans="1:11" x14ac:dyDescent="0.25">
      <c r="A83" s="1">
        <v>2</v>
      </c>
      <c r="B83" s="1">
        <v>9</v>
      </c>
      <c r="C83" s="1">
        <v>296</v>
      </c>
      <c r="D83" s="1"/>
      <c r="E83" s="1"/>
      <c r="F83" s="1"/>
      <c r="G83" s="1"/>
      <c r="H83" s="1"/>
      <c r="I83" s="1"/>
      <c r="J83" s="7" t="s">
        <v>119</v>
      </c>
      <c r="K83" s="5">
        <f>+K84+K87+K90</f>
        <v>961287.67999999993</v>
      </c>
    </row>
    <row r="84" spans="1:11" x14ac:dyDescent="0.25">
      <c r="A84" s="1">
        <v>2</v>
      </c>
      <c r="B84" s="1">
        <v>9</v>
      </c>
      <c r="C84" s="1">
        <v>296</v>
      </c>
      <c r="D84" s="1">
        <v>1</v>
      </c>
      <c r="E84" s="1"/>
      <c r="F84" s="1"/>
      <c r="G84" s="1"/>
      <c r="H84" s="1"/>
      <c r="I84" s="1"/>
      <c r="J84" s="7" t="s">
        <v>94</v>
      </c>
      <c r="K84" s="5">
        <f>+K85</f>
        <v>961287.67999999993</v>
      </c>
    </row>
    <row r="85" spans="1:11" x14ac:dyDescent="0.25">
      <c r="A85" s="1">
        <v>2</v>
      </c>
      <c r="B85" s="1">
        <v>9</v>
      </c>
      <c r="C85" s="1">
        <v>296</v>
      </c>
      <c r="D85" s="1">
        <v>1</v>
      </c>
      <c r="E85" s="1">
        <v>1</v>
      </c>
      <c r="F85" s="1"/>
      <c r="G85" s="1"/>
      <c r="H85" s="1"/>
      <c r="I85" s="1"/>
      <c r="J85" s="7" t="s">
        <v>120</v>
      </c>
      <c r="K85" s="5">
        <f>SUM(K86:K86)</f>
        <v>961287.67999999993</v>
      </c>
    </row>
    <row r="86" spans="1:11" ht="21" customHeight="1" x14ac:dyDescent="0.25">
      <c r="A86" s="1">
        <v>2</v>
      </c>
      <c r="B86" s="1">
        <v>9</v>
      </c>
      <c r="C86" s="1">
        <v>296</v>
      </c>
      <c r="D86" s="1">
        <v>1</v>
      </c>
      <c r="E86" s="1">
        <v>1</v>
      </c>
      <c r="F86" s="1">
        <v>15</v>
      </c>
      <c r="G86" s="3" t="str">
        <f>+G82</f>
        <v>JRE</v>
      </c>
      <c r="H86" s="3">
        <f>+H82</f>
        <v>18</v>
      </c>
      <c r="I86" s="3" t="str">
        <f>+I82</f>
        <v>DSG</v>
      </c>
      <c r="J86" s="7" t="str">
        <f>+J82</f>
        <v>SERVICIOS PÚBLICOS MUNICIPALES</v>
      </c>
      <c r="K86" s="5">
        <f>1143600-182312.32</f>
        <v>961287.67999999993</v>
      </c>
    </row>
    <row r="87" spans="1:11" x14ac:dyDescent="0.25">
      <c r="A87" s="1">
        <v>2</v>
      </c>
      <c r="B87" s="1">
        <v>9</v>
      </c>
      <c r="C87" s="1">
        <v>296</v>
      </c>
      <c r="D87" s="1">
        <f>+D80</f>
        <v>7</v>
      </c>
      <c r="E87" s="1"/>
      <c r="F87" s="1"/>
      <c r="G87" s="1"/>
      <c r="H87" s="1"/>
      <c r="I87" s="1"/>
      <c r="J87" s="7" t="s">
        <v>107</v>
      </c>
      <c r="K87" s="64">
        <f>+K88</f>
        <v>0</v>
      </c>
    </row>
    <row r="88" spans="1:11" x14ac:dyDescent="0.25">
      <c r="A88" s="1">
        <v>2</v>
      </c>
      <c r="B88" s="1">
        <v>9</v>
      </c>
      <c r="C88" s="1">
        <v>296</v>
      </c>
      <c r="D88" s="1">
        <f>+D87</f>
        <v>7</v>
      </c>
      <c r="E88" s="1">
        <v>1</v>
      </c>
      <c r="F88" s="1"/>
      <c r="G88" s="1"/>
      <c r="H88" s="1"/>
      <c r="I88" s="1"/>
      <c r="J88" s="7" t="s">
        <v>120</v>
      </c>
      <c r="K88" s="64">
        <f>+K89</f>
        <v>0</v>
      </c>
    </row>
    <row r="89" spans="1:11" ht="16.5" customHeight="1" x14ac:dyDescent="0.25">
      <c r="A89" s="1">
        <v>2</v>
      </c>
      <c r="B89" s="1">
        <v>9</v>
      </c>
      <c r="C89" s="1">
        <v>296</v>
      </c>
      <c r="D89" s="1">
        <f>+D87</f>
        <v>7</v>
      </c>
      <c r="E89" s="1">
        <v>1</v>
      </c>
      <c r="F89" s="1">
        <v>11</v>
      </c>
      <c r="G89" s="3" t="str">
        <f>+G86</f>
        <v>JRE</v>
      </c>
      <c r="H89" s="3">
        <f>+H86</f>
        <v>18</v>
      </c>
      <c r="I89" s="3" t="str">
        <f>+I86</f>
        <v>DSG</v>
      </c>
      <c r="J89" s="7" t="str">
        <f>+J86</f>
        <v>SERVICIOS PÚBLICOS MUNICIPALES</v>
      </c>
      <c r="K89" s="64">
        <v>0</v>
      </c>
    </row>
    <row r="90" spans="1:11" x14ac:dyDescent="0.25">
      <c r="A90" s="1">
        <v>2</v>
      </c>
      <c r="B90" s="1">
        <v>9</v>
      </c>
      <c r="C90" s="1">
        <v>296</v>
      </c>
      <c r="D90" s="1">
        <f>+'PPTO PARQUES'!D103</f>
        <v>8</v>
      </c>
      <c r="E90" s="1"/>
      <c r="F90" s="1"/>
      <c r="G90" s="1"/>
      <c r="H90" s="1"/>
      <c r="I90" s="1"/>
      <c r="J90" s="7" t="s">
        <v>108</v>
      </c>
      <c r="K90" s="64">
        <f>+K91</f>
        <v>0</v>
      </c>
    </row>
    <row r="91" spans="1:11" x14ac:dyDescent="0.25">
      <c r="A91" s="1">
        <v>2</v>
      </c>
      <c r="B91" s="1">
        <v>9</v>
      </c>
      <c r="C91" s="1">
        <v>296</v>
      </c>
      <c r="D91" s="1">
        <f>+D90</f>
        <v>8</v>
      </c>
      <c r="E91" s="1">
        <v>1</v>
      </c>
      <c r="F91" s="1"/>
      <c r="G91" s="1"/>
      <c r="H91" s="1"/>
      <c r="I91" s="1"/>
      <c r="J91" s="7" t="s">
        <v>120</v>
      </c>
      <c r="K91" s="64">
        <f>+K92</f>
        <v>0</v>
      </c>
    </row>
    <row r="92" spans="1:11" ht="19.5" customHeight="1" x14ac:dyDescent="0.25">
      <c r="A92" s="1">
        <v>2</v>
      </c>
      <c r="B92" s="1">
        <v>9</v>
      </c>
      <c r="C92" s="1">
        <v>296</v>
      </c>
      <c r="D92" s="1">
        <f>+D91</f>
        <v>8</v>
      </c>
      <c r="E92" s="1">
        <v>1</v>
      </c>
      <c r="F92" s="1">
        <v>15</v>
      </c>
      <c r="G92" s="3" t="str">
        <f>+G89</f>
        <v>JRE</v>
      </c>
      <c r="H92" s="3">
        <f>+H89</f>
        <v>18</v>
      </c>
      <c r="I92" s="3" t="str">
        <f>+I89</f>
        <v>DSG</v>
      </c>
      <c r="J92" s="7" t="str">
        <f>+J89</f>
        <v>SERVICIOS PÚBLICOS MUNICIPALES</v>
      </c>
      <c r="K92" s="64">
        <v>0</v>
      </c>
    </row>
    <row r="93" spans="1:11" x14ac:dyDescent="0.25">
      <c r="A93" s="1">
        <v>3</v>
      </c>
      <c r="B93" s="1"/>
      <c r="C93" s="1"/>
      <c r="D93" s="1"/>
      <c r="E93" s="1"/>
      <c r="F93" s="1"/>
      <c r="G93" s="1"/>
      <c r="H93" s="1"/>
      <c r="I93" s="1"/>
      <c r="J93" s="7" t="s">
        <v>121</v>
      </c>
      <c r="K93" s="64">
        <f>+K94+K103+K113</f>
        <v>1200000</v>
      </c>
    </row>
    <row r="94" spans="1:11" x14ac:dyDescent="0.25">
      <c r="A94" s="1">
        <v>3</v>
      </c>
      <c r="B94" s="1">
        <v>1</v>
      </c>
      <c r="C94" s="1"/>
      <c r="D94" s="1"/>
      <c r="E94" s="1"/>
      <c r="F94" s="1"/>
      <c r="G94" s="1"/>
      <c r="H94" s="1"/>
      <c r="I94" s="1"/>
      <c r="J94" s="7" t="s">
        <v>122</v>
      </c>
      <c r="K94" s="64">
        <f>+K95</f>
        <v>0</v>
      </c>
    </row>
    <row r="95" spans="1:11" x14ac:dyDescent="0.25">
      <c r="A95" s="1">
        <v>3</v>
      </c>
      <c r="B95" s="1">
        <v>1</v>
      </c>
      <c r="C95" s="1">
        <v>314</v>
      </c>
      <c r="D95" s="1"/>
      <c r="E95" s="1"/>
      <c r="F95" s="1"/>
      <c r="G95" s="1"/>
      <c r="H95" s="1"/>
      <c r="I95" s="1"/>
      <c r="J95" s="7" t="s">
        <v>123</v>
      </c>
      <c r="K95" s="64">
        <f>+K96+K99</f>
        <v>0</v>
      </c>
    </row>
    <row r="96" spans="1:11" x14ac:dyDescent="0.25">
      <c r="A96" s="1">
        <v>3</v>
      </c>
      <c r="B96" s="1">
        <v>1</v>
      </c>
      <c r="C96" s="1">
        <v>314</v>
      </c>
      <c r="D96" s="1">
        <v>1</v>
      </c>
      <c r="E96" s="1"/>
      <c r="F96" s="1"/>
      <c r="G96" s="1"/>
      <c r="H96" s="1"/>
      <c r="I96" s="1"/>
      <c r="J96" s="7" t="s">
        <v>94</v>
      </c>
      <c r="K96" s="64">
        <f>+K97</f>
        <v>0</v>
      </c>
    </row>
    <row r="97" spans="1:11" x14ac:dyDescent="0.25">
      <c r="A97" s="1">
        <v>3</v>
      </c>
      <c r="B97" s="1">
        <v>1</v>
      </c>
      <c r="C97" s="1">
        <v>314</v>
      </c>
      <c r="D97" s="1">
        <v>1</v>
      </c>
      <c r="E97" s="1">
        <v>1</v>
      </c>
      <c r="F97" s="1"/>
      <c r="G97" s="1"/>
      <c r="H97" s="1"/>
      <c r="I97" s="1"/>
      <c r="J97" s="7" t="s">
        <v>124</v>
      </c>
      <c r="K97" s="64">
        <f>+K98</f>
        <v>0</v>
      </c>
    </row>
    <row r="98" spans="1:11" ht="19.5" customHeight="1" x14ac:dyDescent="0.25">
      <c r="A98" s="1">
        <v>3</v>
      </c>
      <c r="B98" s="1">
        <v>1</v>
      </c>
      <c r="C98" s="1">
        <v>314</v>
      </c>
      <c r="D98" s="1">
        <v>1</v>
      </c>
      <c r="E98" s="1">
        <v>1</v>
      </c>
      <c r="F98" s="1">
        <v>15</v>
      </c>
      <c r="G98" s="3" t="str">
        <f>+G92</f>
        <v>JRE</v>
      </c>
      <c r="H98" s="3">
        <f>+H92</f>
        <v>18</v>
      </c>
      <c r="I98" s="3" t="str">
        <f>+I92</f>
        <v>DSG</v>
      </c>
      <c r="J98" s="7" t="str">
        <f>+J92</f>
        <v>SERVICIOS PÚBLICOS MUNICIPALES</v>
      </c>
      <c r="K98" s="64">
        <v>0</v>
      </c>
    </row>
    <row r="99" spans="1:11" x14ac:dyDescent="0.25">
      <c r="A99" s="1">
        <v>3</v>
      </c>
      <c r="B99" s="1">
        <v>1</v>
      </c>
      <c r="C99" s="1">
        <v>314</v>
      </c>
      <c r="D99" s="1">
        <f>+'PPTO PARQUES'!D100</f>
        <v>7</v>
      </c>
      <c r="E99" s="1"/>
      <c r="F99" s="1"/>
      <c r="G99" s="1"/>
      <c r="H99" s="1"/>
      <c r="I99" s="1"/>
      <c r="J99" s="7" t="s">
        <v>107</v>
      </c>
      <c r="K99" s="64">
        <f>+K100</f>
        <v>0</v>
      </c>
    </row>
    <row r="100" spans="1:11" x14ac:dyDescent="0.25">
      <c r="A100" s="1">
        <v>3</v>
      </c>
      <c r="B100" s="1">
        <v>1</v>
      </c>
      <c r="C100" s="1">
        <v>314</v>
      </c>
      <c r="D100" s="1">
        <f>+D99</f>
        <v>7</v>
      </c>
      <c r="E100" s="1">
        <v>1</v>
      </c>
      <c r="F100" s="1"/>
      <c r="G100" s="1"/>
      <c r="H100" s="1"/>
      <c r="I100" s="1"/>
      <c r="J100" s="7" t="s">
        <v>124</v>
      </c>
      <c r="K100" s="64">
        <f>+K101</f>
        <v>0</v>
      </c>
    </row>
    <row r="101" spans="1:11" ht="14.25" customHeight="1" x14ac:dyDescent="0.25">
      <c r="A101" s="1">
        <v>3</v>
      </c>
      <c r="B101" s="1">
        <v>1</v>
      </c>
      <c r="C101" s="1">
        <v>314</v>
      </c>
      <c r="D101" s="1">
        <f>+D99</f>
        <v>7</v>
      </c>
      <c r="E101" s="1">
        <v>1</v>
      </c>
      <c r="F101" s="1">
        <v>11</v>
      </c>
      <c r="G101" s="3" t="str">
        <f>+G98</f>
        <v>JRE</v>
      </c>
      <c r="H101" s="3">
        <f>+H98</f>
        <v>18</v>
      </c>
      <c r="I101" s="3" t="str">
        <f>+I98</f>
        <v>DSG</v>
      </c>
      <c r="J101" s="7" t="str">
        <f>+J98</f>
        <v>SERVICIOS PÚBLICOS MUNICIPALES</v>
      </c>
      <c r="K101" s="64">
        <v>0</v>
      </c>
    </row>
    <row r="102" spans="1:11" x14ac:dyDescent="0.25">
      <c r="A102" s="1">
        <v>3</v>
      </c>
      <c r="B102" s="1">
        <v>4</v>
      </c>
      <c r="C102" s="1"/>
      <c r="D102" s="1"/>
      <c r="E102" s="1"/>
      <c r="F102" s="1"/>
      <c r="G102" s="1"/>
      <c r="H102" s="1"/>
      <c r="I102" s="1"/>
      <c r="J102" s="7" t="s">
        <v>125</v>
      </c>
      <c r="K102" s="64">
        <f>+K103</f>
        <v>0</v>
      </c>
    </row>
    <row r="103" spans="1:11" x14ac:dyDescent="0.25">
      <c r="A103" s="1">
        <v>3</v>
      </c>
      <c r="B103" s="1">
        <v>4</v>
      </c>
      <c r="C103" s="1">
        <v>341</v>
      </c>
      <c r="D103" s="1"/>
      <c r="E103" s="1"/>
      <c r="F103" s="1"/>
      <c r="G103" s="1"/>
      <c r="H103" s="1"/>
      <c r="I103" s="1"/>
      <c r="J103" s="7" t="s">
        <v>126</v>
      </c>
      <c r="K103" s="64">
        <f>+K104+K107+K110</f>
        <v>0</v>
      </c>
    </row>
    <row r="104" spans="1:11" x14ac:dyDescent="0.25">
      <c r="A104" s="1">
        <v>3</v>
      </c>
      <c r="B104" s="1">
        <v>4</v>
      </c>
      <c r="C104" s="1">
        <v>341</v>
      </c>
      <c r="D104" s="1">
        <v>1</v>
      </c>
      <c r="E104" s="1"/>
      <c r="F104" s="1"/>
      <c r="G104" s="1"/>
      <c r="H104" s="1"/>
      <c r="I104" s="1"/>
      <c r="J104" s="7" t="s">
        <v>94</v>
      </c>
      <c r="K104" s="64">
        <f>+K105</f>
        <v>0</v>
      </c>
    </row>
    <row r="105" spans="1:11" x14ac:dyDescent="0.25">
      <c r="A105" s="1">
        <v>3</v>
      </c>
      <c r="B105" s="1">
        <v>4</v>
      </c>
      <c r="C105" s="1">
        <v>341</v>
      </c>
      <c r="D105" s="1">
        <v>1</v>
      </c>
      <c r="E105" s="1">
        <v>1</v>
      </c>
      <c r="F105" s="1"/>
      <c r="G105" s="1"/>
      <c r="H105" s="1"/>
      <c r="I105" s="1"/>
      <c r="J105" s="7" t="s">
        <v>127</v>
      </c>
      <c r="K105" s="64">
        <f>+K106</f>
        <v>0</v>
      </c>
    </row>
    <row r="106" spans="1:11" ht="16.5" customHeight="1" x14ac:dyDescent="0.25">
      <c r="A106" s="1">
        <v>3</v>
      </c>
      <c r="B106" s="1">
        <v>4</v>
      </c>
      <c r="C106" s="1">
        <v>341</v>
      </c>
      <c r="D106" s="1">
        <v>1</v>
      </c>
      <c r="E106" s="1">
        <v>1</v>
      </c>
      <c r="F106" s="1">
        <v>15</v>
      </c>
      <c r="G106" s="3" t="str">
        <f>+G101</f>
        <v>JRE</v>
      </c>
      <c r="H106" s="3">
        <f>+H101</f>
        <v>18</v>
      </c>
      <c r="I106" s="3" t="str">
        <f>+I101</f>
        <v>DSG</v>
      </c>
      <c r="J106" s="7" t="str">
        <f>+J101</f>
        <v>SERVICIOS PÚBLICOS MUNICIPALES</v>
      </c>
      <c r="K106" s="64">
        <v>0</v>
      </c>
    </row>
    <row r="107" spans="1:11" x14ac:dyDescent="0.25">
      <c r="A107" s="1">
        <v>3</v>
      </c>
      <c r="B107" s="1">
        <v>4</v>
      </c>
      <c r="C107" s="1">
        <v>341</v>
      </c>
      <c r="D107" s="1">
        <f>+D99</f>
        <v>7</v>
      </c>
      <c r="E107" s="1"/>
      <c r="F107" s="1"/>
      <c r="G107" s="1"/>
      <c r="H107" s="1"/>
      <c r="I107" s="1"/>
      <c r="J107" s="7" t="s">
        <v>107</v>
      </c>
      <c r="K107" s="64">
        <f>+K108</f>
        <v>0</v>
      </c>
    </row>
    <row r="108" spans="1:11" x14ac:dyDescent="0.25">
      <c r="A108" s="1">
        <v>3</v>
      </c>
      <c r="B108" s="1">
        <v>4</v>
      </c>
      <c r="C108" s="1">
        <v>341</v>
      </c>
      <c r="D108" s="1">
        <f>+D107</f>
        <v>7</v>
      </c>
      <c r="E108" s="1">
        <v>1</v>
      </c>
      <c r="F108" s="1"/>
      <c r="G108" s="1"/>
      <c r="H108" s="1"/>
      <c r="I108" s="1"/>
      <c r="J108" s="7" t="s">
        <v>127</v>
      </c>
      <c r="K108" s="64">
        <f>+K109</f>
        <v>0</v>
      </c>
    </row>
    <row r="109" spans="1:11" ht="15" customHeight="1" x14ac:dyDescent="0.25">
      <c r="A109" s="1">
        <v>3</v>
      </c>
      <c r="B109" s="1">
        <v>4</v>
      </c>
      <c r="C109" s="1">
        <v>341</v>
      </c>
      <c r="D109" s="1">
        <f>+D107</f>
        <v>7</v>
      </c>
      <c r="E109" s="1">
        <v>1</v>
      </c>
      <c r="F109" s="1">
        <v>11</v>
      </c>
      <c r="G109" s="3" t="str">
        <f>+G106</f>
        <v>JRE</v>
      </c>
      <c r="H109" s="3">
        <f>+H106</f>
        <v>18</v>
      </c>
      <c r="I109" s="3" t="str">
        <f>+I106</f>
        <v>DSG</v>
      </c>
      <c r="J109" s="7" t="str">
        <f>+J106</f>
        <v>SERVICIOS PÚBLICOS MUNICIPALES</v>
      </c>
      <c r="K109" s="64">
        <v>0</v>
      </c>
    </row>
    <row r="110" spans="1:11" x14ac:dyDescent="0.25">
      <c r="A110" s="1">
        <v>3</v>
      </c>
      <c r="B110" s="1">
        <v>4</v>
      </c>
      <c r="C110" s="1">
        <v>341</v>
      </c>
      <c r="D110" s="1">
        <f>+'PPTO PARQUES'!D103</f>
        <v>8</v>
      </c>
      <c r="E110" s="1"/>
      <c r="F110" s="1"/>
      <c r="G110" s="1"/>
      <c r="H110" s="1"/>
      <c r="I110" s="1"/>
      <c r="J110" s="7" t="s">
        <v>108</v>
      </c>
      <c r="K110" s="64">
        <f>+K111</f>
        <v>0</v>
      </c>
    </row>
    <row r="111" spans="1:11" x14ac:dyDescent="0.25">
      <c r="A111" s="1">
        <v>3</v>
      </c>
      <c r="B111" s="1">
        <v>4</v>
      </c>
      <c r="C111" s="1">
        <v>341</v>
      </c>
      <c r="D111" s="1">
        <f>+D110</f>
        <v>8</v>
      </c>
      <c r="E111" s="1">
        <v>1</v>
      </c>
      <c r="F111" s="1"/>
      <c r="G111" s="1"/>
      <c r="H111" s="1"/>
      <c r="I111" s="1"/>
      <c r="J111" s="7" t="s">
        <v>127</v>
      </c>
      <c r="K111" s="64">
        <f>+K112</f>
        <v>0</v>
      </c>
    </row>
    <row r="112" spans="1:11" ht="14.25" customHeight="1" x14ac:dyDescent="0.25">
      <c r="A112" s="1">
        <v>3</v>
      </c>
      <c r="B112" s="1">
        <v>4</v>
      </c>
      <c r="C112" s="1">
        <v>341</v>
      </c>
      <c r="D112" s="1">
        <f>+D110</f>
        <v>8</v>
      </c>
      <c r="E112" s="1">
        <v>1</v>
      </c>
      <c r="F112" s="1">
        <v>15</v>
      </c>
      <c r="G112" s="3" t="str">
        <f>+G109</f>
        <v>JRE</v>
      </c>
      <c r="H112" s="3">
        <f>+H109</f>
        <v>18</v>
      </c>
      <c r="I112" s="3" t="str">
        <f>+I109</f>
        <v>DSG</v>
      </c>
      <c r="J112" s="7" t="str">
        <f>+J109</f>
        <v>SERVICIOS PÚBLICOS MUNICIPALES</v>
      </c>
      <c r="K112" s="64">
        <v>0</v>
      </c>
    </row>
    <row r="113" spans="1:11" x14ac:dyDescent="0.25">
      <c r="A113" s="1">
        <v>3</v>
      </c>
      <c r="B113" s="1">
        <v>5</v>
      </c>
      <c r="C113" s="1"/>
      <c r="D113" s="1"/>
      <c r="E113" s="1"/>
      <c r="F113" s="1"/>
      <c r="G113" s="1"/>
      <c r="H113" s="1"/>
      <c r="I113" s="1"/>
      <c r="J113" s="7" t="s">
        <v>128</v>
      </c>
      <c r="K113" s="64">
        <f>+K114+K118</f>
        <v>1200000</v>
      </c>
    </row>
    <row r="114" spans="1:11" ht="26.25" x14ac:dyDescent="0.25">
      <c r="A114" s="1">
        <v>3</v>
      </c>
      <c r="B114" s="1">
        <v>5</v>
      </c>
      <c r="C114" s="1">
        <v>353</v>
      </c>
      <c r="D114" s="1"/>
      <c r="E114" s="1"/>
      <c r="F114" s="1"/>
      <c r="G114" s="1"/>
      <c r="H114" s="1"/>
      <c r="I114" s="1"/>
      <c r="J114" s="7" t="s">
        <v>129</v>
      </c>
      <c r="K114" s="64">
        <f>+K115</f>
        <v>0</v>
      </c>
    </row>
    <row r="115" spans="1:11" x14ac:dyDescent="0.25">
      <c r="A115" s="1">
        <v>3</v>
      </c>
      <c r="B115" s="1">
        <v>5</v>
      </c>
      <c r="C115" s="1">
        <v>353</v>
      </c>
      <c r="D115" s="1">
        <f>+'PPTO PARQUES'!D100</f>
        <v>7</v>
      </c>
      <c r="E115" s="1"/>
      <c r="F115" s="1"/>
      <c r="G115" s="1"/>
      <c r="H115" s="1"/>
      <c r="I115" s="1"/>
      <c r="J115" s="7" t="s">
        <v>107</v>
      </c>
      <c r="K115" s="64">
        <f>+K116</f>
        <v>0</v>
      </c>
    </row>
    <row r="116" spans="1:11" x14ac:dyDescent="0.25">
      <c r="A116" s="1">
        <v>3</v>
      </c>
      <c r="B116" s="1">
        <v>5</v>
      </c>
      <c r="C116" s="1">
        <v>353</v>
      </c>
      <c r="D116" s="1">
        <f>+D115</f>
        <v>7</v>
      </c>
      <c r="E116" s="1">
        <v>1</v>
      </c>
      <c r="F116" s="1"/>
      <c r="G116" s="1"/>
      <c r="H116" s="1"/>
      <c r="I116" s="1"/>
      <c r="J116" s="7" t="s">
        <v>130</v>
      </c>
      <c r="K116" s="64">
        <f>+K117</f>
        <v>0</v>
      </c>
    </row>
    <row r="117" spans="1:11" ht="21" customHeight="1" x14ac:dyDescent="0.25">
      <c r="A117" s="1">
        <v>3</v>
      </c>
      <c r="B117" s="1">
        <v>5</v>
      </c>
      <c r="C117" s="1">
        <v>353</v>
      </c>
      <c r="D117" s="1">
        <f>+D115</f>
        <v>7</v>
      </c>
      <c r="E117" s="1">
        <v>1</v>
      </c>
      <c r="F117" s="1">
        <v>11</v>
      </c>
      <c r="G117" s="3" t="str">
        <f>+G112</f>
        <v>JRE</v>
      </c>
      <c r="H117" s="3">
        <f>+H112</f>
        <v>18</v>
      </c>
      <c r="I117" s="3" t="str">
        <f>+I112</f>
        <v>DSG</v>
      </c>
      <c r="J117" s="7" t="str">
        <f>+J112</f>
        <v>SERVICIOS PÚBLICOS MUNICIPALES</v>
      </c>
      <c r="K117" s="64">
        <v>0</v>
      </c>
    </row>
    <row r="118" spans="1:11" ht="21" customHeight="1" x14ac:dyDescent="0.25">
      <c r="A118" s="1">
        <v>3</v>
      </c>
      <c r="B118" s="1">
        <v>5</v>
      </c>
      <c r="C118" s="1">
        <v>355</v>
      </c>
      <c r="D118" s="1"/>
      <c r="E118" s="1"/>
      <c r="F118" s="1"/>
      <c r="G118" s="3"/>
      <c r="H118" s="3"/>
      <c r="I118" s="3"/>
      <c r="J118" s="7" t="s">
        <v>293</v>
      </c>
      <c r="K118" s="64">
        <f>+K119</f>
        <v>1200000</v>
      </c>
    </row>
    <row r="119" spans="1:11" ht="21" customHeight="1" x14ac:dyDescent="0.25">
      <c r="A119" s="1">
        <v>3</v>
      </c>
      <c r="B119" s="1">
        <v>5</v>
      </c>
      <c r="C119" s="1">
        <v>355</v>
      </c>
      <c r="D119" s="1">
        <v>1</v>
      </c>
      <c r="E119" s="1"/>
      <c r="F119" s="1"/>
      <c r="G119" s="1"/>
      <c r="H119" s="1"/>
      <c r="I119" s="1"/>
      <c r="J119" s="7" t="s">
        <v>94</v>
      </c>
      <c r="K119" s="64">
        <f>+K120</f>
        <v>1200000</v>
      </c>
    </row>
    <row r="120" spans="1:11" ht="21" customHeight="1" x14ac:dyDescent="0.25">
      <c r="A120" s="1">
        <v>3</v>
      </c>
      <c r="B120" s="1">
        <v>5</v>
      </c>
      <c r="C120" s="1">
        <v>355</v>
      </c>
      <c r="D120" s="1">
        <v>1</v>
      </c>
      <c r="E120" s="1">
        <v>1</v>
      </c>
      <c r="F120" s="1"/>
      <c r="G120" s="3"/>
      <c r="H120" s="3"/>
      <c r="I120" s="3"/>
      <c r="J120" s="7" t="s">
        <v>294</v>
      </c>
      <c r="K120" s="64">
        <f>+K121</f>
        <v>1200000</v>
      </c>
    </row>
    <row r="121" spans="1:11" ht="21" customHeight="1" x14ac:dyDescent="0.25">
      <c r="A121" s="1">
        <v>3</v>
      </c>
      <c r="B121" s="1">
        <v>5</v>
      </c>
      <c r="C121" s="1">
        <v>355</v>
      </c>
      <c r="D121" s="1">
        <v>1</v>
      </c>
      <c r="E121" s="1">
        <v>1</v>
      </c>
      <c r="F121" s="1">
        <f>+F112</f>
        <v>15</v>
      </c>
      <c r="G121" s="1" t="str">
        <f t="shared" ref="G121:J121" si="1">+G112</f>
        <v>JRE</v>
      </c>
      <c r="H121" s="1">
        <f t="shared" si="1"/>
        <v>18</v>
      </c>
      <c r="I121" s="1" t="str">
        <f t="shared" si="1"/>
        <v>DSG</v>
      </c>
      <c r="J121" s="1" t="str">
        <f t="shared" si="1"/>
        <v>SERVICIOS PÚBLICOS MUNICIPALES</v>
      </c>
      <c r="K121" s="64">
        <f>300000*4</f>
        <v>1200000</v>
      </c>
    </row>
    <row r="122" spans="1:11" x14ac:dyDescent="0.25">
      <c r="A122" s="1">
        <v>3</v>
      </c>
      <c r="B122" s="1">
        <v>9</v>
      </c>
      <c r="C122" s="1"/>
      <c r="D122" s="1"/>
      <c r="E122" s="1"/>
      <c r="F122" s="1"/>
      <c r="G122" s="1"/>
      <c r="H122" s="1"/>
      <c r="I122" s="1"/>
      <c r="J122" s="7" t="s">
        <v>131</v>
      </c>
      <c r="K122" s="64">
        <f>+K123</f>
        <v>0</v>
      </c>
    </row>
    <row r="123" spans="1:11" x14ac:dyDescent="0.25">
      <c r="A123" s="1">
        <v>3</v>
      </c>
      <c r="B123" s="1">
        <v>9</v>
      </c>
      <c r="C123" s="1">
        <v>395</v>
      </c>
      <c r="D123" s="1"/>
      <c r="E123" s="1"/>
      <c r="F123" s="1"/>
      <c r="G123" s="1"/>
      <c r="H123" s="1"/>
      <c r="I123" s="1"/>
      <c r="J123" s="7" t="s">
        <v>132</v>
      </c>
      <c r="K123" s="64">
        <f>+K124+K127</f>
        <v>0</v>
      </c>
    </row>
    <row r="124" spans="1:11" x14ac:dyDescent="0.25">
      <c r="A124" s="1">
        <v>3</v>
      </c>
      <c r="B124" s="1">
        <v>9</v>
      </c>
      <c r="C124" s="1">
        <v>395</v>
      </c>
      <c r="D124" s="1">
        <v>1</v>
      </c>
      <c r="E124" s="1"/>
      <c r="F124" s="1"/>
      <c r="G124" s="1"/>
      <c r="H124" s="1"/>
      <c r="I124" s="1"/>
      <c r="J124" s="7" t="s">
        <v>94</v>
      </c>
      <c r="K124" s="64">
        <f>+K125</f>
        <v>0</v>
      </c>
    </row>
    <row r="125" spans="1:11" x14ac:dyDescent="0.25">
      <c r="A125" s="1">
        <v>3</v>
      </c>
      <c r="B125" s="1">
        <v>9</v>
      </c>
      <c r="C125" s="1">
        <v>395</v>
      </c>
      <c r="D125" s="1">
        <v>1</v>
      </c>
      <c r="E125" s="1">
        <v>1</v>
      </c>
      <c r="F125" s="1"/>
      <c r="G125" s="1"/>
      <c r="H125" s="1"/>
      <c r="I125" s="1"/>
      <c r="J125" s="7" t="s">
        <v>133</v>
      </c>
      <c r="K125" s="64">
        <f>+K126</f>
        <v>0</v>
      </c>
    </row>
    <row r="126" spans="1:11" ht="16.5" customHeight="1" x14ac:dyDescent="0.25">
      <c r="A126" s="1">
        <v>3</v>
      </c>
      <c r="B126" s="1">
        <v>9</v>
      </c>
      <c r="C126" s="1">
        <v>395</v>
      </c>
      <c r="D126" s="1">
        <v>1</v>
      </c>
      <c r="E126" s="1">
        <v>1</v>
      </c>
      <c r="F126" s="1">
        <v>15</v>
      </c>
      <c r="G126" s="3" t="str">
        <f>+G117</f>
        <v>JRE</v>
      </c>
      <c r="H126" s="3">
        <f>+H117</f>
        <v>18</v>
      </c>
      <c r="I126" s="3" t="str">
        <f>+I117</f>
        <v>DSG</v>
      </c>
      <c r="J126" s="7" t="str">
        <f>+J117</f>
        <v>SERVICIOS PÚBLICOS MUNICIPALES</v>
      </c>
      <c r="K126" s="64">
        <v>0</v>
      </c>
    </row>
    <row r="127" spans="1:11" x14ac:dyDescent="0.25">
      <c r="A127" s="1">
        <v>3</v>
      </c>
      <c r="B127" s="1">
        <v>9</v>
      </c>
      <c r="C127" s="1">
        <v>395</v>
      </c>
      <c r="D127" s="1">
        <v>1</v>
      </c>
      <c r="E127" s="1">
        <v>2</v>
      </c>
      <c r="F127" s="1"/>
      <c r="G127" s="1"/>
      <c r="H127" s="1"/>
      <c r="I127" s="1"/>
      <c r="J127" s="7" t="s">
        <v>134</v>
      </c>
      <c r="K127" s="64">
        <f>+K128</f>
        <v>0</v>
      </c>
    </row>
    <row r="128" spans="1:11" ht="15" customHeight="1" x14ac:dyDescent="0.25">
      <c r="A128" s="1">
        <v>3</v>
      </c>
      <c r="B128" s="1">
        <v>9</v>
      </c>
      <c r="C128" s="1">
        <v>395</v>
      </c>
      <c r="D128" s="1">
        <v>1</v>
      </c>
      <c r="E128" s="1">
        <v>2</v>
      </c>
      <c r="F128" s="1">
        <v>15</v>
      </c>
      <c r="G128" s="3" t="str">
        <f>+G126</f>
        <v>JRE</v>
      </c>
      <c r="H128" s="3">
        <f>+H126</f>
        <v>18</v>
      </c>
      <c r="I128" s="3" t="str">
        <f>+I126</f>
        <v>DSG</v>
      </c>
      <c r="J128" s="7" t="str">
        <f>+J126</f>
        <v>SERVICIOS PÚBLICOS MUNICIPALES</v>
      </c>
      <c r="K128" s="64">
        <v>0</v>
      </c>
    </row>
    <row r="129" spans="1:11" x14ac:dyDescent="0.25">
      <c r="A129" s="1">
        <v>4</v>
      </c>
      <c r="B129" s="1"/>
      <c r="C129" s="1"/>
      <c r="D129" s="1"/>
      <c r="E129" s="1"/>
      <c r="F129" s="1"/>
      <c r="G129" s="1"/>
      <c r="H129" s="1"/>
      <c r="I129" s="1"/>
      <c r="J129" s="7" t="s">
        <v>135</v>
      </c>
      <c r="K129" s="64">
        <f>+K130</f>
        <v>0</v>
      </c>
    </row>
    <row r="130" spans="1:11" x14ac:dyDescent="0.25">
      <c r="A130" s="1">
        <v>4</v>
      </c>
      <c r="B130" s="1">
        <v>3</v>
      </c>
      <c r="C130" s="1"/>
      <c r="D130" s="1"/>
      <c r="E130" s="1"/>
      <c r="F130" s="1"/>
      <c r="G130" s="1"/>
      <c r="H130" s="1"/>
      <c r="I130" s="1"/>
      <c r="J130" s="7" t="s">
        <v>136</v>
      </c>
      <c r="K130" s="64">
        <f>+K131</f>
        <v>0</v>
      </c>
    </row>
    <row r="131" spans="1:11" x14ac:dyDescent="0.25">
      <c r="A131" s="1">
        <v>4</v>
      </c>
      <c r="B131" s="1">
        <v>3</v>
      </c>
      <c r="C131" s="1">
        <v>438</v>
      </c>
      <c r="D131" s="1"/>
      <c r="E131" s="1"/>
      <c r="F131" s="1"/>
      <c r="G131" s="1"/>
      <c r="H131" s="1"/>
      <c r="I131" s="1"/>
      <c r="J131" s="7" t="s">
        <v>137</v>
      </c>
      <c r="K131" s="64">
        <f>+K132</f>
        <v>0</v>
      </c>
    </row>
    <row r="132" spans="1:11" x14ac:dyDescent="0.25">
      <c r="A132" s="1">
        <v>4</v>
      </c>
      <c r="B132" s="1">
        <v>3</v>
      </c>
      <c r="C132" s="1">
        <v>438</v>
      </c>
      <c r="D132" s="1">
        <v>1</v>
      </c>
      <c r="E132" s="1"/>
      <c r="F132" s="1"/>
      <c r="G132" s="1"/>
      <c r="H132" s="1"/>
      <c r="I132" s="1"/>
      <c r="J132" s="7" t="s">
        <v>94</v>
      </c>
      <c r="K132" s="64">
        <f>+K133</f>
        <v>0</v>
      </c>
    </row>
    <row r="133" spans="1:11" x14ac:dyDescent="0.25">
      <c r="A133" s="1">
        <v>4</v>
      </c>
      <c r="B133" s="1">
        <v>3</v>
      </c>
      <c r="C133" s="1">
        <v>438</v>
      </c>
      <c r="D133" s="1">
        <v>1</v>
      </c>
      <c r="E133" s="1">
        <v>1</v>
      </c>
      <c r="F133" s="1"/>
      <c r="G133" s="1"/>
      <c r="H133" s="1"/>
      <c r="I133" s="1"/>
      <c r="J133" s="7" t="s">
        <v>138</v>
      </c>
      <c r="K133" s="64">
        <f>+K134</f>
        <v>0</v>
      </c>
    </row>
    <row r="134" spans="1:11" ht="16.5" customHeight="1" x14ac:dyDescent="0.25">
      <c r="A134" s="1">
        <v>4</v>
      </c>
      <c r="B134" s="1">
        <v>3</v>
      </c>
      <c r="C134" s="1">
        <v>438</v>
      </c>
      <c r="D134" s="1">
        <v>1</v>
      </c>
      <c r="E134" s="1">
        <v>1</v>
      </c>
      <c r="F134" s="1">
        <v>15</v>
      </c>
      <c r="G134" s="3" t="str">
        <f>+G128</f>
        <v>JRE</v>
      </c>
      <c r="H134" s="3">
        <f>+H128</f>
        <v>18</v>
      </c>
      <c r="I134" s="3" t="str">
        <f>+I128</f>
        <v>DSG</v>
      </c>
      <c r="J134" s="7" t="str">
        <f>+J128</f>
        <v>SERVICIOS PÚBLICOS MUNICIPALES</v>
      </c>
      <c r="K134" s="64">
        <v>0</v>
      </c>
    </row>
    <row r="135" spans="1:11" x14ac:dyDescent="0.25">
      <c r="A135" s="1">
        <v>5</v>
      </c>
      <c r="B135" s="1"/>
      <c r="C135" s="1"/>
      <c r="D135" s="1"/>
      <c r="E135" s="1"/>
      <c r="F135" s="1"/>
      <c r="G135" s="3"/>
      <c r="H135" s="3"/>
      <c r="I135" s="3"/>
      <c r="J135" s="7" t="s">
        <v>162</v>
      </c>
      <c r="K135" s="64">
        <f>+K136+K141+K146</f>
        <v>0</v>
      </c>
    </row>
    <row r="136" spans="1:11" x14ac:dyDescent="0.25">
      <c r="A136" s="1">
        <v>5</v>
      </c>
      <c r="B136" s="1">
        <v>1</v>
      </c>
      <c r="C136" s="1"/>
      <c r="D136" s="1"/>
      <c r="E136" s="1"/>
      <c r="F136" s="1"/>
      <c r="G136" s="3"/>
      <c r="H136" s="3"/>
      <c r="I136" s="3"/>
      <c r="J136" s="7" t="s">
        <v>163</v>
      </c>
      <c r="K136" s="64">
        <f>+K137</f>
        <v>0</v>
      </c>
    </row>
    <row r="137" spans="1:11" x14ac:dyDescent="0.25">
      <c r="A137" s="1">
        <v>5</v>
      </c>
      <c r="B137" s="1">
        <v>1</v>
      </c>
      <c r="C137" s="1">
        <v>515</v>
      </c>
      <c r="D137" s="1"/>
      <c r="E137" s="1"/>
      <c r="F137" s="1"/>
      <c r="G137" s="3"/>
      <c r="H137" s="3"/>
      <c r="I137" s="3"/>
      <c r="J137" s="7" t="s">
        <v>164</v>
      </c>
      <c r="K137" s="64">
        <f>+K138</f>
        <v>0</v>
      </c>
    </row>
    <row r="138" spans="1:11" x14ac:dyDescent="0.25">
      <c r="A138" s="1">
        <v>5</v>
      </c>
      <c r="B138" s="1">
        <v>1</v>
      </c>
      <c r="C138" s="1">
        <v>515</v>
      </c>
      <c r="D138" s="1">
        <v>3</v>
      </c>
      <c r="E138" s="1"/>
      <c r="F138" s="1"/>
      <c r="G138" s="3"/>
      <c r="H138" s="3"/>
      <c r="I138" s="3"/>
      <c r="J138" s="7" t="s">
        <v>165</v>
      </c>
      <c r="K138" s="64">
        <f>+K139</f>
        <v>0</v>
      </c>
    </row>
    <row r="139" spans="1:11" x14ac:dyDescent="0.25">
      <c r="A139" s="1">
        <v>5</v>
      </c>
      <c r="B139" s="1">
        <v>1</v>
      </c>
      <c r="C139" s="1">
        <v>515</v>
      </c>
      <c r="D139" s="1">
        <v>3</v>
      </c>
      <c r="E139" s="1">
        <v>1</v>
      </c>
      <c r="F139" s="1"/>
      <c r="G139" s="3"/>
      <c r="H139" s="3"/>
      <c r="I139" s="3"/>
      <c r="J139" s="7" t="s">
        <v>166</v>
      </c>
      <c r="K139" s="64">
        <f>+K140</f>
        <v>0</v>
      </c>
    </row>
    <row r="140" spans="1:11" ht="16.5" customHeight="1" x14ac:dyDescent="0.25">
      <c r="A140" s="1">
        <v>5</v>
      </c>
      <c r="B140" s="1">
        <v>1</v>
      </c>
      <c r="C140" s="1">
        <v>515</v>
      </c>
      <c r="D140" s="1">
        <v>3</v>
      </c>
      <c r="E140" s="1">
        <v>1</v>
      </c>
      <c r="F140" s="1">
        <v>25</v>
      </c>
      <c r="G140" s="3" t="str">
        <f>+G134</f>
        <v>JRE</v>
      </c>
      <c r="H140" s="3">
        <f>+H134</f>
        <v>18</v>
      </c>
      <c r="I140" s="3" t="str">
        <f>+I134</f>
        <v>DSG</v>
      </c>
      <c r="J140" s="7" t="str">
        <f>+J134</f>
        <v>SERVICIOS PÚBLICOS MUNICIPALES</v>
      </c>
      <c r="K140" s="64"/>
    </row>
    <row r="141" spans="1:11" x14ac:dyDescent="0.25">
      <c r="A141" s="1">
        <v>5</v>
      </c>
      <c r="B141" s="1">
        <v>4</v>
      </c>
      <c r="C141" s="1"/>
      <c r="D141" s="1"/>
      <c r="E141" s="1"/>
      <c r="F141" s="1"/>
      <c r="G141" s="3"/>
      <c r="H141" s="3"/>
      <c r="I141" s="3"/>
      <c r="J141" s="7" t="s">
        <v>168</v>
      </c>
      <c r="K141" s="64">
        <f>+K142</f>
        <v>0</v>
      </c>
    </row>
    <row r="142" spans="1:11" x14ac:dyDescent="0.25">
      <c r="A142" s="1">
        <v>5</v>
      </c>
      <c r="B142" s="1">
        <v>4</v>
      </c>
      <c r="C142" s="1">
        <v>541</v>
      </c>
      <c r="D142" s="1"/>
      <c r="E142" s="1"/>
      <c r="F142" s="1"/>
      <c r="G142" s="3"/>
      <c r="H142" s="3"/>
      <c r="I142" s="3"/>
      <c r="J142" s="7" t="s">
        <v>169</v>
      </c>
      <c r="K142" s="64">
        <f>+K143</f>
        <v>0</v>
      </c>
    </row>
    <row r="143" spans="1:11" x14ac:dyDescent="0.25">
      <c r="A143" s="1">
        <v>5</v>
      </c>
      <c r="B143" s="1">
        <v>4</v>
      </c>
      <c r="C143" s="1">
        <v>541</v>
      </c>
      <c r="D143" s="1">
        <v>3</v>
      </c>
      <c r="E143" s="1"/>
      <c r="F143" s="1"/>
      <c r="G143" s="3"/>
      <c r="H143" s="3"/>
      <c r="I143" s="3"/>
      <c r="J143" s="7" t="s">
        <v>165</v>
      </c>
      <c r="K143" s="64">
        <f>+K144</f>
        <v>0</v>
      </c>
    </row>
    <row r="144" spans="1:11" x14ac:dyDescent="0.25">
      <c r="A144" s="1">
        <v>5</v>
      </c>
      <c r="B144" s="1">
        <v>4</v>
      </c>
      <c r="C144" s="1">
        <v>541</v>
      </c>
      <c r="D144" s="1">
        <v>3</v>
      </c>
      <c r="E144" s="1">
        <v>1</v>
      </c>
      <c r="F144" s="1"/>
      <c r="G144" s="3"/>
      <c r="H144" s="3"/>
      <c r="I144" s="3"/>
      <c r="J144" s="7" t="s">
        <v>169</v>
      </c>
      <c r="K144" s="64">
        <f>+K145</f>
        <v>0</v>
      </c>
    </row>
    <row r="145" spans="1:11" ht="19.5" customHeight="1" x14ac:dyDescent="0.25">
      <c r="A145" s="1">
        <v>5</v>
      </c>
      <c r="B145" s="1">
        <v>4</v>
      </c>
      <c r="C145" s="1">
        <v>541</v>
      </c>
      <c r="D145" s="1">
        <v>3</v>
      </c>
      <c r="E145" s="1">
        <v>1</v>
      </c>
      <c r="F145" s="1">
        <v>25</v>
      </c>
      <c r="G145" s="3" t="str">
        <f>+G140</f>
        <v>JRE</v>
      </c>
      <c r="H145" s="3">
        <f>+H140</f>
        <v>18</v>
      </c>
      <c r="I145" s="3" t="str">
        <f>+I140</f>
        <v>DSG</v>
      </c>
      <c r="J145" s="7" t="str">
        <f>+J140</f>
        <v>SERVICIOS PÚBLICOS MUNICIPALES</v>
      </c>
      <c r="K145" s="64">
        <v>0</v>
      </c>
    </row>
    <row r="146" spans="1:11" x14ac:dyDescent="0.25">
      <c r="A146" s="1">
        <v>5</v>
      </c>
      <c r="B146" s="1">
        <v>6</v>
      </c>
      <c r="C146" s="1"/>
      <c r="D146" s="1"/>
      <c r="E146" s="1"/>
      <c r="F146" s="1"/>
      <c r="G146" s="3"/>
      <c r="H146" s="3"/>
      <c r="I146" s="3"/>
      <c r="J146" s="7" t="s">
        <v>171</v>
      </c>
      <c r="K146" s="64">
        <f>+K147</f>
        <v>0</v>
      </c>
    </row>
    <row r="147" spans="1:11" x14ac:dyDescent="0.25">
      <c r="A147" s="1">
        <v>5</v>
      </c>
      <c r="B147" s="1">
        <v>6</v>
      </c>
      <c r="C147" s="1">
        <v>565</v>
      </c>
      <c r="D147" s="1"/>
      <c r="E147" s="1"/>
      <c r="F147" s="1"/>
      <c r="G147" s="3"/>
      <c r="H147" s="3"/>
      <c r="I147" s="3"/>
      <c r="J147" s="7" t="s">
        <v>172</v>
      </c>
      <c r="K147" s="64">
        <f>+K148</f>
        <v>0</v>
      </c>
    </row>
    <row r="148" spans="1:11" x14ac:dyDescent="0.25">
      <c r="A148" s="1">
        <v>5</v>
      </c>
      <c r="B148" s="1">
        <v>6</v>
      </c>
      <c r="C148" s="1">
        <v>565</v>
      </c>
      <c r="D148" s="1">
        <v>3</v>
      </c>
      <c r="E148" s="1"/>
      <c r="F148" s="1"/>
      <c r="G148" s="3"/>
      <c r="H148" s="3"/>
      <c r="I148" s="3"/>
      <c r="J148" s="7" t="s">
        <v>165</v>
      </c>
      <c r="K148" s="64">
        <f>+K149</f>
        <v>0</v>
      </c>
    </row>
    <row r="149" spans="1:11" x14ac:dyDescent="0.25">
      <c r="A149" s="1">
        <v>5</v>
      </c>
      <c r="B149" s="1">
        <v>6</v>
      </c>
      <c r="C149" s="1">
        <v>565</v>
      </c>
      <c r="D149" s="1">
        <v>3</v>
      </c>
      <c r="E149" s="1">
        <v>1</v>
      </c>
      <c r="F149" s="1"/>
      <c r="G149" s="3"/>
      <c r="H149" s="3"/>
      <c r="I149" s="3"/>
      <c r="J149" s="7" t="s">
        <v>172</v>
      </c>
      <c r="K149" s="64">
        <f>+K150</f>
        <v>0</v>
      </c>
    </row>
    <row r="150" spans="1:11" ht="17.25" customHeight="1" x14ac:dyDescent="0.25">
      <c r="A150" s="1">
        <v>5</v>
      </c>
      <c r="B150" s="1">
        <v>6</v>
      </c>
      <c r="C150" s="1">
        <v>565</v>
      </c>
      <c r="D150" s="1">
        <v>3</v>
      </c>
      <c r="E150" s="1">
        <v>1</v>
      </c>
      <c r="F150" s="1">
        <v>25</v>
      </c>
      <c r="G150" s="3" t="str">
        <f>+G145</f>
        <v>JRE</v>
      </c>
      <c r="H150" s="3">
        <f>+H145</f>
        <v>18</v>
      </c>
      <c r="I150" s="3" t="str">
        <f>+I145</f>
        <v>DSG</v>
      </c>
      <c r="J150" s="7" t="str">
        <f>+J145</f>
        <v>SERVICIOS PÚBLICOS MUNICIPALES</v>
      </c>
      <c r="K150" s="64">
        <v>0</v>
      </c>
    </row>
    <row r="151" spans="1:11" x14ac:dyDescent="0.25">
      <c r="A151" s="1">
        <v>6</v>
      </c>
      <c r="B151" s="1"/>
      <c r="C151" s="1"/>
      <c r="D151" s="1"/>
      <c r="E151" s="1"/>
      <c r="F151" s="1"/>
      <c r="G151" s="3"/>
      <c r="H151" s="3"/>
      <c r="I151" s="3"/>
      <c r="J151" s="7" t="s">
        <v>143</v>
      </c>
      <c r="K151" s="64">
        <v>0</v>
      </c>
    </row>
    <row r="152" spans="1:11" x14ac:dyDescent="0.25">
      <c r="A152" s="1">
        <v>6</v>
      </c>
      <c r="B152" s="1">
        <v>1</v>
      </c>
      <c r="C152" s="1"/>
      <c r="D152" s="1"/>
      <c r="E152" s="1"/>
      <c r="F152" s="1"/>
      <c r="G152" s="3"/>
      <c r="H152" s="3"/>
      <c r="I152" s="3"/>
      <c r="J152" s="7" t="s">
        <v>144</v>
      </c>
      <c r="K152" s="64">
        <v>0</v>
      </c>
    </row>
    <row r="153" spans="1:11" x14ac:dyDescent="0.25">
      <c r="A153" s="1">
        <v>6</v>
      </c>
      <c r="B153" s="1">
        <v>1</v>
      </c>
      <c r="C153" s="1">
        <v>612</v>
      </c>
      <c r="D153" s="1"/>
      <c r="E153" s="1"/>
      <c r="F153" s="1"/>
      <c r="G153" s="3"/>
      <c r="H153" s="3"/>
      <c r="I153" s="3"/>
      <c r="J153" s="7" t="s">
        <v>145</v>
      </c>
      <c r="K153" s="64">
        <v>0</v>
      </c>
    </row>
    <row r="154" spans="1:11" x14ac:dyDescent="0.25">
      <c r="A154" s="1">
        <v>6</v>
      </c>
      <c r="B154" s="1">
        <v>1</v>
      </c>
      <c r="C154" s="1">
        <v>612</v>
      </c>
      <c r="D154" s="1">
        <v>2</v>
      </c>
      <c r="E154" s="1"/>
      <c r="F154" s="1"/>
      <c r="G154" s="3"/>
      <c r="H154" s="3"/>
      <c r="I154" s="3"/>
      <c r="J154" s="7" t="s">
        <v>146</v>
      </c>
      <c r="K154" s="64">
        <v>0</v>
      </c>
    </row>
    <row r="155" spans="1:11" x14ac:dyDescent="0.25">
      <c r="A155" s="1">
        <v>6</v>
      </c>
      <c r="B155" s="1">
        <v>1</v>
      </c>
      <c r="C155" s="1">
        <v>612</v>
      </c>
      <c r="D155" s="1">
        <v>2</v>
      </c>
      <c r="E155" s="1">
        <v>1</v>
      </c>
      <c r="F155" s="1"/>
      <c r="G155" s="3"/>
      <c r="H155" s="3"/>
      <c r="I155" s="3"/>
      <c r="J155" s="7" t="s">
        <v>147</v>
      </c>
      <c r="K155" s="64">
        <v>0</v>
      </c>
    </row>
    <row r="156" spans="1:11" x14ac:dyDescent="0.25">
      <c r="A156" s="1">
        <v>6</v>
      </c>
      <c r="B156" s="1">
        <v>1</v>
      </c>
      <c r="C156" s="1">
        <v>612</v>
      </c>
      <c r="D156" s="1">
        <v>2</v>
      </c>
      <c r="E156" s="1">
        <v>1</v>
      </c>
      <c r="F156" s="1">
        <v>25</v>
      </c>
      <c r="G156" s="3"/>
      <c r="H156" s="3"/>
      <c r="I156" s="3"/>
      <c r="J156" s="7" t="s">
        <v>148</v>
      </c>
      <c r="K156" s="64">
        <v>0</v>
      </c>
    </row>
    <row r="157" spans="1:11" x14ac:dyDescent="0.25">
      <c r="A157" s="1">
        <v>6</v>
      </c>
      <c r="B157" s="1">
        <v>1</v>
      </c>
      <c r="C157" s="1">
        <v>612</v>
      </c>
      <c r="D157" s="1">
        <v>2</v>
      </c>
      <c r="E157" s="1">
        <v>1</v>
      </c>
      <c r="F157" s="1"/>
      <c r="G157" s="3"/>
      <c r="H157" s="3"/>
      <c r="I157" s="3"/>
      <c r="J157" s="7" t="s">
        <v>149</v>
      </c>
      <c r="K157" s="64">
        <v>0</v>
      </c>
    </row>
    <row r="158" spans="1:11" x14ac:dyDescent="0.25">
      <c r="A158" s="1">
        <v>6</v>
      </c>
      <c r="B158" s="1">
        <v>1</v>
      </c>
      <c r="C158" s="1">
        <v>612</v>
      </c>
      <c r="D158" s="1">
        <v>2</v>
      </c>
      <c r="E158" s="1">
        <v>1</v>
      </c>
      <c r="F158" s="1"/>
      <c r="G158" s="3"/>
      <c r="H158" s="3"/>
      <c r="I158" s="3"/>
      <c r="J158" s="7" t="s">
        <v>150</v>
      </c>
      <c r="K158" s="64">
        <v>0</v>
      </c>
    </row>
    <row r="159" spans="1:11" x14ac:dyDescent="0.25">
      <c r="A159" s="1">
        <v>6</v>
      </c>
      <c r="B159" s="1">
        <v>1</v>
      </c>
      <c r="C159" s="1">
        <v>612</v>
      </c>
      <c r="D159" s="1">
        <v>2</v>
      </c>
      <c r="E159" s="1">
        <v>1</v>
      </c>
      <c r="F159" s="1"/>
      <c r="G159" s="3"/>
      <c r="H159" s="3"/>
      <c r="I159" s="3"/>
      <c r="J159" s="7" t="s">
        <v>151</v>
      </c>
      <c r="K159" s="64">
        <v>0</v>
      </c>
    </row>
    <row r="160" spans="1:11" x14ac:dyDescent="0.25">
      <c r="A160" s="1">
        <v>6</v>
      </c>
      <c r="B160" s="1">
        <v>1</v>
      </c>
      <c r="C160" s="1">
        <v>612</v>
      </c>
      <c r="D160" s="1">
        <v>2</v>
      </c>
      <c r="E160" s="1">
        <v>1</v>
      </c>
      <c r="F160" s="1"/>
      <c r="G160" s="3"/>
      <c r="H160" s="3"/>
      <c r="I160" s="3"/>
      <c r="J160" s="7" t="s">
        <v>152</v>
      </c>
      <c r="K160" s="64">
        <v>0</v>
      </c>
    </row>
    <row r="161" spans="1:11" x14ac:dyDescent="0.25">
      <c r="A161" s="1">
        <v>6</v>
      </c>
      <c r="B161" s="1">
        <v>1</v>
      </c>
      <c r="C161" s="1">
        <v>612</v>
      </c>
      <c r="D161" s="1">
        <v>2</v>
      </c>
      <c r="E161" s="1">
        <v>1</v>
      </c>
      <c r="F161" s="1"/>
      <c r="G161" s="3"/>
      <c r="H161" s="3"/>
      <c r="I161" s="3"/>
      <c r="J161" s="7" t="s">
        <v>153</v>
      </c>
      <c r="K161" s="64">
        <v>0</v>
      </c>
    </row>
    <row r="162" spans="1:11" x14ac:dyDescent="0.25">
      <c r="A162" s="1">
        <v>6</v>
      </c>
      <c r="B162" s="1">
        <v>1</v>
      </c>
      <c r="C162" s="1">
        <v>612</v>
      </c>
      <c r="D162" s="1">
        <v>2</v>
      </c>
      <c r="E162" s="1">
        <v>1</v>
      </c>
      <c r="F162" s="1"/>
      <c r="G162" s="3"/>
      <c r="H162" s="3"/>
      <c r="I162" s="3"/>
      <c r="J162" s="7" t="s">
        <v>154</v>
      </c>
      <c r="K162" s="64">
        <v>0</v>
      </c>
    </row>
    <row r="163" spans="1:11" x14ac:dyDescent="0.25">
      <c r="A163" s="1">
        <v>6</v>
      </c>
      <c r="B163" s="1">
        <v>1</v>
      </c>
      <c r="C163" s="1">
        <v>612</v>
      </c>
      <c r="D163" s="1">
        <v>2</v>
      </c>
      <c r="E163" s="1">
        <v>1</v>
      </c>
      <c r="F163" s="1">
        <v>25</v>
      </c>
      <c r="G163" s="3"/>
      <c r="H163" s="3"/>
      <c r="I163" s="3"/>
      <c r="J163" s="7" t="s">
        <v>148</v>
      </c>
      <c r="K163" s="64">
        <v>0</v>
      </c>
    </row>
    <row r="164" spans="1:11" x14ac:dyDescent="0.25">
      <c r="A164" s="1">
        <v>6</v>
      </c>
      <c r="B164" s="1">
        <v>1</v>
      </c>
      <c r="C164" s="1">
        <v>612</v>
      </c>
      <c r="D164" s="1">
        <v>2</v>
      </c>
      <c r="E164" s="1">
        <v>1</v>
      </c>
      <c r="F164" s="1"/>
      <c r="G164" s="3"/>
      <c r="H164" s="3"/>
      <c r="I164" s="3"/>
      <c r="J164" s="7" t="s">
        <v>155</v>
      </c>
      <c r="K164" s="64">
        <v>0</v>
      </c>
    </row>
    <row r="165" spans="1:11" x14ac:dyDescent="0.25">
      <c r="A165" s="1">
        <v>6</v>
      </c>
      <c r="B165" s="1">
        <v>1</v>
      </c>
      <c r="C165" s="1">
        <v>612</v>
      </c>
      <c r="D165" s="1">
        <v>2</v>
      </c>
      <c r="E165" s="1">
        <v>1</v>
      </c>
      <c r="F165" s="1">
        <v>25</v>
      </c>
      <c r="G165" s="3"/>
      <c r="H165" s="3"/>
      <c r="I165" s="3"/>
      <c r="J165" s="7" t="s">
        <v>148</v>
      </c>
      <c r="K165" s="64">
        <v>0</v>
      </c>
    </row>
    <row r="166" spans="1:11" x14ac:dyDescent="0.25">
      <c r="A166" s="1">
        <v>6</v>
      </c>
      <c r="B166" s="1">
        <v>1</v>
      </c>
      <c r="C166" s="1">
        <v>612</v>
      </c>
      <c r="D166" s="1">
        <v>2</v>
      </c>
      <c r="E166" s="1">
        <v>1</v>
      </c>
      <c r="F166" s="1"/>
      <c r="G166" s="3"/>
      <c r="H166" s="3"/>
      <c r="I166" s="3"/>
      <c r="J166" s="7" t="s">
        <v>156</v>
      </c>
      <c r="K166" s="64">
        <v>0</v>
      </c>
    </row>
    <row r="167" spans="1:11" x14ac:dyDescent="0.25">
      <c r="A167" s="1">
        <v>6</v>
      </c>
      <c r="B167" s="1">
        <v>1</v>
      </c>
      <c r="C167" s="1">
        <v>612</v>
      </c>
      <c r="D167" s="1">
        <v>2</v>
      </c>
      <c r="E167" s="1">
        <v>1</v>
      </c>
      <c r="F167" s="1">
        <v>25</v>
      </c>
      <c r="G167" s="3"/>
      <c r="H167" s="3"/>
      <c r="I167" s="3"/>
      <c r="J167" s="7" t="s">
        <v>148</v>
      </c>
      <c r="K167" s="64">
        <v>0</v>
      </c>
    </row>
    <row r="168" spans="1:11" x14ac:dyDescent="0.25">
      <c r="A168" s="1">
        <v>6</v>
      </c>
      <c r="B168" s="1">
        <v>1</v>
      </c>
      <c r="C168" s="1">
        <v>612</v>
      </c>
      <c r="D168" s="1">
        <v>2</v>
      </c>
      <c r="E168" s="1">
        <v>1</v>
      </c>
      <c r="F168" s="1"/>
      <c r="G168" s="3"/>
      <c r="H168" s="3"/>
      <c r="I168" s="3"/>
      <c r="J168" s="7" t="s">
        <v>157</v>
      </c>
      <c r="K168" s="64">
        <v>0</v>
      </c>
    </row>
    <row r="169" spans="1:11" x14ac:dyDescent="0.25">
      <c r="A169" s="1">
        <v>6</v>
      </c>
      <c r="B169" s="1">
        <v>1</v>
      </c>
      <c r="C169" s="1">
        <v>612</v>
      </c>
      <c r="D169" s="1">
        <v>2</v>
      </c>
      <c r="E169" s="1">
        <v>1</v>
      </c>
      <c r="F169" s="1">
        <v>25</v>
      </c>
      <c r="G169" s="3"/>
      <c r="H169" s="3"/>
      <c r="I169" s="3"/>
      <c r="J169" s="7" t="s">
        <v>148</v>
      </c>
      <c r="K169" s="64">
        <v>0</v>
      </c>
    </row>
    <row r="170" spans="1:11" x14ac:dyDescent="0.25">
      <c r="A170" s="1">
        <v>6</v>
      </c>
      <c r="B170" s="1">
        <v>1</v>
      </c>
      <c r="C170" s="1">
        <v>612</v>
      </c>
      <c r="D170" s="1">
        <v>2</v>
      </c>
      <c r="E170" s="1">
        <v>2</v>
      </c>
      <c r="F170" s="1"/>
      <c r="G170" s="3"/>
      <c r="H170" s="3"/>
      <c r="I170" s="3"/>
      <c r="J170" s="7" t="s">
        <v>158</v>
      </c>
      <c r="K170" s="64">
        <v>0</v>
      </c>
    </row>
    <row r="171" spans="1:11" x14ac:dyDescent="0.25">
      <c r="A171" s="1">
        <v>6</v>
      </c>
      <c r="B171" s="1">
        <v>1</v>
      </c>
      <c r="C171" s="1">
        <v>612</v>
      </c>
      <c r="D171" s="1">
        <v>2</v>
      </c>
      <c r="E171" s="1">
        <v>2</v>
      </c>
      <c r="F171" s="1"/>
      <c r="G171" s="3"/>
      <c r="H171" s="3"/>
      <c r="I171" s="3"/>
      <c r="J171" s="7" t="s">
        <v>159</v>
      </c>
      <c r="K171" s="64">
        <v>0</v>
      </c>
    </row>
    <row r="172" spans="1:11" x14ac:dyDescent="0.25">
      <c r="A172" s="1">
        <v>6</v>
      </c>
      <c r="B172" s="1">
        <v>1</v>
      </c>
      <c r="C172" s="1">
        <v>612</v>
      </c>
      <c r="D172" s="1">
        <v>2</v>
      </c>
      <c r="E172" s="1">
        <v>2</v>
      </c>
      <c r="F172" s="1">
        <v>25</v>
      </c>
      <c r="G172" s="3"/>
      <c r="H172" s="3"/>
      <c r="I172" s="3"/>
      <c r="J172" s="7" t="s">
        <v>160</v>
      </c>
      <c r="K172" s="64">
        <v>0</v>
      </c>
    </row>
    <row r="173" spans="1:11" x14ac:dyDescent="0.25">
      <c r="A173" s="1">
        <v>6</v>
      </c>
      <c r="B173" s="1">
        <v>1</v>
      </c>
      <c r="C173" s="1">
        <v>614</v>
      </c>
      <c r="D173" s="1"/>
      <c r="E173" s="1"/>
      <c r="F173" s="1"/>
      <c r="G173" s="3"/>
      <c r="H173" s="3"/>
      <c r="I173" s="3"/>
      <c r="J173" s="7" t="s">
        <v>161</v>
      </c>
      <c r="K173" s="64">
        <v>0</v>
      </c>
    </row>
  </sheetData>
  <mergeCells count="5">
    <mergeCell ref="A1:K1"/>
    <mergeCell ref="A2:K2"/>
    <mergeCell ref="A3:K3"/>
    <mergeCell ref="A5:J5"/>
    <mergeCell ref="G6:I6"/>
  </mergeCells>
  <phoneticPr fontId="21" type="noConversion"/>
  <pageMargins left="0.39370078740157483" right="0.35433070866141736" top="0.47244094488188981" bottom="0.59055118110236227" header="0.31496062992125984" footer="0.31496062992125984"/>
  <pageSetup orientation="landscape" r:id="rId1"/>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DD187D-5E32-420A-B7FF-BE354C7F6AA4}">
  <sheetPr>
    <tabColor theme="9" tint="0.39997558519241921"/>
    <pageSetUpPr fitToPage="1"/>
  </sheetPr>
  <dimension ref="A1:M30"/>
  <sheetViews>
    <sheetView view="pageLayout" topLeftCell="A10" zoomScaleNormal="100" workbookViewId="0">
      <selection activeCell="H35" sqref="H35"/>
    </sheetView>
  </sheetViews>
  <sheetFormatPr baseColWidth="10" defaultRowHeight="15" x14ac:dyDescent="0.25"/>
  <cols>
    <col min="1" max="1" width="24.7109375" customWidth="1"/>
    <col min="2" max="3" width="9.7109375" customWidth="1"/>
    <col min="4" max="4" width="6" customWidth="1"/>
    <col min="5" max="5" width="11.85546875" customWidth="1"/>
    <col min="6" max="6" width="11.28515625" customWidth="1"/>
    <col min="7" max="7" width="10.140625" customWidth="1"/>
    <col min="8" max="8" width="11.7109375" customWidth="1"/>
    <col min="9" max="9" width="11.28515625" customWidth="1"/>
    <col min="10" max="10" width="9.42578125" customWidth="1"/>
    <col min="11" max="11" width="12.7109375" customWidth="1"/>
    <col min="12" max="12" width="10.28515625" customWidth="1"/>
    <col min="13" max="13" width="14.28515625" customWidth="1"/>
  </cols>
  <sheetData>
    <row r="1" spans="1:13" x14ac:dyDescent="0.25">
      <c r="A1" s="347" t="str">
        <f>+'PARQ. Y JARDINES'!A1</f>
        <v>MUNICIPIO DE JUAN R. ESCUDERO, GRO.</v>
      </c>
      <c r="B1" s="347"/>
      <c r="C1" s="347"/>
      <c r="D1" s="347"/>
      <c r="E1" s="347"/>
      <c r="F1" s="347"/>
      <c r="G1" s="347"/>
      <c r="H1" s="347"/>
      <c r="I1" s="347"/>
      <c r="J1" s="347"/>
      <c r="K1" s="347"/>
      <c r="L1" s="347"/>
      <c r="M1" s="347"/>
    </row>
    <row r="2" spans="1:13" x14ac:dyDescent="0.25">
      <c r="A2" s="347" t="str">
        <f>+'PARQ. Y JARDINES'!A2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984</v>
      </c>
      <c r="B5" s="347"/>
      <c r="C5" s="347"/>
      <c r="D5" s="347"/>
      <c r="E5" s="347"/>
      <c r="F5" s="347"/>
      <c r="G5" s="347"/>
      <c r="H5" s="347"/>
      <c r="I5" s="347"/>
      <c r="J5" s="347"/>
      <c r="K5" s="347"/>
      <c r="L5" s="347"/>
      <c r="M5" s="347"/>
    </row>
    <row r="6" spans="1:13" ht="7.15" customHeight="1" x14ac:dyDescent="0.25"/>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206" t="s">
        <v>937</v>
      </c>
      <c r="B9" s="2">
        <v>0</v>
      </c>
      <c r="C9" s="2">
        <v>1</v>
      </c>
      <c r="D9" s="2">
        <f>SUM(B9:C9)</f>
        <v>1</v>
      </c>
      <c r="E9" s="30">
        <v>10869.7</v>
      </c>
      <c r="F9" s="30">
        <v>0</v>
      </c>
      <c r="G9" s="30">
        <v>0</v>
      </c>
      <c r="H9" s="30">
        <f>+D9*E9*12</f>
        <v>130436.40000000001</v>
      </c>
      <c r="I9" s="30">
        <f>+F9*12*D9</f>
        <v>0</v>
      </c>
      <c r="J9" s="30">
        <f>+D9*G9*12</f>
        <v>0</v>
      </c>
      <c r="K9" s="30">
        <f>SUM(H9:J9)</f>
        <v>130436.40000000001</v>
      </c>
      <c r="L9" s="30">
        <v>0</v>
      </c>
      <c r="M9" s="30">
        <f>+K9/360*'RESUMEN POR AREA'!Z83</f>
        <v>10869.7</v>
      </c>
    </row>
    <row r="10" spans="1:13" ht="30" x14ac:dyDescent="0.25">
      <c r="A10" s="206" t="s">
        <v>949</v>
      </c>
      <c r="B10" s="2">
        <v>0</v>
      </c>
      <c r="C10" s="2">
        <v>1</v>
      </c>
      <c r="D10" s="2">
        <f t="shared" ref="D10:D17" si="0">SUM(B10:C10)</f>
        <v>1</v>
      </c>
      <c r="E10" s="30">
        <v>8193.68</v>
      </c>
      <c r="F10" s="30">
        <v>0</v>
      </c>
      <c r="G10" s="30">
        <v>0</v>
      </c>
      <c r="H10" s="30">
        <f t="shared" ref="H10:H17" si="1">+D10*E10*12</f>
        <v>98324.160000000003</v>
      </c>
      <c r="I10" s="30">
        <f t="shared" ref="I10:I17" si="2">+F10*12*D10</f>
        <v>0</v>
      </c>
      <c r="J10" s="30">
        <f t="shared" ref="J10:J17" si="3">+D10*G10*12</f>
        <v>0</v>
      </c>
      <c r="K10" s="30">
        <f t="shared" ref="K10:K17" si="4">SUM(H10:J10)</f>
        <v>98324.160000000003</v>
      </c>
      <c r="L10" s="30">
        <v>0</v>
      </c>
      <c r="M10" s="30">
        <f>+K10/360*'RESUMEN POR AREA'!Z83</f>
        <v>8193.68</v>
      </c>
    </row>
    <row r="11" spans="1:13" x14ac:dyDescent="0.25">
      <c r="A11" s="207" t="s">
        <v>950</v>
      </c>
      <c r="B11" s="3">
        <v>0</v>
      </c>
      <c r="C11" s="3">
        <v>1</v>
      </c>
      <c r="D11" s="2">
        <f t="shared" si="0"/>
        <v>1</v>
      </c>
      <c r="E11" s="30">
        <v>8193.68</v>
      </c>
      <c r="F11" s="30">
        <v>0</v>
      </c>
      <c r="G11" s="30">
        <v>0</v>
      </c>
      <c r="H11" s="30">
        <f t="shared" si="1"/>
        <v>98324.160000000003</v>
      </c>
      <c r="I11" s="30">
        <f t="shared" si="2"/>
        <v>0</v>
      </c>
      <c r="J11" s="30">
        <f t="shared" si="3"/>
        <v>0</v>
      </c>
      <c r="K11" s="30">
        <f t="shared" si="4"/>
        <v>98324.160000000003</v>
      </c>
      <c r="L11" s="30">
        <v>0</v>
      </c>
      <c r="M11" s="30">
        <f>+K11/360*'RESUMEN POR AREA'!Z83</f>
        <v>8193.68</v>
      </c>
    </row>
    <row r="12" spans="1:13" x14ac:dyDescent="0.25">
      <c r="A12" s="208" t="s">
        <v>985</v>
      </c>
      <c r="B12" s="3">
        <v>0</v>
      </c>
      <c r="C12" s="3">
        <v>21</v>
      </c>
      <c r="D12" s="2">
        <f t="shared" si="0"/>
        <v>21</v>
      </c>
      <c r="E12" s="30">
        <v>4800</v>
      </c>
      <c r="F12" s="30">
        <v>0</v>
      </c>
      <c r="G12" s="30">
        <v>0</v>
      </c>
      <c r="H12" s="30">
        <f t="shared" si="1"/>
        <v>1209600</v>
      </c>
      <c r="I12" s="30">
        <f t="shared" si="2"/>
        <v>0</v>
      </c>
      <c r="J12" s="30">
        <f t="shared" si="3"/>
        <v>0</v>
      </c>
      <c r="K12" s="30">
        <f t="shared" si="4"/>
        <v>1209600</v>
      </c>
      <c r="L12" s="30">
        <v>0</v>
      </c>
      <c r="M12" s="30">
        <f>+K12/360*'RESUMEN POR AREA'!Z83</f>
        <v>100800</v>
      </c>
    </row>
    <row r="13" spans="1:13" x14ac:dyDescent="0.25">
      <c r="A13" s="208" t="s">
        <v>985</v>
      </c>
      <c r="B13" s="3">
        <v>0</v>
      </c>
      <c r="C13" s="3">
        <v>1</v>
      </c>
      <c r="D13" s="2">
        <f t="shared" si="0"/>
        <v>1</v>
      </c>
      <c r="E13" s="30">
        <f>3000*2</f>
        <v>6000</v>
      </c>
      <c r="F13" s="30">
        <v>0</v>
      </c>
      <c r="G13" s="30">
        <v>0</v>
      </c>
      <c r="H13" s="30">
        <f t="shared" si="1"/>
        <v>72000</v>
      </c>
      <c r="I13" s="30">
        <f t="shared" si="2"/>
        <v>0</v>
      </c>
      <c r="J13" s="30">
        <f t="shared" si="3"/>
        <v>0</v>
      </c>
      <c r="K13" s="30">
        <f t="shared" si="4"/>
        <v>72000</v>
      </c>
      <c r="L13" s="30">
        <v>0</v>
      </c>
      <c r="M13" s="30">
        <f>+K13/360*'RESUMEN POR AREA'!Z83</f>
        <v>6000</v>
      </c>
    </row>
    <row r="14" spans="1:13" x14ac:dyDescent="0.25">
      <c r="A14" s="209" t="s">
        <v>986</v>
      </c>
      <c r="B14" s="3">
        <v>0</v>
      </c>
      <c r="C14" s="3">
        <v>1</v>
      </c>
      <c r="D14" s="2">
        <f t="shared" si="0"/>
        <v>1</v>
      </c>
      <c r="E14" s="30">
        <v>6000</v>
      </c>
      <c r="F14" s="30">
        <v>0</v>
      </c>
      <c r="G14" s="30">
        <v>0</v>
      </c>
      <c r="H14" s="30">
        <f t="shared" si="1"/>
        <v>72000</v>
      </c>
      <c r="I14" s="30">
        <f t="shared" si="2"/>
        <v>0</v>
      </c>
      <c r="J14" s="30">
        <f t="shared" si="3"/>
        <v>0</v>
      </c>
      <c r="K14" s="30">
        <f t="shared" si="4"/>
        <v>72000</v>
      </c>
      <c r="L14" s="30">
        <v>0</v>
      </c>
      <c r="M14" s="30">
        <f>+K14/360*'RESUMEN POR AREA'!Z83</f>
        <v>6000</v>
      </c>
    </row>
    <row r="15" spans="1:13" x14ac:dyDescent="0.25">
      <c r="A15" s="209" t="s">
        <v>987</v>
      </c>
      <c r="B15" s="3">
        <v>0</v>
      </c>
      <c r="C15" s="3">
        <v>2</v>
      </c>
      <c r="D15" s="2">
        <f t="shared" si="0"/>
        <v>2</v>
      </c>
      <c r="E15" s="30">
        <v>4800</v>
      </c>
      <c r="F15" s="30">
        <v>0</v>
      </c>
      <c r="G15" s="30">
        <v>0</v>
      </c>
      <c r="H15" s="30">
        <f t="shared" si="1"/>
        <v>115200</v>
      </c>
      <c r="I15" s="30">
        <f t="shared" si="2"/>
        <v>0</v>
      </c>
      <c r="J15" s="30">
        <f t="shared" si="3"/>
        <v>0</v>
      </c>
      <c r="K15" s="30">
        <f t="shared" si="4"/>
        <v>115200</v>
      </c>
      <c r="L15" s="30">
        <v>0</v>
      </c>
      <c r="M15" s="30">
        <f>+K15/360*'RESUMEN POR AREA'!Z83</f>
        <v>9600</v>
      </c>
    </row>
    <row r="16" spans="1:13" x14ac:dyDescent="0.25">
      <c r="A16" s="209" t="s">
        <v>988</v>
      </c>
      <c r="B16" s="3">
        <v>0</v>
      </c>
      <c r="C16" s="3">
        <v>1</v>
      </c>
      <c r="D16" s="2">
        <f t="shared" si="0"/>
        <v>1</v>
      </c>
      <c r="E16" s="30">
        <v>4800</v>
      </c>
      <c r="F16" s="30">
        <v>0</v>
      </c>
      <c r="G16" s="30">
        <v>0</v>
      </c>
      <c r="H16" s="30">
        <f t="shared" si="1"/>
        <v>57600</v>
      </c>
      <c r="I16" s="30">
        <f t="shared" si="2"/>
        <v>0</v>
      </c>
      <c r="J16" s="30">
        <f t="shared" si="3"/>
        <v>0</v>
      </c>
      <c r="K16" s="30">
        <f t="shared" si="4"/>
        <v>57600</v>
      </c>
      <c r="L16" s="30">
        <v>0</v>
      </c>
      <c r="M16" s="30">
        <f>+K16/360*'RESUMEN POR AREA'!Z83</f>
        <v>4800</v>
      </c>
    </row>
    <row r="17" spans="1:13" x14ac:dyDescent="0.25">
      <c r="A17" s="209" t="s">
        <v>949</v>
      </c>
      <c r="B17" s="3">
        <v>0</v>
      </c>
      <c r="C17" s="3">
        <v>2</v>
      </c>
      <c r="D17" s="2">
        <f t="shared" si="0"/>
        <v>2</v>
      </c>
      <c r="E17" s="30">
        <v>5000</v>
      </c>
      <c r="F17" s="30">
        <v>0</v>
      </c>
      <c r="G17" s="30">
        <v>0</v>
      </c>
      <c r="H17" s="30">
        <f t="shared" si="1"/>
        <v>120000</v>
      </c>
      <c r="I17" s="30">
        <f t="shared" si="2"/>
        <v>0</v>
      </c>
      <c r="J17" s="30">
        <f t="shared" si="3"/>
        <v>0</v>
      </c>
      <c r="K17" s="30">
        <f t="shared" si="4"/>
        <v>120000</v>
      </c>
      <c r="L17" s="30">
        <v>0</v>
      </c>
      <c r="M17" s="30">
        <f>+K17/360*'RESUMEN POR AREA'!Z83</f>
        <v>10000</v>
      </c>
    </row>
    <row r="18" spans="1:13" x14ac:dyDescent="0.25">
      <c r="A18" s="11"/>
      <c r="B18" s="3"/>
      <c r="C18" s="3"/>
      <c r="D18" s="2"/>
      <c r="E18" s="30"/>
      <c r="F18" s="30"/>
      <c r="G18" s="30"/>
      <c r="H18" s="30"/>
      <c r="I18" s="30"/>
      <c r="J18" s="30"/>
      <c r="K18" s="30"/>
      <c r="L18" s="30"/>
      <c r="M18" s="30"/>
    </row>
    <row r="19" spans="1:13" ht="7.15" customHeight="1" x14ac:dyDescent="0.25">
      <c r="A19" s="1"/>
      <c r="B19" s="3"/>
      <c r="C19" s="3"/>
      <c r="D19" s="3"/>
      <c r="E19" s="17"/>
      <c r="F19" s="17"/>
      <c r="G19" s="17"/>
      <c r="H19" s="17"/>
      <c r="I19" s="17"/>
      <c r="J19" s="17"/>
      <c r="K19" s="17"/>
      <c r="L19" s="17"/>
      <c r="M19" s="17"/>
    </row>
    <row r="20" spans="1:13" x14ac:dyDescent="0.25">
      <c r="A20" s="1"/>
      <c r="B20" s="3">
        <f>SUM(B9:B19)</f>
        <v>0</v>
      </c>
      <c r="C20" s="3">
        <f>SUM(C9:C19)</f>
        <v>31</v>
      </c>
      <c r="D20" s="3">
        <f>SUM(D9:D19)</f>
        <v>31</v>
      </c>
      <c r="E20" s="17">
        <f t="shared" ref="E20:M20" si="5">SUM(E9:E17)</f>
        <v>58657.06</v>
      </c>
      <c r="F20" s="17">
        <f t="shared" si="5"/>
        <v>0</v>
      </c>
      <c r="G20" s="17">
        <f t="shared" si="5"/>
        <v>0</v>
      </c>
      <c r="H20" s="17">
        <f t="shared" si="5"/>
        <v>1973484.72</v>
      </c>
      <c r="I20" s="17">
        <f t="shared" si="5"/>
        <v>0</v>
      </c>
      <c r="J20" s="17">
        <f t="shared" si="5"/>
        <v>0</v>
      </c>
      <c r="K20" s="17">
        <f t="shared" si="5"/>
        <v>1973484.72</v>
      </c>
      <c r="L20" s="17">
        <f t="shared" si="5"/>
        <v>0</v>
      </c>
      <c r="M20" s="17">
        <f t="shared" si="5"/>
        <v>164457.06</v>
      </c>
    </row>
    <row r="25" spans="1:13" x14ac:dyDescent="0.25">
      <c r="A25" s="348"/>
      <c r="B25" s="348"/>
      <c r="C25" s="348"/>
      <c r="D25" s="348"/>
      <c r="E25" s="348"/>
      <c r="F25" s="348"/>
      <c r="G25" s="348"/>
      <c r="H25" s="348"/>
      <c r="I25" s="348"/>
      <c r="J25" s="348"/>
      <c r="K25" s="348"/>
      <c r="L25" s="348"/>
      <c r="M25" s="348"/>
    </row>
    <row r="28" spans="1:13" x14ac:dyDescent="0.25">
      <c r="A28" s="348"/>
      <c r="B28" s="348"/>
      <c r="C28" s="348"/>
      <c r="D28" s="348"/>
      <c r="E28" s="348"/>
      <c r="F28" s="348"/>
      <c r="G28" s="348"/>
      <c r="H28" s="348"/>
      <c r="I28" s="348"/>
      <c r="J28" s="348"/>
      <c r="K28" s="348"/>
      <c r="L28" s="348"/>
      <c r="M28" s="348"/>
    </row>
    <row r="29" spans="1:13" x14ac:dyDescent="0.25">
      <c r="A29" s="348"/>
      <c r="B29" s="348"/>
      <c r="C29" s="348"/>
      <c r="D29" s="348"/>
      <c r="E29" s="348"/>
      <c r="F29" s="348"/>
      <c r="G29" s="348"/>
      <c r="H29" s="348"/>
      <c r="I29" s="348"/>
      <c r="J29" s="348"/>
      <c r="K29" s="348"/>
      <c r="L29" s="348"/>
      <c r="M29" s="348"/>
    </row>
    <row r="30" spans="1:13" x14ac:dyDescent="0.25">
      <c r="A30" s="348"/>
      <c r="B30" s="348"/>
      <c r="C30" s="348"/>
      <c r="D30" s="348"/>
      <c r="E30" s="348"/>
      <c r="F30" s="348"/>
      <c r="G30" s="348"/>
      <c r="H30" s="348"/>
      <c r="I30" s="348"/>
      <c r="J30" s="348"/>
      <c r="K30" s="348"/>
      <c r="L30" s="348"/>
      <c r="M30" s="348"/>
    </row>
  </sheetData>
  <mergeCells count="23">
    <mergeCell ref="A29:D29"/>
    <mergeCell ref="E29:J29"/>
    <mergeCell ref="K29:M29"/>
    <mergeCell ref="A30:D30"/>
    <mergeCell ref="E30:J30"/>
    <mergeCell ref="K30:M30"/>
    <mergeCell ref="A25:D25"/>
    <mergeCell ref="E25:J25"/>
    <mergeCell ref="K25:M25"/>
    <mergeCell ref="A28:D28"/>
    <mergeCell ref="E28:J28"/>
    <mergeCell ref="K28:M28"/>
    <mergeCell ref="M7:M8"/>
    <mergeCell ref="A1:M1"/>
    <mergeCell ref="A2:M2"/>
    <mergeCell ref="A3:M3"/>
    <mergeCell ref="A4:M4"/>
    <mergeCell ref="A5:M5"/>
    <mergeCell ref="A7:A8"/>
    <mergeCell ref="B7:D7"/>
    <mergeCell ref="E7:G7"/>
    <mergeCell ref="L7:L8"/>
    <mergeCell ref="H7:K7"/>
  </mergeCells>
  <pageMargins left="0.41666666666666669" right="0.41666666666666669" top="0.48958333333333331" bottom="0.61458333333333337" header="0.3" footer="0.3"/>
  <pageSetup paperSize="121" scale="78" fitToHeight="0" orientation="landscape" r:id="rId1"/>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594613-EF1C-41F9-82B5-A64C11E22850}">
  <dimension ref="A1:K167"/>
  <sheetViews>
    <sheetView showRuler="0" view="pageLayout" topLeftCell="A164" zoomScale="160" zoomScaleNormal="100" zoomScalePageLayoutView="160" workbookViewId="0">
      <selection activeCell="H168" sqref="H168"/>
    </sheetView>
  </sheetViews>
  <sheetFormatPr baseColWidth="10" defaultRowHeight="15" x14ac:dyDescent="0.25"/>
  <cols>
    <col min="1" max="2" width="4.28515625" customWidth="1"/>
    <col min="3" max="5" width="4.7109375" customWidth="1"/>
    <col min="6" max="6" width="4.42578125" customWidth="1"/>
    <col min="7" max="7" width="3.5703125" customWidth="1"/>
    <col min="8" max="8" width="3.42578125" customWidth="1"/>
    <col min="9" max="9" width="4.28515625" customWidth="1"/>
    <col min="10" max="10" width="70.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SERV. GRALES'!A2</f>
        <v>PRESUPUESTO DE EGRESOS PARA EL EJERCICIO FISCAL 2025</v>
      </c>
      <c r="B2" s="347"/>
      <c r="C2" s="347"/>
      <c r="D2" s="347"/>
      <c r="E2" s="347"/>
      <c r="F2" s="347"/>
      <c r="G2" s="347"/>
      <c r="H2" s="347"/>
      <c r="I2" s="347"/>
      <c r="J2" s="347"/>
      <c r="K2" s="347"/>
    </row>
    <row r="3" spans="1:11" x14ac:dyDescent="0.25">
      <c r="A3" s="347" t="str">
        <f>+'PPTO SERV. GRALES'!A3</f>
        <v>PRESUPUESTO DE EGRESOS CLASIFICADO POR OBJETO DEL GASTO</v>
      </c>
      <c r="B3" s="347"/>
      <c r="C3" s="347"/>
      <c r="D3" s="347"/>
      <c r="E3" s="347"/>
      <c r="F3" s="347"/>
      <c r="G3" s="347"/>
      <c r="H3" s="347"/>
      <c r="I3" s="347"/>
      <c r="J3" s="347"/>
      <c r="K3" s="347"/>
    </row>
    <row r="5" spans="1:11" x14ac:dyDescent="0.25">
      <c r="A5" s="449" t="str">
        <f>+'PLANT. COORD. ALUM. PUB.'!$A$5</f>
        <v>UNIDAD ADMINISTRATIVA: COORDINACION DE ALUMBRADO PUBLICO</v>
      </c>
      <c r="B5" s="449"/>
      <c r="C5" s="449"/>
      <c r="D5" s="449"/>
      <c r="E5" s="449"/>
      <c r="F5" s="449"/>
      <c r="G5" s="449"/>
      <c r="H5" s="449"/>
      <c r="I5" s="449"/>
      <c r="J5" s="449"/>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+K8+K33+K86+K123+K129+K145</f>
        <v>1636417.84</v>
      </c>
    </row>
    <row r="8" spans="1:11" x14ac:dyDescent="0.25">
      <c r="A8" s="15">
        <v>1</v>
      </c>
      <c r="B8" s="15"/>
      <c r="C8" s="15"/>
      <c r="D8" s="15"/>
      <c r="E8" s="15"/>
      <c r="F8" s="15"/>
      <c r="G8" s="15"/>
      <c r="H8" s="15"/>
      <c r="I8" s="15"/>
      <c r="J8" s="6" t="s">
        <v>91</v>
      </c>
      <c r="K8" s="4">
        <f>+K9+K14+K19+K28</f>
        <v>312517.84000000003</v>
      </c>
    </row>
    <row r="9" spans="1:11" x14ac:dyDescent="0.25">
      <c r="A9" s="1">
        <v>1</v>
      </c>
      <c r="B9" s="1">
        <v>1</v>
      </c>
      <c r="C9" s="1"/>
      <c r="D9" s="1"/>
      <c r="E9" s="1"/>
      <c r="F9" s="1"/>
      <c r="G9" s="1"/>
      <c r="H9" s="1"/>
      <c r="I9" s="1"/>
      <c r="J9" s="7" t="s">
        <v>92</v>
      </c>
      <c r="K9" s="5">
        <f>+K10</f>
        <v>242324.16</v>
      </c>
    </row>
    <row r="10" spans="1:11" x14ac:dyDescent="0.25">
      <c r="A10" s="1">
        <v>1</v>
      </c>
      <c r="B10" s="1">
        <v>1</v>
      </c>
      <c r="C10" s="1">
        <v>113</v>
      </c>
      <c r="D10" s="1"/>
      <c r="E10" s="1"/>
      <c r="F10" s="1"/>
      <c r="G10" s="1"/>
      <c r="H10" s="1"/>
      <c r="I10" s="1"/>
      <c r="J10" s="7" t="s">
        <v>93</v>
      </c>
      <c r="K10" s="5">
        <f>+K11</f>
        <v>242324.16</v>
      </c>
    </row>
    <row r="11" spans="1:11" x14ac:dyDescent="0.25">
      <c r="A11" s="1">
        <v>1</v>
      </c>
      <c r="B11" s="1">
        <v>1</v>
      </c>
      <c r="C11" s="1">
        <v>113</v>
      </c>
      <c r="D11" s="1">
        <v>1</v>
      </c>
      <c r="E11" s="1"/>
      <c r="F11" s="1"/>
      <c r="G11" s="1"/>
      <c r="H11" s="1"/>
      <c r="I11" s="1"/>
      <c r="J11" s="7" t="s">
        <v>94</v>
      </c>
      <c r="K11" s="5">
        <f>+K12</f>
        <v>242324.16</v>
      </c>
    </row>
    <row r="12" spans="1:11" x14ac:dyDescent="0.25">
      <c r="A12" s="1">
        <v>1</v>
      </c>
      <c r="B12" s="1">
        <v>1</v>
      </c>
      <c r="C12" s="1">
        <v>113</v>
      </c>
      <c r="D12" s="1">
        <v>1</v>
      </c>
      <c r="E12" s="1">
        <v>1</v>
      </c>
      <c r="F12" s="1"/>
      <c r="G12" s="1"/>
      <c r="H12" s="1"/>
      <c r="I12" s="1"/>
      <c r="J12" s="7" t="s">
        <v>95</v>
      </c>
      <c r="K12" s="5">
        <f>SUM(K13:K13)</f>
        <v>242324.16</v>
      </c>
    </row>
    <row r="13" spans="1:11" x14ac:dyDescent="0.25">
      <c r="A13" s="1">
        <v>1</v>
      </c>
      <c r="B13" s="1">
        <v>1</v>
      </c>
      <c r="C13" s="1">
        <v>113</v>
      </c>
      <c r="D13" s="1">
        <v>1</v>
      </c>
      <c r="E13" s="1">
        <v>1</v>
      </c>
      <c r="F13" s="1">
        <v>15</v>
      </c>
      <c r="G13" s="3" t="s">
        <v>1003</v>
      </c>
      <c r="H13" s="25">
        <v>22</v>
      </c>
      <c r="I13" s="3" t="s">
        <v>1039</v>
      </c>
      <c r="J13" s="8" t="s">
        <v>1036</v>
      </c>
      <c r="K13" s="5">
        <f>+'PLANT. COORD. ALUM. PUB.'!$K$20</f>
        <v>242324.16</v>
      </c>
    </row>
    <row r="14" spans="1:11" x14ac:dyDescent="0.25">
      <c r="A14" s="1">
        <v>1</v>
      </c>
      <c r="B14" s="1">
        <v>3</v>
      </c>
      <c r="C14" s="1"/>
      <c r="D14" s="1"/>
      <c r="E14" s="1"/>
      <c r="F14" s="1"/>
      <c r="G14" s="1"/>
      <c r="H14" s="1"/>
      <c r="I14" s="1"/>
      <c r="J14" s="7" t="s">
        <v>96</v>
      </c>
      <c r="K14" s="5">
        <f>+K15</f>
        <v>20193.68</v>
      </c>
    </row>
    <row r="15" spans="1:11" x14ac:dyDescent="0.25">
      <c r="A15" s="1">
        <v>1</v>
      </c>
      <c r="B15" s="1">
        <v>3</v>
      </c>
      <c r="C15" s="1">
        <v>132</v>
      </c>
      <c r="D15" s="1"/>
      <c r="E15" s="1"/>
      <c r="F15" s="1"/>
      <c r="G15" s="1"/>
      <c r="H15" s="1"/>
      <c r="I15" s="1"/>
      <c r="J15" s="7" t="s">
        <v>97</v>
      </c>
      <c r="K15" s="5">
        <f>+K16</f>
        <v>20193.68</v>
      </c>
    </row>
    <row r="16" spans="1:11" x14ac:dyDescent="0.25">
      <c r="A16" s="1">
        <v>1</v>
      </c>
      <c r="B16" s="1">
        <v>3</v>
      </c>
      <c r="C16" s="1">
        <v>132</v>
      </c>
      <c r="D16" s="1">
        <v>1</v>
      </c>
      <c r="E16" s="1"/>
      <c r="F16" s="1"/>
      <c r="G16" s="1"/>
      <c r="H16" s="1"/>
      <c r="I16" s="1"/>
      <c r="J16" s="7" t="s">
        <v>94</v>
      </c>
      <c r="K16" s="5">
        <f>+K17</f>
        <v>20193.68</v>
      </c>
    </row>
    <row r="17" spans="1:11" x14ac:dyDescent="0.25">
      <c r="A17" s="1">
        <v>1</v>
      </c>
      <c r="B17" s="1">
        <v>3</v>
      </c>
      <c r="C17" s="1">
        <v>132</v>
      </c>
      <c r="D17" s="1">
        <v>1</v>
      </c>
      <c r="E17" s="1">
        <v>1</v>
      </c>
      <c r="F17" s="1"/>
      <c r="G17" s="1"/>
      <c r="H17" s="1"/>
      <c r="I17" s="1"/>
      <c r="J17" s="7" t="s">
        <v>5</v>
      </c>
      <c r="K17" s="5">
        <f>SUM(K18:K18)</f>
        <v>20193.68</v>
      </c>
    </row>
    <row r="18" spans="1:11" ht="28.5" customHeight="1" x14ac:dyDescent="0.25">
      <c r="A18" s="1">
        <v>1</v>
      </c>
      <c r="B18" s="1">
        <v>3</v>
      </c>
      <c r="C18" s="1">
        <v>132</v>
      </c>
      <c r="D18" s="1">
        <v>1</v>
      </c>
      <c r="E18" s="1">
        <v>1</v>
      </c>
      <c r="F18" s="1">
        <v>15</v>
      </c>
      <c r="G18" s="3" t="str">
        <f>+G13</f>
        <v>JRE</v>
      </c>
      <c r="H18" s="3">
        <f>+H13</f>
        <v>22</v>
      </c>
      <c r="I18" s="3" t="str">
        <f>+I13</f>
        <v>DAP</v>
      </c>
      <c r="J18" s="7" t="str">
        <f>+J13</f>
        <v>SERVICIOS PÚBLICOS MUNICIPALES</v>
      </c>
      <c r="K18" s="5">
        <f>+'PLANT. COORD. ALUM. PUB.'!$M$20</f>
        <v>20193.68</v>
      </c>
    </row>
    <row r="19" spans="1:11" x14ac:dyDescent="0.25">
      <c r="A19" s="1">
        <v>1</v>
      </c>
      <c r="B19" s="1">
        <v>5</v>
      </c>
      <c r="C19" s="1"/>
      <c r="D19" s="1"/>
      <c r="E19" s="1"/>
      <c r="F19" s="1"/>
      <c r="G19" s="1"/>
      <c r="H19" s="1"/>
      <c r="I19" s="1"/>
      <c r="J19" s="7" t="s">
        <v>98</v>
      </c>
      <c r="K19" s="64">
        <f>+K20</f>
        <v>25000</v>
      </c>
    </row>
    <row r="20" spans="1:11" x14ac:dyDescent="0.25">
      <c r="A20" s="1">
        <v>1</v>
      </c>
      <c r="B20" s="1">
        <v>5</v>
      </c>
      <c r="C20" s="1">
        <v>152</v>
      </c>
      <c r="D20" s="1"/>
      <c r="E20" s="1"/>
      <c r="F20" s="1"/>
      <c r="G20" s="1"/>
      <c r="H20" s="1"/>
      <c r="I20" s="1"/>
      <c r="J20" s="7" t="s">
        <v>99</v>
      </c>
      <c r="K20" s="64">
        <f>+K21</f>
        <v>25000</v>
      </c>
    </row>
    <row r="21" spans="1:11" x14ac:dyDescent="0.25">
      <c r="A21" s="1">
        <v>1</v>
      </c>
      <c r="B21" s="1">
        <v>5</v>
      </c>
      <c r="C21" s="1">
        <v>152</v>
      </c>
      <c r="D21" s="1">
        <v>1</v>
      </c>
      <c r="E21" s="1"/>
      <c r="F21" s="1"/>
      <c r="G21" s="1"/>
      <c r="H21" s="1"/>
      <c r="I21" s="1"/>
      <c r="J21" s="7" t="s">
        <v>94</v>
      </c>
      <c r="K21" s="64">
        <f>+K22</f>
        <v>25000</v>
      </c>
    </row>
    <row r="22" spans="1:11" x14ac:dyDescent="0.25">
      <c r="A22" s="1">
        <v>1</v>
      </c>
      <c r="B22" s="1">
        <v>5</v>
      </c>
      <c r="C22" s="1">
        <v>152</v>
      </c>
      <c r="D22" s="1">
        <v>1</v>
      </c>
      <c r="E22" s="1">
        <v>1</v>
      </c>
      <c r="F22" s="1"/>
      <c r="G22" s="1"/>
      <c r="H22" s="1"/>
      <c r="I22" s="1"/>
      <c r="J22" s="7" t="s">
        <v>100</v>
      </c>
      <c r="K22" s="64">
        <f>+K23</f>
        <v>25000</v>
      </c>
    </row>
    <row r="23" spans="1:11" ht="31.5" customHeight="1" x14ac:dyDescent="0.25">
      <c r="A23" s="1">
        <v>1</v>
      </c>
      <c r="B23" s="1">
        <v>5</v>
      </c>
      <c r="C23" s="1">
        <v>152</v>
      </c>
      <c r="D23" s="1">
        <v>1</v>
      </c>
      <c r="E23" s="1">
        <v>1</v>
      </c>
      <c r="F23" s="1">
        <f>+F18</f>
        <v>15</v>
      </c>
      <c r="G23" s="3" t="str">
        <f>+G18</f>
        <v>JRE</v>
      </c>
      <c r="H23" s="3">
        <f>+H18</f>
        <v>22</v>
      </c>
      <c r="I23" s="3" t="str">
        <f>+I18</f>
        <v>DAP</v>
      </c>
      <c r="J23" s="7" t="str">
        <f>+J18</f>
        <v>SERVICIOS PÚBLICOS MUNICIPALES</v>
      </c>
      <c r="K23" s="64">
        <v>25000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ht="32.25" customHeight="1" x14ac:dyDescent="0.25">
      <c r="A27" s="1">
        <v>1</v>
      </c>
      <c r="B27" s="1">
        <v>5</v>
      </c>
      <c r="C27" s="1">
        <v>159</v>
      </c>
      <c r="D27" s="1">
        <v>1</v>
      </c>
      <c r="E27" s="1">
        <v>1</v>
      </c>
      <c r="F27" s="1">
        <v>15</v>
      </c>
      <c r="G27" s="3" t="str">
        <f>+G23</f>
        <v>JRE</v>
      </c>
      <c r="H27" s="3">
        <f>+H23</f>
        <v>22</v>
      </c>
      <c r="I27" s="3" t="str">
        <f>+I23</f>
        <v>DAP</v>
      </c>
      <c r="J27" s="7" t="str">
        <f>+J23</f>
        <v>SERVICIOS PÚBLICOS MUNICIPALES</v>
      </c>
      <c r="K27" s="64">
        <v>0</v>
      </c>
    </row>
    <row r="28" spans="1:11" x14ac:dyDescent="0.25">
      <c r="A28" s="1">
        <v>1</v>
      </c>
      <c r="B28" s="1">
        <v>6</v>
      </c>
      <c r="C28" s="1"/>
      <c r="D28" s="1"/>
      <c r="E28" s="1"/>
      <c r="F28" s="1"/>
      <c r="G28" s="1"/>
      <c r="H28" s="1"/>
      <c r="I28" s="1"/>
      <c r="J28" s="7" t="s">
        <v>101</v>
      </c>
      <c r="K28" s="64">
        <f>+K29</f>
        <v>25000</v>
      </c>
    </row>
    <row r="29" spans="1:11" x14ac:dyDescent="0.25">
      <c r="A29" s="1">
        <v>1</v>
      </c>
      <c r="B29" s="1">
        <v>6</v>
      </c>
      <c r="C29" s="1">
        <v>161</v>
      </c>
      <c r="D29" s="1"/>
      <c r="E29" s="1"/>
      <c r="F29" s="1"/>
      <c r="G29" s="1"/>
      <c r="H29" s="1"/>
      <c r="I29" s="1"/>
      <c r="J29" s="7" t="s">
        <v>102</v>
      </c>
      <c r="K29" s="64">
        <f>+K30</f>
        <v>25000</v>
      </c>
    </row>
    <row r="30" spans="1:11" x14ac:dyDescent="0.25">
      <c r="A30" s="1">
        <v>1</v>
      </c>
      <c r="B30" s="1">
        <v>6</v>
      </c>
      <c r="C30" s="1">
        <v>161</v>
      </c>
      <c r="D30" s="1">
        <v>1</v>
      </c>
      <c r="E30" s="1"/>
      <c r="F30" s="1"/>
      <c r="G30" s="1"/>
      <c r="H30" s="1"/>
      <c r="I30" s="1"/>
      <c r="J30" s="7" t="s">
        <v>94</v>
      </c>
      <c r="K30" s="64">
        <f>+K31</f>
        <v>25000</v>
      </c>
    </row>
    <row r="31" spans="1:11" x14ac:dyDescent="0.25">
      <c r="A31" s="1">
        <v>1</v>
      </c>
      <c r="B31" s="1">
        <v>6</v>
      </c>
      <c r="C31" s="1">
        <v>161</v>
      </c>
      <c r="D31" s="1">
        <v>1</v>
      </c>
      <c r="E31" s="1">
        <v>1</v>
      </c>
      <c r="F31" s="1"/>
      <c r="G31" s="1"/>
      <c r="H31" s="1"/>
      <c r="I31" s="1"/>
      <c r="J31" s="7" t="s">
        <v>102</v>
      </c>
      <c r="K31" s="64">
        <f>+K32</f>
        <v>25000</v>
      </c>
    </row>
    <row r="32" spans="1:11" ht="27.75" customHeight="1" x14ac:dyDescent="0.25">
      <c r="A32" s="1">
        <v>1</v>
      </c>
      <c r="B32" s="1">
        <v>6</v>
      </c>
      <c r="C32" s="1">
        <v>161</v>
      </c>
      <c r="D32" s="1">
        <v>1</v>
      </c>
      <c r="E32" s="1">
        <v>1</v>
      </c>
      <c r="F32" s="1">
        <v>15</v>
      </c>
      <c r="G32" s="3" t="str">
        <f>+G27</f>
        <v>JRE</v>
      </c>
      <c r="H32" s="3">
        <f>+H27</f>
        <v>22</v>
      </c>
      <c r="I32" s="3" t="str">
        <f>+I27</f>
        <v>DAP</v>
      </c>
      <c r="J32" s="7" t="str">
        <f>+J27</f>
        <v>SERVICIOS PÚBLICOS MUNICIPALES</v>
      </c>
      <c r="K32" s="64">
        <v>25000</v>
      </c>
    </row>
    <row r="33" spans="1:11" x14ac:dyDescent="0.25">
      <c r="A33" s="1">
        <v>2</v>
      </c>
      <c r="B33" s="1"/>
      <c r="C33" s="1"/>
      <c r="D33" s="1"/>
      <c r="E33" s="1"/>
      <c r="F33" s="1"/>
      <c r="G33" s="1"/>
      <c r="H33" s="1"/>
      <c r="I33" s="1"/>
      <c r="J33" s="7" t="s">
        <v>103</v>
      </c>
      <c r="K33" s="5">
        <f>+K34+K55+K60+K71</f>
        <v>1048300</v>
      </c>
    </row>
    <row r="34" spans="1:11" x14ac:dyDescent="0.25">
      <c r="A34" s="1">
        <v>2</v>
      </c>
      <c r="B34" s="1">
        <v>1</v>
      </c>
      <c r="C34" s="1"/>
      <c r="D34" s="1"/>
      <c r="E34" s="1"/>
      <c r="F34" s="1"/>
      <c r="G34" s="1"/>
      <c r="H34" s="1"/>
      <c r="I34" s="1"/>
      <c r="J34" s="7" t="s">
        <v>104</v>
      </c>
      <c r="K34" s="5">
        <f>+K35+K45</f>
        <v>365000</v>
      </c>
    </row>
    <row r="35" spans="1:11" x14ac:dyDescent="0.25">
      <c r="A35" s="1">
        <v>2</v>
      </c>
      <c r="B35" s="1">
        <v>1</v>
      </c>
      <c r="C35" s="1">
        <v>211</v>
      </c>
      <c r="D35" s="1"/>
      <c r="E35" s="1"/>
      <c r="F35" s="1"/>
      <c r="G35" s="1"/>
      <c r="H35" s="1"/>
      <c r="I35" s="1"/>
      <c r="J35" s="7" t="s">
        <v>105</v>
      </c>
      <c r="K35" s="5">
        <f>+K36+K39+K42</f>
        <v>240000</v>
      </c>
    </row>
    <row r="36" spans="1:11" x14ac:dyDescent="0.25">
      <c r="A36" s="1">
        <v>2</v>
      </c>
      <c r="B36" s="1">
        <v>1</v>
      </c>
      <c r="C36" s="1">
        <v>211</v>
      </c>
      <c r="D36" s="1">
        <v>1</v>
      </c>
      <c r="E36" s="1"/>
      <c r="F36" s="1"/>
      <c r="G36" s="1"/>
      <c r="H36" s="1"/>
      <c r="I36" s="1"/>
      <c r="J36" s="7" t="s">
        <v>94</v>
      </c>
      <c r="K36" s="64">
        <f>+K37</f>
        <v>125000</v>
      </c>
    </row>
    <row r="37" spans="1:11" x14ac:dyDescent="0.25">
      <c r="A37" s="1">
        <v>2</v>
      </c>
      <c r="B37" s="1">
        <v>1</v>
      </c>
      <c r="C37" s="1">
        <v>211</v>
      </c>
      <c r="D37" s="1">
        <v>1</v>
      </c>
      <c r="E37" s="1">
        <v>1</v>
      </c>
      <c r="F37" s="1"/>
      <c r="G37" s="1"/>
      <c r="H37" s="1"/>
      <c r="I37" s="1"/>
      <c r="J37" s="7" t="s">
        <v>106</v>
      </c>
      <c r="K37" s="64">
        <f>+K38</f>
        <v>125000</v>
      </c>
    </row>
    <row r="38" spans="1:11" ht="28.5" customHeight="1" x14ac:dyDescent="0.25">
      <c r="A38" s="1">
        <v>2</v>
      </c>
      <c r="B38" s="1">
        <v>1</v>
      </c>
      <c r="C38" s="1">
        <v>211</v>
      </c>
      <c r="D38" s="1">
        <v>1</v>
      </c>
      <c r="E38" s="1">
        <v>1</v>
      </c>
      <c r="F38" s="1">
        <v>15</v>
      </c>
      <c r="G38" s="3" t="str">
        <f>+G32</f>
        <v>JRE</v>
      </c>
      <c r="H38" s="3">
        <f>+H32</f>
        <v>22</v>
      </c>
      <c r="I38" s="3" t="str">
        <f>+I32</f>
        <v>DAP</v>
      </c>
      <c r="J38" s="7" t="str">
        <f>+J32</f>
        <v>SERVICIOS PÚBLICOS MUNICIPALES</v>
      </c>
      <c r="K38" s="64">
        <v>125000</v>
      </c>
    </row>
    <row r="39" spans="1:11" x14ac:dyDescent="0.25">
      <c r="A39" s="1">
        <v>2</v>
      </c>
      <c r="B39" s="1">
        <v>1</v>
      </c>
      <c r="C39" s="1">
        <v>211</v>
      </c>
      <c r="D39" s="1">
        <f>+'PPTO SERV. GRALES'!D99</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SUM(K41:K41)</f>
        <v>0</v>
      </c>
    </row>
    <row r="41" spans="1:11" ht="30" customHeight="1" x14ac:dyDescent="0.25">
      <c r="A41" s="1">
        <v>2</v>
      </c>
      <c r="B41" s="1">
        <v>1</v>
      </c>
      <c r="C41" s="1">
        <v>211</v>
      </c>
      <c r="D41" s="1">
        <f>+D39</f>
        <v>7</v>
      </c>
      <c r="E41" s="1">
        <v>1</v>
      </c>
      <c r="F41" s="1">
        <v>11</v>
      </c>
      <c r="G41" s="3" t="str">
        <f>+G38</f>
        <v>JRE</v>
      </c>
      <c r="H41" s="3">
        <f>+H38</f>
        <v>22</v>
      </c>
      <c r="I41" s="3" t="str">
        <f>+I38</f>
        <v>DAP</v>
      </c>
      <c r="J41" s="7" t="str">
        <f>+J38</f>
        <v>SERVICIOS PÚBLICOS MUNICIPALES</v>
      </c>
      <c r="K41" s="5">
        <v>0</v>
      </c>
    </row>
    <row r="42" spans="1:11" x14ac:dyDescent="0.25">
      <c r="A42" s="1">
        <v>2</v>
      </c>
      <c r="B42" s="1">
        <v>1</v>
      </c>
      <c r="C42" s="1">
        <v>211</v>
      </c>
      <c r="D42" s="1">
        <f>+'PPTO SERV. GRALES'!D110</f>
        <v>8</v>
      </c>
      <c r="E42" s="1"/>
      <c r="F42" s="1"/>
      <c r="G42" s="1"/>
      <c r="H42" s="1"/>
      <c r="I42" s="1"/>
      <c r="J42" s="7" t="s">
        <v>108</v>
      </c>
      <c r="K42" s="64">
        <f>+K43</f>
        <v>115000</v>
      </c>
    </row>
    <row r="43" spans="1:11" x14ac:dyDescent="0.25">
      <c r="A43" s="1">
        <v>2</v>
      </c>
      <c r="B43" s="1">
        <v>1</v>
      </c>
      <c r="C43" s="1">
        <v>211</v>
      </c>
      <c r="D43" s="1">
        <f>+D42</f>
        <v>8</v>
      </c>
      <c r="E43" s="1">
        <v>1</v>
      </c>
      <c r="F43" s="1"/>
      <c r="G43" s="1"/>
      <c r="H43" s="1"/>
      <c r="I43" s="1"/>
      <c r="J43" s="7" t="s">
        <v>106</v>
      </c>
      <c r="K43" s="64">
        <f>+K44</f>
        <v>115000</v>
      </c>
    </row>
    <row r="44" spans="1:11" ht="29.25" customHeight="1" x14ac:dyDescent="0.25">
      <c r="A44" s="1">
        <v>2</v>
      </c>
      <c r="B44" s="1">
        <v>1</v>
      </c>
      <c r="C44" s="1">
        <v>211</v>
      </c>
      <c r="D44" s="1">
        <f>+'PPTO SERV. GRALES'!D111</f>
        <v>8</v>
      </c>
      <c r="E44" s="1">
        <v>1</v>
      </c>
      <c r="F44" s="1">
        <v>15</v>
      </c>
      <c r="G44" s="3" t="str">
        <f>+G41</f>
        <v>JRE</v>
      </c>
      <c r="H44" s="3">
        <f>+H41</f>
        <v>22</v>
      </c>
      <c r="I44" s="3" t="str">
        <f>+I41</f>
        <v>DAP</v>
      </c>
      <c r="J44" s="7" t="str">
        <f>+J41</f>
        <v>SERVICIOS PÚBLICOS MUNICIPALES</v>
      </c>
      <c r="K44" s="64">
        <v>115000</v>
      </c>
    </row>
    <row r="45" spans="1:11" ht="26.25" x14ac:dyDescent="0.25">
      <c r="A45" s="1">
        <v>2</v>
      </c>
      <c r="B45" s="1">
        <v>1</v>
      </c>
      <c r="C45" s="1">
        <v>214</v>
      </c>
      <c r="D45" s="1"/>
      <c r="E45" s="1"/>
      <c r="F45" s="1"/>
      <c r="G45" s="1"/>
      <c r="H45" s="1"/>
      <c r="I45" s="1"/>
      <c r="J45" s="7" t="s">
        <v>109</v>
      </c>
      <c r="K45" s="5">
        <f>+K46+K49+K52</f>
        <v>125000</v>
      </c>
    </row>
    <row r="46" spans="1:11" x14ac:dyDescent="0.25">
      <c r="A46" s="1">
        <v>2</v>
      </c>
      <c r="B46" s="1">
        <v>1</v>
      </c>
      <c r="C46" s="1">
        <v>214</v>
      </c>
      <c r="D46" s="1">
        <v>1</v>
      </c>
      <c r="E46" s="1"/>
      <c r="F46" s="1"/>
      <c r="G46" s="1"/>
      <c r="H46" s="1"/>
      <c r="I46" s="1"/>
      <c r="J46" s="7" t="s">
        <v>94</v>
      </c>
      <c r="K46" s="64">
        <f>+K47</f>
        <v>125000</v>
      </c>
    </row>
    <row r="47" spans="1:11" x14ac:dyDescent="0.25">
      <c r="A47" s="1">
        <v>2</v>
      </c>
      <c r="B47" s="1">
        <v>1</v>
      </c>
      <c r="C47" s="1">
        <v>214</v>
      </c>
      <c r="D47" s="1">
        <v>1</v>
      </c>
      <c r="E47" s="1">
        <v>1</v>
      </c>
      <c r="F47" s="1"/>
      <c r="G47" s="1"/>
      <c r="H47" s="1"/>
      <c r="I47" s="1"/>
      <c r="J47" s="7" t="s">
        <v>110</v>
      </c>
      <c r="K47" s="64">
        <f>+K48</f>
        <v>125000</v>
      </c>
    </row>
    <row r="48" spans="1:11" ht="30" customHeight="1" x14ac:dyDescent="0.25">
      <c r="A48" s="1">
        <v>2</v>
      </c>
      <c r="B48" s="1">
        <v>1</v>
      </c>
      <c r="C48" s="1">
        <v>214</v>
      </c>
      <c r="D48" s="1">
        <v>1</v>
      </c>
      <c r="E48" s="1">
        <v>1</v>
      </c>
      <c r="F48" s="1">
        <v>15</v>
      </c>
      <c r="G48" s="3" t="str">
        <f>+G44</f>
        <v>JRE</v>
      </c>
      <c r="H48" s="3">
        <f>+H44</f>
        <v>22</v>
      </c>
      <c r="I48" s="3" t="str">
        <f>+I44</f>
        <v>DAP</v>
      </c>
      <c r="J48" s="7" t="str">
        <f>+J44</f>
        <v>SERVICIOS PÚBLICOS MUNICIPALES</v>
      </c>
      <c r="K48" s="64">
        <v>125000</v>
      </c>
    </row>
    <row r="49" spans="1:11" x14ac:dyDescent="0.25">
      <c r="A49" s="1">
        <v>2</v>
      </c>
      <c r="B49" s="1">
        <v>1</v>
      </c>
      <c r="C49" s="1">
        <v>214</v>
      </c>
      <c r="D49" s="1">
        <f>+'PPTO SERV. GRALES'!D99</f>
        <v>7</v>
      </c>
      <c r="E49" s="1"/>
      <c r="F49" s="1"/>
      <c r="G49" s="1"/>
      <c r="H49" s="1"/>
      <c r="I49" s="1"/>
      <c r="J49" s="7" t="s">
        <v>107</v>
      </c>
      <c r="K49" s="5">
        <f>+K50</f>
        <v>0</v>
      </c>
    </row>
    <row r="50" spans="1:11" x14ac:dyDescent="0.25">
      <c r="A50" s="1">
        <v>2</v>
      </c>
      <c r="B50" s="1">
        <v>1</v>
      </c>
      <c r="C50" s="1">
        <v>214</v>
      </c>
      <c r="D50" s="1">
        <f>+D49</f>
        <v>7</v>
      </c>
      <c r="E50" s="1">
        <v>1</v>
      </c>
      <c r="F50" s="1"/>
      <c r="G50" s="1"/>
      <c r="H50" s="1"/>
      <c r="I50" s="1"/>
      <c r="J50" s="7" t="s">
        <v>110</v>
      </c>
      <c r="K50" s="5">
        <f>SUM(K51:K51)</f>
        <v>0</v>
      </c>
    </row>
    <row r="51" spans="1:11" ht="30" customHeight="1" x14ac:dyDescent="0.25">
      <c r="A51" s="1">
        <v>2</v>
      </c>
      <c r="B51" s="1">
        <v>1</v>
      </c>
      <c r="C51" s="1">
        <v>214</v>
      </c>
      <c r="D51" s="1">
        <f>+D49</f>
        <v>7</v>
      </c>
      <c r="E51" s="1">
        <v>1</v>
      </c>
      <c r="F51" s="1">
        <v>11</v>
      </c>
      <c r="G51" s="3" t="str">
        <f>+G48</f>
        <v>JRE</v>
      </c>
      <c r="H51" s="3">
        <f>+H48</f>
        <v>22</v>
      </c>
      <c r="I51" s="3" t="str">
        <f>+I48</f>
        <v>DAP</v>
      </c>
      <c r="J51" s="7" t="str">
        <f>+J48</f>
        <v>SERVICIOS PÚBLICOS MUNICIPALES</v>
      </c>
      <c r="K51" s="5">
        <v>0</v>
      </c>
    </row>
    <row r="52" spans="1:11" x14ac:dyDescent="0.25">
      <c r="A52" s="1">
        <v>2</v>
      </c>
      <c r="B52" s="1">
        <v>1</v>
      </c>
      <c r="C52" s="1">
        <v>214</v>
      </c>
      <c r="D52" s="1">
        <f>+'PPTO SERV. GRALES'!D110</f>
        <v>8</v>
      </c>
      <c r="E52" s="1"/>
      <c r="F52" s="1"/>
      <c r="G52" s="1"/>
      <c r="H52" s="1"/>
      <c r="I52" s="1"/>
      <c r="J52" s="7" t="s">
        <v>108</v>
      </c>
      <c r="K52" s="64">
        <f>+K53</f>
        <v>0</v>
      </c>
    </row>
    <row r="53" spans="1:11" x14ac:dyDescent="0.25">
      <c r="A53" s="1">
        <v>2</v>
      </c>
      <c r="B53" s="1">
        <v>1</v>
      </c>
      <c r="C53" s="1">
        <v>214</v>
      </c>
      <c r="D53" s="1">
        <f>+D52</f>
        <v>8</v>
      </c>
      <c r="E53" s="1">
        <v>1</v>
      </c>
      <c r="F53" s="1"/>
      <c r="G53" s="1"/>
      <c r="H53" s="1"/>
      <c r="I53" s="1"/>
      <c r="J53" s="7" t="s">
        <v>110</v>
      </c>
      <c r="K53" s="64">
        <f>+K54</f>
        <v>0</v>
      </c>
    </row>
    <row r="54" spans="1:11" ht="27" customHeight="1" x14ac:dyDescent="0.25">
      <c r="A54" s="1">
        <v>2</v>
      </c>
      <c r="B54" s="1">
        <v>1</v>
      </c>
      <c r="C54" s="1">
        <v>214</v>
      </c>
      <c r="D54" s="1">
        <f>+D52</f>
        <v>8</v>
      </c>
      <c r="E54" s="1">
        <v>1</v>
      </c>
      <c r="F54" s="1">
        <v>15</v>
      </c>
      <c r="G54" s="3" t="str">
        <f>+G51</f>
        <v>JRE</v>
      </c>
      <c r="H54" s="3">
        <f>+H51</f>
        <v>22</v>
      </c>
      <c r="I54" s="3" t="str">
        <f>+I51</f>
        <v>DAP</v>
      </c>
      <c r="J54" s="7" t="str">
        <f>+J51</f>
        <v>SERVICIOS PÚBLICOS MUNICIPALES</v>
      </c>
      <c r="K54" s="64">
        <v>0</v>
      </c>
    </row>
    <row r="55" spans="1:11" x14ac:dyDescent="0.25">
      <c r="A55" s="1">
        <v>2</v>
      </c>
      <c r="B55" s="1">
        <v>2</v>
      </c>
      <c r="C55" s="1"/>
      <c r="D55" s="1"/>
      <c r="E55" s="1"/>
      <c r="F55" s="1"/>
      <c r="G55" s="1"/>
      <c r="H55" s="1"/>
      <c r="I55" s="1"/>
      <c r="J55" s="7" t="s">
        <v>111</v>
      </c>
      <c r="K55" s="64">
        <f>+K56</f>
        <v>0</v>
      </c>
    </row>
    <row r="56" spans="1:11" x14ac:dyDescent="0.25">
      <c r="A56" s="1">
        <v>2</v>
      </c>
      <c r="B56" s="1">
        <v>2</v>
      </c>
      <c r="C56" s="1">
        <v>221</v>
      </c>
      <c r="D56" s="1"/>
      <c r="E56" s="1"/>
      <c r="F56" s="1"/>
      <c r="G56" s="1"/>
      <c r="H56" s="1"/>
      <c r="I56" s="1"/>
      <c r="J56" s="7" t="s">
        <v>112</v>
      </c>
      <c r="K56" s="64">
        <f>+K57</f>
        <v>0</v>
      </c>
    </row>
    <row r="57" spans="1:11" x14ac:dyDescent="0.25">
      <c r="A57" s="1">
        <v>2</v>
      </c>
      <c r="B57" s="1">
        <v>2</v>
      </c>
      <c r="C57" s="1">
        <v>221</v>
      </c>
      <c r="D57" s="1">
        <v>1</v>
      </c>
      <c r="E57" s="1"/>
      <c r="F57" s="1"/>
      <c r="G57" s="1"/>
      <c r="H57" s="1"/>
      <c r="I57" s="1"/>
      <c r="J57" s="7" t="s">
        <v>94</v>
      </c>
      <c r="K57" s="64">
        <f>+K58</f>
        <v>0</v>
      </c>
    </row>
    <row r="58" spans="1:11" x14ac:dyDescent="0.25">
      <c r="A58" s="1">
        <v>2</v>
      </c>
      <c r="B58" s="1">
        <v>2</v>
      </c>
      <c r="C58" s="1">
        <v>221</v>
      </c>
      <c r="D58" s="1">
        <v>1</v>
      </c>
      <c r="E58" s="1">
        <v>1</v>
      </c>
      <c r="F58" s="1"/>
      <c r="G58" s="1"/>
      <c r="H58" s="1"/>
      <c r="I58" s="1"/>
      <c r="J58" s="7" t="s">
        <v>113</v>
      </c>
      <c r="K58" s="64">
        <f>+K59</f>
        <v>0</v>
      </c>
    </row>
    <row r="59" spans="1:11" ht="30.75" customHeight="1" x14ac:dyDescent="0.25">
      <c r="A59" s="1">
        <v>2</v>
      </c>
      <c r="B59" s="1">
        <v>2</v>
      </c>
      <c r="C59" s="1">
        <v>221</v>
      </c>
      <c r="D59" s="1">
        <v>1</v>
      </c>
      <c r="E59" s="1">
        <v>1</v>
      </c>
      <c r="F59" s="1">
        <v>15</v>
      </c>
      <c r="G59" s="3" t="str">
        <f>+G54</f>
        <v>JRE</v>
      </c>
      <c r="H59" s="3">
        <f>+H54</f>
        <v>22</v>
      </c>
      <c r="I59" s="3" t="str">
        <f>+I54</f>
        <v>DAP</v>
      </c>
      <c r="J59" s="7" t="str">
        <f>+J54</f>
        <v>SERVICIOS PÚBLICOS MUNICIPALES</v>
      </c>
      <c r="K59" s="64">
        <v>0</v>
      </c>
    </row>
    <row r="60" spans="1:11" x14ac:dyDescent="0.25">
      <c r="A60" s="1">
        <v>2</v>
      </c>
      <c r="B60" s="1">
        <v>6</v>
      </c>
      <c r="C60" s="1"/>
      <c r="D60" s="1"/>
      <c r="E60" s="1"/>
      <c r="F60" s="1"/>
      <c r="G60" s="1"/>
      <c r="H60" s="1"/>
      <c r="I60" s="1"/>
      <c r="J60" s="7" t="s">
        <v>114</v>
      </c>
      <c r="K60" s="64">
        <f>+K61</f>
        <v>417500</v>
      </c>
    </row>
    <row r="61" spans="1:11" x14ac:dyDescent="0.25">
      <c r="A61" s="1">
        <v>2</v>
      </c>
      <c r="B61" s="1">
        <v>6</v>
      </c>
      <c r="C61" s="1">
        <v>261</v>
      </c>
      <c r="D61" s="1"/>
      <c r="E61" s="1"/>
      <c r="F61" s="1"/>
      <c r="G61" s="1"/>
      <c r="H61" s="1"/>
      <c r="I61" s="1"/>
      <c r="J61" s="7" t="s">
        <v>114</v>
      </c>
      <c r="K61" s="64">
        <f>+K62+K65</f>
        <v>417500</v>
      </c>
    </row>
    <row r="62" spans="1:11" x14ac:dyDescent="0.25">
      <c r="A62" s="1">
        <v>2</v>
      </c>
      <c r="B62" s="1">
        <v>6</v>
      </c>
      <c r="C62" s="1">
        <v>261</v>
      </c>
      <c r="D62" s="1">
        <v>1</v>
      </c>
      <c r="E62" s="1"/>
      <c r="F62" s="1"/>
      <c r="G62" s="1"/>
      <c r="H62" s="1"/>
      <c r="I62" s="1"/>
      <c r="J62" s="7" t="s">
        <v>94</v>
      </c>
      <c r="K62" s="64">
        <f>+K63</f>
        <v>258900</v>
      </c>
    </row>
    <row r="63" spans="1:11" x14ac:dyDescent="0.25">
      <c r="A63" s="1">
        <v>2</v>
      </c>
      <c r="B63" s="1">
        <v>6</v>
      </c>
      <c r="C63" s="1">
        <v>261</v>
      </c>
      <c r="D63" s="1">
        <v>1</v>
      </c>
      <c r="E63" s="1">
        <v>1</v>
      </c>
      <c r="F63" s="1"/>
      <c r="G63" s="1"/>
      <c r="H63" s="1"/>
      <c r="I63" s="1"/>
      <c r="J63" s="7" t="s">
        <v>115</v>
      </c>
      <c r="K63" s="64">
        <f>+K64</f>
        <v>258900</v>
      </c>
    </row>
    <row r="64" spans="1:11" ht="32.25" customHeight="1" x14ac:dyDescent="0.25">
      <c r="A64" s="1">
        <v>2</v>
      </c>
      <c r="B64" s="1">
        <v>6</v>
      </c>
      <c r="C64" s="1">
        <v>261</v>
      </c>
      <c r="D64" s="1">
        <v>1</v>
      </c>
      <c r="E64" s="1">
        <v>1</v>
      </c>
      <c r="F64" s="1">
        <v>15</v>
      </c>
      <c r="G64" s="3" t="str">
        <f>+G59</f>
        <v>JRE</v>
      </c>
      <c r="H64" s="3">
        <f>+H59</f>
        <v>22</v>
      </c>
      <c r="I64" s="3" t="str">
        <f>+I59</f>
        <v>DAP</v>
      </c>
      <c r="J64" s="7" t="str">
        <f>+J59</f>
        <v>SERVICIOS PÚBLICOS MUNICIPALES</v>
      </c>
      <c r="K64" s="64">
        <v>258900</v>
      </c>
    </row>
    <row r="65" spans="1:11" x14ac:dyDescent="0.25">
      <c r="A65" s="1">
        <v>2</v>
      </c>
      <c r="B65" s="1">
        <v>6</v>
      </c>
      <c r="C65" s="1">
        <v>261</v>
      </c>
      <c r="D65" s="1">
        <f>+'PPTO SERV. GRALES'!D99</f>
        <v>7</v>
      </c>
      <c r="E65" s="1"/>
      <c r="F65" s="1"/>
      <c r="G65" s="1"/>
      <c r="H65" s="1"/>
      <c r="I65" s="1"/>
      <c r="J65" s="7" t="s">
        <v>107</v>
      </c>
      <c r="K65" s="64">
        <f>+K66</f>
        <v>158600</v>
      </c>
    </row>
    <row r="66" spans="1:11" x14ac:dyDescent="0.25">
      <c r="A66" s="1">
        <v>2</v>
      </c>
      <c r="B66" s="1">
        <v>6</v>
      </c>
      <c r="C66" s="1">
        <v>261</v>
      </c>
      <c r="D66" s="1">
        <f>+D65</f>
        <v>7</v>
      </c>
      <c r="E66" s="1">
        <v>1</v>
      </c>
      <c r="F66" s="1"/>
      <c r="G66" s="1"/>
      <c r="H66" s="1"/>
      <c r="I66" s="1"/>
      <c r="J66" s="7" t="s">
        <v>115</v>
      </c>
      <c r="K66" s="64">
        <f>+K67</f>
        <v>158600</v>
      </c>
    </row>
    <row r="67" spans="1:11" ht="28.5" customHeight="1" x14ac:dyDescent="0.25">
      <c r="A67" s="1">
        <v>2</v>
      </c>
      <c r="B67" s="1">
        <v>6</v>
      </c>
      <c r="C67" s="1">
        <v>261</v>
      </c>
      <c r="D67" s="1">
        <f>+D65</f>
        <v>7</v>
      </c>
      <c r="E67" s="1">
        <v>1</v>
      </c>
      <c r="F67" s="1">
        <v>11</v>
      </c>
      <c r="G67" s="3" t="str">
        <f>+G64</f>
        <v>JRE</v>
      </c>
      <c r="H67" s="3">
        <f>+H64</f>
        <v>22</v>
      </c>
      <c r="I67" s="3" t="str">
        <f>+I64</f>
        <v>DAP</v>
      </c>
      <c r="J67" s="7" t="str">
        <f>+J64</f>
        <v>SERVICIOS PÚBLICOS MUNICIPALES</v>
      </c>
      <c r="K67" s="64">
        <v>158600</v>
      </c>
    </row>
    <row r="68" spans="1:11" x14ac:dyDescent="0.25">
      <c r="A68" s="1">
        <v>2</v>
      </c>
      <c r="B68" s="1">
        <v>6</v>
      </c>
      <c r="C68" s="1">
        <v>261</v>
      </c>
      <c r="D68" s="1">
        <f>+'PPTO SERV. GRALES'!D110</f>
        <v>8</v>
      </c>
      <c r="E68" s="1"/>
      <c r="F68" s="1"/>
      <c r="G68" s="1"/>
      <c r="H68" s="1"/>
      <c r="I68" s="1"/>
      <c r="J68" s="7" t="s">
        <v>108</v>
      </c>
      <c r="K68" s="64">
        <f>+K69</f>
        <v>0</v>
      </c>
    </row>
    <row r="69" spans="1:11" x14ac:dyDescent="0.25">
      <c r="A69" s="1">
        <v>2</v>
      </c>
      <c r="B69" s="1">
        <v>6</v>
      </c>
      <c r="C69" s="1">
        <v>261</v>
      </c>
      <c r="D69" s="1">
        <f>+D68</f>
        <v>8</v>
      </c>
      <c r="E69" s="1">
        <v>1</v>
      </c>
      <c r="F69" s="1"/>
      <c r="G69" s="1"/>
      <c r="H69" s="1"/>
      <c r="I69" s="1"/>
      <c r="J69" s="7" t="s">
        <v>115</v>
      </c>
      <c r="K69" s="64">
        <f>+K70</f>
        <v>0</v>
      </c>
    </row>
    <row r="70" spans="1:11" ht="31.5" customHeight="1" x14ac:dyDescent="0.25">
      <c r="A70" s="1">
        <v>2</v>
      </c>
      <c r="B70" s="1">
        <v>6</v>
      </c>
      <c r="C70" s="1">
        <v>261</v>
      </c>
      <c r="D70" s="1">
        <f>+D68</f>
        <v>8</v>
      </c>
      <c r="E70" s="1">
        <v>1</v>
      </c>
      <c r="F70" s="1">
        <v>15</v>
      </c>
      <c r="G70" s="3" t="str">
        <f>+G67</f>
        <v>JRE</v>
      </c>
      <c r="H70" s="3">
        <f>+H67</f>
        <v>22</v>
      </c>
      <c r="I70" s="3" t="str">
        <f>+I67</f>
        <v>DAP</v>
      </c>
      <c r="J70" s="7" t="str">
        <f>+J67</f>
        <v>SERVICIOS PÚBLICOS MUNICIPALES</v>
      </c>
      <c r="K70" s="64">
        <v>0</v>
      </c>
    </row>
    <row r="71" spans="1:11" x14ac:dyDescent="0.25">
      <c r="A71" s="1">
        <v>2</v>
      </c>
      <c r="B71" s="1">
        <v>9</v>
      </c>
      <c r="C71" s="1"/>
      <c r="D71" s="1"/>
      <c r="E71" s="1"/>
      <c r="F71" s="1"/>
      <c r="G71" s="1"/>
      <c r="H71" s="1"/>
      <c r="I71" s="1"/>
      <c r="J71" s="7" t="s">
        <v>116</v>
      </c>
      <c r="K71" s="64">
        <f>+K72+K76</f>
        <v>265800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+D65</f>
        <v>7</v>
      </c>
      <c r="E73" s="1"/>
      <c r="F73" s="1"/>
      <c r="G73" s="1"/>
      <c r="H73" s="1"/>
      <c r="I73" s="1"/>
      <c r="J73" s="7" t="s">
        <v>107</v>
      </c>
      <c r="K73" s="64">
        <f>+K74</f>
        <v>0</v>
      </c>
    </row>
    <row r="74" spans="1:11" ht="26.25" x14ac:dyDescent="0.25">
      <c r="A74" s="1">
        <v>2</v>
      </c>
      <c r="B74" s="1">
        <v>9</v>
      </c>
      <c r="C74" s="1">
        <v>291</v>
      </c>
      <c r="D74" s="1">
        <f>+D73</f>
        <v>7</v>
      </c>
      <c r="E74" s="1">
        <v>1</v>
      </c>
      <c r="F74" s="1"/>
      <c r="G74" s="1"/>
      <c r="H74" s="1"/>
      <c r="I74" s="1"/>
      <c r="J74" s="7" t="s">
        <v>118</v>
      </c>
      <c r="K74" s="64">
        <f>+K75</f>
        <v>0</v>
      </c>
    </row>
    <row r="75" spans="1:11" ht="28.5" customHeight="1" x14ac:dyDescent="0.25">
      <c r="A75" s="1">
        <v>2</v>
      </c>
      <c r="B75" s="1">
        <v>9</v>
      </c>
      <c r="C75" s="1">
        <v>291</v>
      </c>
      <c r="D75" s="1">
        <f>+D73</f>
        <v>7</v>
      </c>
      <c r="E75" s="1">
        <v>1</v>
      </c>
      <c r="F75" s="1">
        <v>11</v>
      </c>
      <c r="G75" s="3" t="str">
        <f>+G70</f>
        <v>JRE</v>
      </c>
      <c r="H75" s="3">
        <f>+H70</f>
        <v>22</v>
      </c>
      <c r="I75" s="3" t="str">
        <f>+I70</f>
        <v>DAP</v>
      </c>
      <c r="J75" s="7" t="str">
        <f>+J70</f>
        <v>SERVICIOS PÚBLICOS MUNICIPALES</v>
      </c>
      <c r="K75" s="64">
        <v>0</v>
      </c>
    </row>
    <row r="76" spans="1:11" x14ac:dyDescent="0.25">
      <c r="A76" s="1">
        <v>2</v>
      </c>
      <c r="B76" s="1">
        <v>9</v>
      </c>
      <c r="C76" s="1">
        <v>296</v>
      </c>
      <c r="D76" s="1"/>
      <c r="E76" s="1"/>
      <c r="F76" s="1"/>
      <c r="G76" s="1"/>
      <c r="H76" s="1"/>
      <c r="I76" s="1"/>
      <c r="J76" s="7" t="s">
        <v>119</v>
      </c>
      <c r="K76" s="64">
        <f>+K77</f>
        <v>265800</v>
      </c>
    </row>
    <row r="77" spans="1:11" x14ac:dyDescent="0.25">
      <c r="A77" s="1">
        <v>2</v>
      </c>
      <c r="B77" s="1">
        <v>9</v>
      </c>
      <c r="C77" s="1">
        <v>296</v>
      </c>
      <c r="D77" s="1">
        <v>1</v>
      </c>
      <c r="E77" s="1"/>
      <c r="F77" s="1"/>
      <c r="G77" s="1"/>
      <c r="H77" s="1"/>
      <c r="I77" s="1"/>
      <c r="J77" s="7" t="s">
        <v>94</v>
      </c>
      <c r="K77" s="64">
        <f>+K78</f>
        <v>265800</v>
      </c>
    </row>
    <row r="78" spans="1:11" x14ac:dyDescent="0.25">
      <c r="A78" s="1">
        <v>2</v>
      </c>
      <c r="B78" s="1">
        <v>9</v>
      </c>
      <c r="C78" s="1">
        <v>296</v>
      </c>
      <c r="D78" s="1">
        <v>1</v>
      </c>
      <c r="E78" s="1">
        <v>1</v>
      </c>
      <c r="F78" s="1"/>
      <c r="G78" s="1"/>
      <c r="H78" s="1"/>
      <c r="I78" s="1"/>
      <c r="J78" s="7" t="s">
        <v>120</v>
      </c>
      <c r="K78" s="64">
        <f>+K79</f>
        <v>265800</v>
      </c>
    </row>
    <row r="79" spans="1:11" ht="28.5" customHeight="1" x14ac:dyDescent="0.25">
      <c r="A79" s="1">
        <v>2</v>
      </c>
      <c r="B79" s="1">
        <v>9</v>
      </c>
      <c r="C79" s="1">
        <v>296</v>
      </c>
      <c r="D79" s="1">
        <v>1</v>
      </c>
      <c r="E79" s="1">
        <v>1</v>
      </c>
      <c r="F79" s="1">
        <v>15</v>
      </c>
      <c r="G79" s="3" t="str">
        <f>+G75</f>
        <v>JRE</v>
      </c>
      <c r="H79" s="3">
        <f>+H75</f>
        <v>22</v>
      </c>
      <c r="I79" s="3" t="str">
        <f>+I75</f>
        <v>DAP</v>
      </c>
      <c r="J79" s="7" t="str">
        <f>+J75</f>
        <v>SERVICIOS PÚBLICOS MUNICIPALES</v>
      </c>
      <c r="K79" s="64">
        <v>265800</v>
      </c>
    </row>
    <row r="80" spans="1:11" x14ac:dyDescent="0.25">
      <c r="A80" s="1">
        <v>2</v>
      </c>
      <c r="B80" s="1">
        <v>9</v>
      </c>
      <c r="C80" s="1">
        <v>296</v>
      </c>
      <c r="D80" s="1">
        <f>+'PPTO SERV. GRALES'!D99</f>
        <v>7</v>
      </c>
      <c r="E80" s="1"/>
      <c r="F80" s="1"/>
      <c r="G80" s="1"/>
      <c r="H80" s="1"/>
      <c r="I80" s="1"/>
      <c r="J80" s="7" t="s">
        <v>107</v>
      </c>
      <c r="K80" s="64">
        <f>+K81</f>
        <v>0</v>
      </c>
    </row>
    <row r="81" spans="1:11" x14ac:dyDescent="0.25">
      <c r="A81" s="1">
        <v>2</v>
      </c>
      <c r="B81" s="1">
        <v>9</v>
      </c>
      <c r="C81" s="1">
        <v>296</v>
      </c>
      <c r="D81" s="1">
        <f>+D80</f>
        <v>7</v>
      </c>
      <c r="E81" s="1">
        <v>1</v>
      </c>
      <c r="F81" s="1"/>
      <c r="G81" s="1"/>
      <c r="H81" s="1"/>
      <c r="I81" s="1"/>
      <c r="J81" s="7" t="s">
        <v>120</v>
      </c>
      <c r="K81" s="64">
        <f>+K82</f>
        <v>0</v>
      </c>
    </row>
    <row r="82" spans="1:11" ht="30" customHeight="1" x14ac:dyDescent="0.25">
      <c r="A82" s="1">
        <v>2</v>
      </c>
      <c r="B82" s="1">
        <v>9</v>
      </c>
      <c r="C82" s="1">
        <v>296</v>
      </c>
      <c r="D82" s="1">
        <f>+D80</f>
        <v>7</v>
      </c>
      <c r="E82" s="1">
        <v>1</v>
      </c>
      <c r="F82" s="1">
        <v>11</v>
      </c>
      <c r="G82" s="3" t="str">
        <f>+G79</f>
        <v>JRE</v>
      </c>
      <c r="H82" s="3">
        <f>+H79</f>
        <v>22</v>
      </c>
      <c r="I82" s="3" t="str">
        <f>+I79</f>
        <v>DAP</v>
      </c>
      <c r="J82" s="7" t="str">
        <f>+J79</f>
        <v>SERVICIOS PÚBLICOS MUNICIPALES</v>
      </c>
      <c r="K82" s="64">
        <v>0</v>
      </c>
    </row>
    <row r="83" spans="1:11" x14ac:dyDescent="0.25">
      <c r="A83" s="1">
        <v>2</v>
      </c>
      <c r="B83" s="1">
        <v>9</v>
      </c>
      <c r="C83" s="1">
        <v>296</v>
      </c>
      <c r="D83" s="1">
        <f>+'PPTO SERV. GRALES'!D110</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ht="31.5" customHeight="1" x14ac:dyDescent="0.25">
      <c r="A85" s="1">
        <v>2</v>
      </c>
      <c r="B85" s="1">
        <v>9</v>
      </c>
      <c r="C85" s="1">
        <v>296</v>
      </c>
      <c r="D85" s="1">
        <f>+D83</f>
        <v>8</v>
      </c>
      <c r="E85" s="1">
        <v>1</v>
      </c>
      <c r="F85" s="1">
        <v>15</v>
      </c>
      <c r="G85" s="3" t="str">
        <f>+G82</f>
        <v>JRE</v>
      </c>
      <c r="H85" s="3">
        <f>+H82</f>
        <v>22</v>
      </c>
      <c r="I85" s="3" t="str">
        <f>+I82</f>
        <v>DAP</v>
      </c>
      <c r="J85" s="7" t="str">
        <f>+J82</f>
        <v>SERVICIOS PÚBLICOS MUNICIPALES</v>
      </c>
      <c r="K85" s="64">
        <v>0</v>
      </c>
    </row>
    <row r="86" spans="1:11" x14ac:dyDescent="0.25">
      <c r="A86" s="1">
        <v>3</v>
      </c>
      <c r="B86" s="1"/>
      <c r="C86" s="1"/>
      <c r="D86" s="1"/>
      <c r="E86" s="1"/>
      <c r="F86" s="1"/>
      <c r="G86" s="1"/>
      <c r="H86" s="1"/>
      <c r="I86" s="1"/>
      <c r="J86" s="7" t="s">
        <v>121</v>
      </c>
      <c r="K86" s="64">
        <f>+K87+K95+K116+K106</f>
        <v>275600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ht="27.75" customHeight="1" x14ac:dyDescent="0.25">
      <c r="A91" s="1">
        <v>3</v>
      </c>
      <c r="B91" s="1">
        <v>1</v>
      </c>
      <c r="C91" s="1">
        <v>314</v>
      </c>
      <c r="D91" s="1">
        <v>1</v>
      </c>
      <c r="E91" s="1">
        <v>1</v>
      </c>
      <c r="F91" s="1">
        <v>15</v>
      </c>
      <c r="G91" s="3" t="str">
        <f>+G85</f>
        <v>JRE</v>
      </c>
      <c r="H91" s="3">
        <f>+H85</f>
        <v>22</v>
      </c>
      <c r="I91" s="3" t="str">
        <f>+I85</f>
        <v>DAP</v>
      </c>
      <c r="J91" s="7" t="str">
        <f>+J85</f>
        <v>SERVICIOS PÚBLICOS MUNICIPALES</v>
      </c>
      <c r="K91" s="64">
        <v>0</v>
      </c>
    </row>
    <row r="92" spans="1:11" x14ac:dyDescent="0.25">
      <c r="A92" s="1">
        <v>3</v>
      </c>
      <c r="B92" s="1">
        <v>1</v>
      </c>
      <c r="C92" s="1">
        <v>314</v>
      </c>
      <c r="D92" s="1">
        <f>+D80</f>
        <v>7</v>
      </c>
      <c r="E92" s="1"/>
      <c r="F92" s="1"/>
      <c r="G92" s="1"/>
      <c r="H92" s="1"/>
      <c r="I92" s="1"/>
      <c r="J92" s="7" t="s">
        <v>107</v>
      </c>
      <c r="K92" s="64">
        <f>+K93</f>
        <v>0</v>
      </c>
    </row>
    <row r="93" spans="1:11" x14ac:dyDescent="0.25">
      <c r="A93" s="1">
        <v>3</v>
      </c>
      <c r="B93" s="1">
        <v>1</v>
      </c>
      <c r="C93" s="1">
        <v>314</v>
      </c>
      <c r="D93" s="1">
        <f>+D80</f>
        <v>7</v>
      </c>
      <c r="E93" s="1">
        <v>1</v>
      </c>
      <c r="F93" s="1"/>
      <c r="G93" s="1"/>
      <c r="H93" s="1"/>
      <c r="I93" s="1"/>
      <c r="J93" s="7" t="s">
        <v>124</v>
      </c>
      <c r="K93" s="64">
        <f>+K94</f>
        <v>0</v>
      </c>
    </row>
    <row r="94" spans="1:11" ht="26.25" customHeight="1" x14ac:dyDescent="0.25">
      <c r="A94" s="1">
        <v>3</v>
      </c>
      <c r="B94" s="1">
        <v>1</v>
      </c>
      <c r="C94" s="1">
        <v>314</v>
      </c>
      <c r="D94" s="1">
        <f>+D80</f>
        <v>7</v>
      </c>
      <c r="E94" s="1">
        <v>1</v>
      </c>
      <c r="F94" s="1">
        <v>11</v>
      </c>
      <c r="G94" s="3" t="str">
        <f>+G91</f>
        <v>JRE</v>
      </c>
      <c r="H94" s="3">
        <f>+H91</f>
        <v>22</v>
      </c>
      <c r="I94" s="3" t="str">
        <f>+I91</f>
        <v>DAP</v>
      </c>
      <c r="J94" s="7" t="str">
        <f>+J91</f>
        <v>SERVICIOS PÚBLICOS MUNICIPALES</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ht="35.25" customHeight="1" x14ac:dyDescent="0.25">
      <c r="A99" s="1">
        <v>3</v>
      </c>
      <c r="B99" s="1">
        <v>4</v>
      </c>
      <c r="C99" s="1">
        <v>341</v>
      </c>
      <c r="D99" s="1">
        <v>1</v>
      </c>
      <c r="E99" s="1">
        <v>1</v>
      </c>
      <c r="F99" s="1">
        <v>15</v>
      </c>
      <c r="G99" s="3" t="str">
        <f>+G94</f>
        <v>JRE</v>
      </c>
      <c r="H99" s="3">
        <f>+H94</f>
        <v>22</v>
      </c>
      <c r="I99" s="3" t="str">
        <f>+I94</f>
        <v>DAP</v>
      </c>
      <c r="J99" s="7" t="str">
        <f>+J94</f>
        <v>SERVICIOS PÚBLICOS MUNICIPALES</v>
      </c>
      <c r="K99" s="64">
        <v>0</v>
      </c>
    </row>
    <row r="100" spans="1:11" x14ac:dyDescent="0.25">
      <c r="A100" s="1">
        <v>3</v>
      </c>
      <c r="B100" s="1">
        <v>4</v>
      </c>
      <c r="C100" s="1">
        <v>341</v>
      </c>
      <c r="D100" s="1">
        <f>+'PPTO SERV. GRALES'!D99</f>
        <v>7</v>
      </c>
      <c r="E100" s="1"/>
      <c r="F100" s="1"/>
      <c r="G100" s="1"/>
      <c r="H100" s="1"/>
      <c r="I100" s="1"/>
      <c r="J100" s="7" t="s">
        <v>107</v>
      </c>
      <c r="K100" s="64">
        <f>+K101</f>
        <v>0</v>
      </c>
    </row>
    <row r="101" spans="1:11" x14ac:dyDescent="0.25">
      <c r="A101" s="1">
        <v>3</v>
      </c>
      <c r="B101" s="1">
        <v>4</v>
      </c>
      <c r="C101" s="1">
        <v>341</v>
      </c>
      <c r="D101" s="1">
        <f>+D100</f>
        <v>7</v>
      </c>
      <c r="E101" s="1">
        <v>1</v>
      </c>
      <c r="F101" s="1"/>
      <c r="G101" s="1"/>
      <c r="H101" s="1"/>
      <c r="I101" s="1"/>
      <c r="J101" s="7" t="s">
        <v>127</v>
      </c>
      <c r="K101" s="64">
        <f>+K102</f>
        <v>0</v>
      </c>
    </row>
    <row r="102" spans="1:11" ht="33" customHeight="1" x14ac:dyDescent="0.25">
      <c r="A102" s="1">
        <v>3</v>
      </c>
      <c r="B102" s="1">
        <v>4</v>
      </c>
      <c r="C102" s="1">
        <v>341</v>
      </c>
      <c r="D102" s="1">
        <f>+D100</f>
        <v>7</v>
      </c>
      <c r="E102" s="1">
        <v>1</v>
      </c>
      <c r="F102" s="1">
        <v>11</v>
      </c>
      <c r="G102" s="3" t="str">
        <f>+G99</f>
        <v>JRE</v>
      </c>
      <c r="H102" s="3">
        <f>+H99</f>
        <v>22</v>
      </c>
      <c r="I102" s="3" t="str">
        <f>+I99</f>
        <v>DAP</v>
      </c>
      <c r="J102" s="7" t="str">
        <f>+J99</f>
        <v>SERVICIOS PÚBLICOS MUNICIPALES</v>
      </c>
      <c r="K102" s="64">
        <v>0</v>
      </c>
    </row>
    <row r="103" spans="1:11" x14ac:dyDescent="0.25">
      <c r="A103" s="1">
        <v>3</v>
      </c>
      <c r="B103" s="1">
        <v>4</v>
      </c>
      <c r="C103" s="1">
        <v>341</v>
      </c>
      <c r="D103" s="1">
        <f>+'PPTO SERV. GRALES'!D110</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ht="27.75" customHeight="1" x14ac:dyDescent="0.25">
      <c r="A105" s="1">
        <v>3</v>
      </c>
      <c r="B105" s="1">
        <v>4</v>
      </c>
      <c r="C105" s="1">
        <v>341</v>
      </c>
      <c r="D105" s="1">
        <f>+D103</f>
        <v>8</v>
      </c>
      <c r="E105" s="1">
        <v>1</v>
      </c>
      <c r="F105" s="1">
        <v>15</v>
      </c>
      <c r="G105" s="3" t="str">
        <f>+G102</f>
        <v>JRE</v>
      </c>
      <c r="H105" s="3">
        <f>+H102</f>
        <v>22</v>
      </c>
      <c r="I105" s="3" t="str">
        <f>+I102</f>
        <v>DAP</v>
      </c>
      <c r="J105" s="7" t="str">
        <f>+J102</f>
        <v>SERVICIOS PÚBLICOS MUNICIPALES</v>
      </c>
      <c r="K105" s="64">
        <v>0</v>
      </c>
    </row>
    <row r="106" spans="1:11" x14ac:dyDescent="0.25">
      <c r="A106" s="1">
        <v>3</v>
      </c>
      <c r="B106" s="1">
        <v>5</v>
      </c>
      <c r="C106" s="1"/>
      <c r="D106" s="1"/>
      <c r="E106" s="1"/>
      <c r="F106" s="1"/>
      <c r="G106" s="1"/>
      <c r="H106" s="1"/>
      <c r="I106" s="1"/>
      <c r="J106" s="7" t="s">
        <v>128</v>
      </c>
      <c r="K106" s="64">
        <f>+K107+K111</f>
        <v>275600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+D100</f>
        <v>7</v>
      </c>
      <c r="E108" s="1"/>
      <c r="F108" s="1"/>
      <c r="G108" s="1"/>
      <c r="H108" s="1"/>
      <c r="I108" s="1"/>
      <c r="J108" s="7" t="s">
        <v>107</v>
      </c>
      <c r="K108" s="64">
        <f>+K109</f>
        <v>0</v>
      </c>
    </row>
    <row r="109" spans="1:11" x14ac:dyDescent="0.25">
      <c r="A109" s="1">
        <v>3</v>
      </c>
      <c r="B109" s="1">
        <v>5</v>
      </c>
      <c r="C109" s="1">
        <v>353</v>
      </c>
      <c r="D109" s="1">
        <f>+D100</f>
        <v>7</v>
      </c>
      <c r="E109" s="1">
        <v>1</v>
      </c>
      <c r="F109" s="1"/>
      <c r="G109" s="1"/>
      <c r="H109" s="1"/>
      <c r="I109" s="1"/>
      <c r="J109" s="7" t="s">
        <v>130</v>
      </c>
      <c r="K109" s="64">
        <f>+K110</f>
        <v>0</v>
      </c>
    </row>
    <row r="110" spans="1:11" ht="24.75" customHeight="1" x14ac:dyDescent="0.25">
      <c r="A110" s="1">
        <v>3</v>
      </c>
      <c r="B110" s="1">
        <v>5</v>
      </c>
      <c r="C110" s="1">
        <v>353</v>
      </c>
      <c r="D110" s="1">
        <f>+D100</f>
        <v>7</v>
      </c>
      <c r="E110" s="1">
        <v>1</v>
      </c>
      <c r="F110" s="1">
        <v>11</v>
      </c>
      <c r="G110" s="3" t="str">
        <f>+G105</f>
        <v>JRE</v>
      </c>
      <c r="H110" s="3">
        <f>+H105</f>
        <v>22</v>
      </c>
      <c r="I110" s="3" t="str">
        <f>+I105</f>
        <v>DAP</v>
      </c>
      <c r="J110" s="7" t="str">
        <f>+J105</f>
        <v>SERVICIOS PÚBLICOS MUNICIPALES</v>
      </c>
      <c r="K110" s="64">
        <v>0</v>
      </c>
    </row>
    <row r="111" spans="1:11" ht="24.75" customHeight="1" x14ac:dyDescent="0.25">
      <c r="A111" s="1">
        <v>3</v>
      </c>
      <c r="B111" s="1">
        <v>5</v>
      </c>
      <c r="C111" s="1">
        <v>355</v>
      </c>
      <c r="D111" s="1"/>
      <c r="E111" s="1"/>
      <c r="F111" s="1"/>
      <c r="G111" s="3"/>
      <c r="H111" s="3"/>
      <c r="I111" s="3"/>
      <c r="J111" s="7" t="s">
        <v>293</v>
      </c>
      <c r="K111" s="64">
        <f>+K112</f>
        <v>275600</v>
      </c>
    </row>
    <row r="112" spans="1:11" ht="24.75" customHeight="1" x14ac:dyDescent="0.25">
      <c r="A112" s="1">
        <v>3</v>
      </c>
      <c r="B112" s="1">
        <v>5</v>
      </c>
      <c r="C112" s="1">
        <v>355</v>
      </c>
      <c r="D112" s="1">
        <v>1</v>
      </c>
      <c r="E112" s="1"/>
      <c r="F112" s="1"/>
      <c r="G112" s="1"/>
      <c r="H112" s="1"/>
      <c r="I112" s="1"/>
      <c r="J112" s="7" t="s">
        <v>94</v>
      </c>
      <c r="K112" s="64">
        <f>+K113</f>
        <v>275600</v>
      </c>
    </row>
    <row r="113" spans="1:11" ht="24.75" customHeight="1" x14ac:dyDescent="0.25">
      <c r="A113" s="1">
        <v>3</v>
      </c>
      <c r="B113" s="1">
        <v>5</v>
      </c>
      <c r="C113" s="1">
        <v>355</v>
      </c>
      <c r="D113" s="1">
        <v>1</v>
      </c>
      <c r="E113" s="1">
        <v>1</v>
      </c>
      <c r="F113" s="1"/>
      <c r="G113" s="3"/>
      <c r="H113" s="3"/>
      <c r="I113" s="3"/>
      <c r="J113" s="7" t="s">
        <v>294</v>
      </c>
      <c r="K113" s="64">
        <f>+K114</f>
        <v>275600</v>
      </c>
    </row>
    <row r="114" spans="1:11" ht="24.75" customHeight="1" x14ac:dyDescent="0.25">
      <c r="A114" s="1">
        <v>3</v>
      </c>
      <c r="B114" s="1">
        <v>5</v>
      </c>
      <c r="C114" s="1">
        <v>355</v>
      </c>
      <c r="D114" s="1">
        <v>1</v>
      </c>
      <c r="E114" s="1">
        <v>1</v>
      </c>
      <c r="F114" s="1">
        <f>+F105</f>
        <v>15</v>
      </c>
      <c r="G114" s="1" t="str">
        <f t="shared" ref="G114:J114" si="0">+G105</f>
        <v>JRE</v>
      </c>
      <c r="H114" s="1">
        <f t="shared" si="0"/>
        <v>22</v>
      </c>
      <c r="I114" s="1" t="str">
        <f t="shared" si="0"/>
        <v>DAP</v>
      </c>
      <c r="J114" s="1" t="str">
        <f t="shared" si="0"/>
        <v>SERVICIOS PÚBLICOS MUNICIPALES</v>
      </c>
      <c r="K114" s="64">
        <v>275600</v>
      </c>
    </row>
    <row r="115" spans="1:11" ht="24.75" customHeight="1" x14ac:dyDescent="0.25">
      <c r="A115" s="1"/>
      <c r="B115" s="1"/>
      <c r="C115" s="1"/>
      <c r="D115" s="1"/>
      <c r="E115" s="1"/>
      <c r="F115" s="1"/>
      <c r="G115" s="3"/>
      <c r="H115" s="3"/>
      <c r="I115" s="3"/>
      <c r="J115" s="7"/>
      <c r="K115" s="64"/>
    </row>
    <row r="116" spans="1:11" x14ac:dyDescent="0.25">
      <c r="A116" s="1">
        <v>3</v>
      </c>
      <c r="B116" s="1">
        <v>9</v>
      </c>
      <c r="C116" s="1"/>
      <c r="D116" s="1"/>
      <c r="E116" s="1"/>
      <c r="F116" s="1"/>
      <c r="G116" s="1"/>
      <c r="H116" s="1"/>
      <c r="I116" s="1"/>
      <c r="J116" s="7" t="s">
        <v>131</v>
      </c>
      <c r="K116" s="64">
        <f>+K117</f>
        <v>0</v>
      </c>
    </row>
    <row r="117" spans="1:11" x14ac:dyDescent="0.25">
      <c r="A117" s="1">
        <v>3</v>
      </c>
      <c r="B117" s="1">
        <v>9</v>
      </c>
      <c r="C117" s="1">
        <v>395</v>
      </c>
      <c r="D117" s="1"/>
      <c r="E117" s="1"/>
      <c r="F117" s="1"/>
      <c r="G117" s="1"/>
      <c r="H117" s="1"/>
      <c r="I117" s="1"/>
      <c r="J117" s="7" t="s">
        <v>132</v>
      </c>
      <c r="K117" s="64">
        <f>+K118+K121</f>
        <v>0</v>
      </c>
    </row>
    <row r="118" spans="1:11" x14ac:dyDescent="0.25">
      <c r="A118" s="1">
        <v>3</v>
      </c>
      <c r="B118" s="1">
        <v>9</v>
      </c>
      <c r="C118" s="1">
        <v>395</v>
      </c>
      <c r="D118" s="1">
        <v>1</v>
      </c>
      <c r="E118" s="1"/>
      <c r="F118" s="1"/>
      <c r="G118" s="1"/>
      <c r="H118" s="1"/>
      <c r="I118" s="1"/>
      <c r="J118" s="7" t="s">
        <v>94</v>
      </c>
      <c r="K118" s="64">
        <f>+K119</f>
        <v>0</v>
      </c>
    </row>
    <row r="119" spans="1:11" x14ac:dyDescent="0.25">
      <c r="A119" s="1">
        <v>3</v>
      </c>
      <c r="B119" s="1">
        <v>9</v>
      </c>
      <c r="C119" s="1">
        <v>395</v>
      </c>
      <c r="D119" s="1">
        <v>1</v>
      </c>
      <c r="E119" s="1">
        <v>1</v>
      </c>
      <c r="F119" s="1"/>
      <c r="G119" s="1"/>
      <c r="H119" s="1"/>
      <c r="I119" s="1"/>
      <c r="J119" s="7" t="s">
        <v>133</v>
      </c>
      <c r="K119" s="64">
        <f>+K120</f>
        <v>0</v>
      </c>
    </row>
    <row r="120" spans="1:11" ht="34.5" customHeight="1" x14ac:dyDescent="0.25">
      <c r="A120" s="1">
        <v>3</v>
      </c>
      <c r="B120" s="1">
        <v>9</v>
      </c>
      <c r="C120" s="1">
        <v>395</v>
      </c>
      <c r="D120" s="1">
        <v>1</v>
      </c>
      <c r="E120" s="1">
        <v>1</v>
      </c>
      <c r="F120" s="1">
        <v>15</v>
      </c>
      <c r="G120" s="3" t="str">
        <f>+G110</f>
        <v>JRE</v>
      </c>
      <c r="H120" s="3">
        <f>+H110</f>
        <v>22</v>
      </c>
      <c r="I120" s="3" t="str">
        <f>+I110</f>
        <v>DAP</v>
      </c>
      <c r="J120" s="7" t="str">
        <f>+J110</f>
        <v>SERVICIOS PÚBLICOS MUNICIPALES</v>
      </c>
      <c r="K120" s="64">
        <v>0</v>
      </c>
    </row>
    <row r="121" spans="1:11" x14ac:dyDescent="0.25">
      <c r="A121" s="1">
        <v>3</v>
      </c>
      <c r="B121" s="1">
        <v>9</v>
      </c>
      <c r="C121" s="1">
        <v>395</v>
      </c>
      <c r="D121" s="1">
        <v>1</v>
      </c>
      <c r="E121" s="1">
        <v>2</v>
      </c>
      <c r="F121" s="1"/>
      <c r="G121" s="1"/>
      <c r="H121" s="1"/>
      <c r="I121" s="1"/>
      <c r="J121" s="7" t="s">
        <v>134</v>
      </c>
      <c r="K121" s="64">
        <f>+K122</f>
        <v>0</v>
      </c>
    </row>
    <row r="122" spans="1:11" ht="34.5" customHeight="1" x14ac:dyDescent="0.25">
      <c r="A122" s="1">
        <v>3</v>
      </c>
      <c r="B122" s="1">
        <v>9</v>
      </c>
      <c r="C122" s="1">
        <v>395</v>
      </c>
      <c r="D122" s="1">
        <v>1</v>
      </c>
      <c r="E122" s="1">
        <v>2</v>
      </c>
      <c r="F122" s="1">
        <v>15</v>
      </c>
      <c r="G122" s="3" t="str">
        <f>+G120</f>
        <v>JRE</v>
      </c>
      <c r="H122" s="3">
        <f>+H120</f>
        <v>22</v>
      </c>
      <c r="I122" s="3" t="str">
        <f>+I120</f>
        <v>DAP</v>
      </c>
      <c r="J122" s="7" t="str">
        <f>+J120</f>
        <v>SERVICIOS PÚBLICOS MUNICIPALES</v>
      </c>
      <c r="K122" s="64">
        <v>0</v>
      </c>
    </row>
    <row r="123" spans="1:11" x14ac:dyDescent="0.25">
      <c r="A123" s="1">
        <v>4</v>
      </c>
      <c r="B123" s="1"/>
      <c r="C123" s="1"/>
      <c r="D123" s="1"/>
      <c r="E123" s="1"/>
      <c r="F123" s="1"/>
      <c r="G123" s="1"/>
      <c r="H123" s="1"/>
      <c r="I123" s="1"/>
      <c r="J123" s="7" t="s">
        <v>135</v>
      </c>
      <c r="K123" s="64">
        <f>+K124</f>
        <v>0</v>
      </c>
    </row>
    <row r="124" spans="1:11" x14ac:dyDescent="0.25">
      <c r="A124" s="1">
        <v>4</v>
      </c>
      <c r="B124" s="1">
        <v>3</v>
      </c>
      <c r="C124" s="1"/>
      <c r="D124" s="1"/>
      <c r="E124" s="1"/>
      <c r="F124" s="1"/>
      <c r="G124" s="1"/>
      <c r="H124" s="1"/>
      <c r="I124" s="1"/>
      <c r="J124" s="7" t="s">
        <v>136</v>
      </c>
      <c r="K124" s="64">
        <f>+K125</f>
        <v>0</v>
      </c>
    </row>
    <row r="125" spans="1:11" x14ac:dyDescent="0.25">
      <c r="A125" s="1">
        <v>4</v>
      </c>
      <c r="B125" s="1">
        <v>3</v>
      </c>
      <c r="C125" s="1">
        <v>438</v>
      </c>
      <c r="D125" s="1"/>
      <c r="E125" s="1"/>
      <c r="F125" s="1"/>
      <c r="G125" s="1"/>
      <c r="H125" s="1"/>
      <c r="I125" s="1"/>
      <c r="J125" s="7" t="s">
        <v>137</v>
      </c>
      <c r="K125" s="64">
        <f>+K126</f>
        <v>0</v>
      </c>
    </row>
    <row r="126" spans="1:11" x14ac:dyDescent="0.25">
      <c r="A126" s="1">
        <v>4</v>
      </c>
      <c r="B126" s="1">
        <v>3</v>
      </c>
      <c r="C126" s="1">
        <v>438</v>
      </c>
      <c r="D126" s="1">
        <v>1</v>
      </c>
      <c r="E126" s="1"/>
      <c r="F126" s="1"/>
      <c r="G126" s="1"/>
      <c r="H126" s="1"/>
      <c r="I126" s="1"/>
      <c r="J126" s="7" t="s">
        <v>94</v>
      </c>
      <c r="K126" s="64">
        <f>+K127</f>
        <v>0</v>
      </c>
    </row>
    <row r="127" spans="1:11" x14ac:dyDescent="0.25">
      <c r="A127" s="1">
        <v>4</v>
      </c>
      <c r="B127" s="1">
        <v>3</v>
      </c>
      <c r="C127" s="1">
        <v>438</v>
      </c>
      <c r="D127" s="1">
        <v>1</v>
      </c>
      <c r="E127" s="1">
        <v>1</v>
      </c>
      <c r="F127" s="1"/>
      <c r="G127" s="1"/>
      <c r="H127" s="1"/>
      <c r="I127" s="1"/>
      <c r="J127" s="7" t="s">
        <v>138</v>
      </c>
      <c r="K127" s="64">
        <v>0</v>
      </c>
    </row>
    <row r="128" spans="1:11" ht="33" customHeight="1" x14ac:dyDescent="0.25">
      <c r="A128" s="1">
        <v>4</v>
      </c>
      <c r="B128" s="1">
        <v>3</v>
      </c>
      <c r="C128" s="1">
        <v>438</v>
      </c>
      <c r="D128" s="1">
        <v>1</v>
      </c>
      <c r="E128" s="1">
        <v>1</v>
      </c>
      <c r="F128" s="1">
        <v>15</v>
      </c>
      <c r="G128" s="3" t="str">
        <f>+G122</f>
        <v>JRE</v>
      </c>
      <c r="H128" s="3">
        <f>+H122</f>
        <v>22</v>
      </c>
      <c r="I128" s="3" t="str">
        <f>+I122</f>
        <v>DAP</v>
      </c>
      <c r="J128" s="7" t="str">
        <f>+J122</f>
        <v>SERVICIOS PÚBLICOS MUNICIPALES</v>
      </c>
      <c r="K128" s="64">
        <v>0</v>
      </c>
    </row>
    <row r="129" spans="1:11" x14ac:dyDescent="0.25">
      <c r="A129" s="1">
        <v>5</v>
      </c>
      <c r="B129" s="1"/>
      <c r="C129" s="1"/>
      <c r="D129" s="1"/>
      <c r="E129" s="1"/>
      <c r="F129" s="1"/>
      <c r="G129" s="3"/>
      <c r="H129" s="3"/>
      <c r="I129" s="3"/>
      <c r="J129" s="7" t="s">
        <v>162</v>
      </c>
      <c r="K129" s="64">
        <f>+K130+K135+K140</f>
        <v>0</v>
      </c>
    </row>
    <row r="130" spans="1:11" x14ac:dyDescent="0.25">
      <c r="A130" s="1">
        <v>5</v>
      </c>
      <c r="B130" s="1">
        <v>1</v>
      </c>
      <c r="C130" s="1"/>
      <c r="D130" s="1"/>
      <c r="E130" s="1"/>
      <c r="F130" s="1"/>
      <c r="G130" s="3"/>
      <c r="H130" s="3"/>
      <c r="I130" s="3"/>
      <c r="J130" s="7" t="s">
        <v>163</v>
      </c>
      <c r="K130" s="64">
        <f>+K131</f>
        <v>0</v>
      </c>
    </row>
    <row r="131" spans="1:11" x14ac:dyDescent="0.25">
      <c r="A131" s="1">
        <v>5</v>
      </c>
      <c r="B131" s="1">
        <v>1</v>
      </c>
      <c r="C131" s="1">
        <v>515</v>
      </c>
      <c r="D131" s="1"/>
      <c r="E131" s="1"/>
      <c r="F131" s="1"/>
      <c r="G131" s="3"/>
      <c r="H131" s="3"/>
      <c r="I131" s="3"/>
      <c r="J131" s="7" t="s">
        <v>164</v>
      </c>
      <c r="K131" s="64">
        <f>+K132</f>
        <v>0</v>
      </c>
    </row>
    <row r="132" spans="1:11" x14ac:dyDescent="0.25">
      <c r="A132" s="1">
        <v>5</v>
      </c>
      <c r="B132" s="1">
        <v>1</v>
      </c>
      <c r="C132" s="1">
        <v>515</v>
      </c>
      <c r="D132" s="1">
        <v>3</v>
      </c>
      <c r="E132" s="1"/>
      <c r="F132" s="1"/>
      <c r="G132" s="3"/>
      <c r="H132" s="3"/>
      <c r="I132" s="3"/>
      <c r="J132" s="7" t="s">
        <v>165</v>
      </c>
      <c r="K132" s="64">
        <f>+K133</f>
        <v>0</v>
      </c>
    </row>
    <row r="133" spans="1:11" x14ac:dyDescent="0.25">
      <c r="A133" s="1">
        <v>5</v>
      </c>
      <c r="B133" s="1">
        <v>1</v>
      </c>
      <c r="C133" s="1">
        <v>515</v>
      </c>
      <c r="D133" s="1">
        <v>3</v>
      </c>
      <c r="E133" s="1">
        <v>1</v>
      </c>
      <c r="F133" s="1"/>
      <c r="G133" s="3"/>
      <c r="H133" s="3"/>
      <c r="I133" s="3"/>
      <c r="J133" s="7" t="s">
        <v>166</v>
      </c>
      <c r="K133" s="64">
        <f>+K134</f>
        <v>0</v>
      </c>
    </row>
    <row r="134" spans="1:11" ht="26.25" customHeight="1" x14ac:dyDescent="0.25">
      <c r="A134" s="1">
        <v>5</v>
      </c>
      <c r="B134" s="1">
        <v>1</v>
      </c>
      <c r="C134" s="1">
        <v>515</v>
      </c>
      <c r="D134" s="1">
        <v>3</v>
      </c>
      <c r="E134" s="1">
        <v>1</v>
      </c>
      <c r="F134" s="1">
        <v>25</v>
      </c>
      <c r="G134" s="3" t="str">
        <f>+G128</f>
        <v>JRE</v>
      </c>
      <c r="H134" s="3">
        <f>+H128</f>
        <v>22</v>
      </c>
      <c r="I134" s="3" t="str">
        <f>+I128</f>
        <v>DAP</v>
      </c>
      <c r="J134" s="7" t="str">
        <f>+J128</f>
        <v>SERVICIOS PÚBLICOS MUNICIPALES</v>
      </c>
      <c r="K134" s="64">
        <v>0</v>
      </c>
    </row>
    <row r="135" spans="1:11" x14ac:dyDescent="0.25">
      <c r="A135" s="1">
        <v>5</v>
      </c>
      <c r="B135" s="1">
        <v>4</v>
      </c>
      <c r="C135" s="1"/>
      <c r="D135" s="1"/>
      <c r="E135" s="1"/>
      <c r="F135" s="1"/>
      <c r="G135" s="3"/>
      <c r="H135" s="3"/>
      <c r="I135" s="3"/>
      <c r="J135" s="7" t="s">
        <v>168</v>
      </c>
      <c r="K135" s="64">
        <f>+K136</f>
        <v>0</v>
      </c>
    </row>
    <row r="136" spans="1:11" x14ac:dyDescent="0.25">
      <c r="A136" s="1">
        <v>5</v>
      </c>
      <c r="B136" s="1">
        <v>4</v>
      </c>
      <c r="C136" s="1">
        <v>541</v>
      </c>
      <c r="D136" s="1"/>
      <c r="E136" s="1"/>
      <c r="F136" s="1"/>
      <c r="G136" s="3"/>
      <c r="H136" s="3"/>
      <c r="I136" s="3"/>
      <c r="J136" s="7" t="s">
        <v>169</v>
      </c>
      <c r="K136" s="64">
        <f>+K137</f>
        <v>0</v>
      </c>
    </row>
    <row r="137" spans="1:11" x14ac:dyDescent="0.25">
      <c r="A137" s="1">
        <v>5</v>
      </c>
      <c r="B137" s="1">
        <v>4</v>
      </c>
      <c r="C137" s="1">
        <v>541</v>
      </c>
      <c r="D137" s="1">
        <v>3</v>
      </c>
      <c r="E137" s="1"/>
      <c r="F137" s="1"/>
      <c r="G137" s="3"/>
      <c r="H137" s="3"/>
      <c r="I137" s="3"/>
      <c r="J137" s="7" t="s">
        <v>165</v>
      </c>
      <c r="K137" s="64">
        <f>+K138</f>
        <v>0</v>
      </c>
    </row>
    <row r="138" spans="1:11" x14ac:dyDescent="0.25">
      <c r="A138" s="1">
        <v>5</v>
      </c>
      <c r="B138" s="1">
        <v>4</v>
      </c>
      <c r="C138" s="1">
        <v>541</v>
      </c>
      <c r="D138" s="1">
        <v>3</v>
      </c>
      <c r="E138" s="1">
        <v>1</v>
      </c>
      <c r="F138" s="1"/>
      <c r="G138" s="3"/>
      <c r="H138" s="3"/>
      <c r="I138" s="3"/>
      <c r="J138" s="7" t="s">
        <v>169</v>
      </c>
      <c r="K138" s="64">
        <f>+K139</f>
        <v>0</v>
      </c>
    </row>
    <row r="139" spans="1:11" ht="33.75" customHeight="1" x14ac:dyDescent="0.25">
      <c r="A139" s="1">
        <v>5</v>
      </c>
      <c r="B139" s="1">
        <v>4</v>
      </c>
      <c r="C139" s="1">
        <v>541</v>
      </c>
      <c r="D139" s="1">
        <v>3</v>
      </c>
      <c r="E139" s="1">
        <v>1</v>
      </c>
      <c r="F139" s="1">
        <v>25</v>
      </c>
      <c r="G139" s="3" t="str">
        <f>+G134</f>
        <v>JRE</v>
      </c>
      <c r="H139" s="3">
        <f>+H134</f>
        <v>22</v>
      </c>
      <c r="I139" s="3" t="str">
        <f>+I134</f>
        <v>DAP</v>
      </c>
      <c r="J139" s="7" t="str">
        <f>+J134</f>
        <v>SERVICIOS PÚBLICOS MUNICIPALES</v>
      </c>
      <c r="K139" s="64">
        <v>0</v>
      </c>
    </row>
    <row r="140" spans="1:11" x14ac:dyDescent="0.25">
      <c r="A140" s="1">
        <v>5</v>
      </c>
      <c r="B140" s="1">
        <v>6</v>
      </c>
      <c r="C140" s="1"/>
      <c r="D140" s="1"/>
      <c r="E140" s="1"/>
      <c r="F140" s="1"/>
      <c r="G140" s="3"/>
      <c r="H140" s="3"/>
      <c r="I140" s="3"/>
      <c r="J140" s="7" t="s">
        <v>171</v>
      </c>
      <c r="K140" s="64">
        <f>+K141</f>
        <v>0</v>
      </c>
    </row>
    <row r="141" spans="1:11" x14ac:dyDescent="0.25">
      <c r="A141" s="1">
        <v>5</v>
      </c>
      <c r="B141" s="1">
        <v>6</v>
      </c>
      <c r="C141" s="1">
        <v>565</v>
      </c>
      <c r="D141" s="1"/>
      <c r="E141" s="1"/>
      <c r="F141" s="1"/>
      <c r="G141" s="3"/>
      <c r="H141" s="3"/>
      <c r="I141" s="3"/>
      <c r="J141" s="7" t="s">
        <v>172</v>
      </c>
      <c r="K141" s="64">
        <f>+K142</f>
        <v>0</v>
      </c>
    </row>
    <row r="142" spans="1:11" x14ac:dyDescent="0.25">
      <c r="A142" s="1">
        <v>5</v>
      </c>
      <c r="B142" s="1">
        <v>6</v>
      </c>
      <c r="C142" s="1">
        <v>565</v>
      </c>
      <c r="D142" s="1">
        <v>3</v>
      </c>
      <c r="E142" s="1"/>
      <c r="F142" s="1"/>
      <c r="G142" s="3"/>
      <c r="H142" s="3"/>
      <c r="I142" s="3"/>
      <c r="J142" s="7" t="s">
        <v>165</v>
      </c>
      <c r="K142" s="64">
        <f>+K143</f>
        <v>0</v>
      </c>
    </row>
    <row r="143" spans="1:11" x14ac:dyDescent="0.25">
      <c r="A143" s="1">
        <v>5</v>
      </c>
      <c r="B143" s="1">
        <v>6</v>
      </c>
      <c r="C143" s="1">
        <v>565</v>
      </c>
      <c r="D143" s="1">
        <v>3</v>
      </c>
      <c r="E143" s="1">
        <v>1</v>
      </c>
      <c r="F143" s="1"/>
      <c r="G143" s="3"/>
      <c r="H143" s="3"/>
      <c r="I143" s="3"/>
      <c r="J143" s="7" t="s">
        <v>172</v>
      </c>
      <c r="K143" s="64">
        <f>+K144</f>
        <v>0</v>
      </c>
    </row>
    <row r="144" spans="1:11" ht="33.75" customHeight="1" x14ac:dyDescent="0.25">
      <c r="A144" s="1">
        <v>5</v>
      </c>
      <c r="B144" s="1">
        <v>6</v>
      </c>
      <c r="C144" s="1">
        <v>565</v>
      </c>
      <c r="D144" s="1">
        <v>3</v>
      </c>
      <c r="E144" s="1">
        <v>1</v>
      </c>
      <c r="F144" s="1">
        <v>25</v>
      </c>
      <c r="G144" s="3" t="str">
        <f>+G139</f>
        <v>JRE</v>
      </c>
      <c r="H144" s="3">
        <f>+H139</f>
        <v>22</v>
      </c>
      <c r="I144" s="3" t="str">
        <f>+I139</f>
        <v>DAP</v>
      </c>
      <c r="J144" s="7" t="str">
        <f>+J139</f>
        <v>SERVICIOS PÚBLICOS MUNICIPALES</v>
      </c>
      <c r="K144" s="64">
        <v>0</v>
      </c>
    </row>
    <row r="145" spans="1:11" x14ac:dyDescent="0.25">
      <c r="A145" s="1">
        <v>6</v>
      </c>
      <c r="B145" s="1"/>
      <c r="C145" s="1"/>
      <c r="D145" s="1"/>
      <c r="E145" s="1"/>
      <c r="F145" s="1"/>
      <c r="G145" s="3"/>
      <c r="H145" s="3"/>
      <c r="I145" s="3"/>
      <c r="J145" s="7" t="s">
        <v>143</v>
      </c>
      <c r="K145" s="64">
        <v>0</v>
      </c>
    </row>
    <row r="146" spans="1:11" x14ac:dyDescent="0.25">
      <c r="A146" s="1">
        <v>6</v>
      </c>
      <c r="B146" s="1">
        <v>1</v>
      </c>
      <c r="C146" s="1"/>
      <c r="D146" s="1"/>
      <c r="E146" s="1"/>
      <c r="F146" s="1"/>
      <c r="G146" s="3"/>
      <c r="H146" s="3"/>
      <c r="I146" s="3"/>
      <c r="J146" s="7" t="s">
        <v>144</v>
      </c>
      <c r="K146" s="64">
        <v>0</v>
      </c>
    </row>
    <row r="147" spans="1:11" x14ac:dyDescent="0.25">
      <c r="A147" s="1">
        <v>6</v>
      </c>
      <c r="B147" s="1">
        <v>1</v>
      </c>
      <c r="C147" s="1">
        <v>612</v>
      </c>
      <c r="D147" s="1"/>
      <c r="E147" s="1"/>
      <c r="F147" s="1"/>
      <c r="G147" s="3"/>
      <c r="H147" s="3"/>
      <c r="I147" s="3"/>
      <c r="J147" s="7" t="s">
        <v>145</v>
      </c>
      <c r="K147" s="64">
        <v>0</v>
      </c>
    </row>
    <row r="148" spans="1:11" x14ac:dyDescent="0.25">
      <c r="A148" s="1">
        <v>6</v>
      </c>
      <c r="B148" s="1">
        <v>1</v>
      </c>
      <c r="C148" s="1">
        <v>612</v>
      </c>
      <c r="D148" s="1">
        <v>2</v>
      </c>
      <c r="E148" s="1"/>
      <c r="F148" s="1"/>
      <c r="G148" s="3"/>
      <c r="H148" s="3"/>
      <c r="I148" s="3"/>
      <c r="J148" s="7" t="s">
        <v>146</v>
      </c>
      <c r="K148" s="64">
        <v>0</v>
      </c>
    </row>
    <row r="149" spans="1:11" x14ac:dyDescent="0.25">
      <c r="A149" s="1">
        <v>6</v>
      </c>
      <c r="B149" s="1">
        <v>1</v>
      </c>
      <c r="C149" s="1">
        <v>612</v>
      </c>
      <c r="D149" s="1">
        <v>2</v>
      </c>
      <c r="E149" s="1">
        <v>1</v>
      </c>
      <c r="F149" s="1"/>
      <c r="G149" s="3"/>
      <c r="H149" s="3"/>
      <c r="I149" s="3"/>
      <c r="J149" s="7" t="s">
        <v>147</v>
      </c>
      <c r="K149" s="64">
        <v>0</v>
      </c>
    </row>
    <row r="150" spans="1:11" x14ac:dyDescent="0.25">
      <c r="A150" s="1">
        <v>6</v>
      </c>
      <c r="B150" s="1">
        <v>1</v>
      </c>
      <c r="C150" s="1">
        <v>612</v>
      </c>
      <c r="D150" s="1">
        <v>2</v>
      </c>
      <c r="E150" s="1">
        <v>1</v>
      </c>
      <c r="F150" s="1">
        <v>25</v>
      </c>
      <c r="G150" s="3"/>
      <c r="H150" s="3"/>
      <c r="I150" s="3"/>
      <c r="J150" s="7" t="s">
        <v>148</v>
      </c>
      <c r="K150" s="64">
        <v>0</v>
      </c>
    </row>
    <row r="151" spans="1:11" x14ac:dyDescent="0.25">
      <c r="A151" s="1">
        <v>6</v>
      </c>
      <c r="B151" s="1">
        <v>1</v>
      </c>
      <c r="C151" s="1">
        <v>612</v>
      </c>
      <c r="D151" s="1">
        <v>2</v>
      </c>
      <c r="E151" s="1">
        <v>1</v>
      </c>
      <c r="F151" s="1"/>
      <c r="G151" s="3"/>
      <c r="H151" s="3"/>
      <c r="I151" s="3"/>
      <c r="J151" s="7" t="s">
        <v>149</v>
      </c>
      <c r="K151" s="64">
        <v>0</v>
      </c>
    </row>
    <row r="152" spans="1:11" x14ac:dyDescent="0.25">
      <c r="A152" s="1">
        <v>6</v>
      </c>
      <c r="B152" s="1">
        <v>1</v>
      </c>
      <c r="C152" s="1">
        <v>612</v>
      </c>
      <c r="D152" s="1">
        <v>2</v>
      </c>
      <c r="E152" s="1">
        <v>1</v>
      </c>
      <c r="F152" s="1"/>
      <c r="G152" s="3"/>
      <c r="H152" s="3"/>
      <c r="I152" s="3"/>
      <c r="J152" s="7" t="s">
        <v>150</v>
      </c>
      <c r="K152" s="64">
        <v>0</v>
      </c>
    </row>
    <row r="153" spans="1:11" x14ac:dyDescent="0.25">
      <c r="A153" s="1">
        <v>6</v>
      </c>
      <c r="B153" s="1">
        <v>1</v>
      </c>
      <c r="C153" s="1">
        <v>612</v>
      </c>
      <c r="D153" s="1">
        <v>2</v>
      </c>
      <c r="E153" s="1">
        <v>1</v>
      </c>
      <c r="F153" s="1"/>
      <c r="G153" s="3"/>
      <c r="H153" s="3"/>
      <c r="I153" s="3"/>
      <c r="J153" s="7" t="s">
        <v>151</v>
      </c>
      <c r="K153" s="64">
        <v>0</v>
      </c>
    </row>
    <row r="154" spans="1:11" x14ac:dyDescent="0.25">
      <c r="A154" s="1">
        <v>6</v>
      </c>
      <c r="B154" s="1">
        <v>1</v>
      </c>
      <c r="C154" s="1">
        <v>612</v>
      </c>
      <c r="D154" s="1">
        <v>2</v>
      </c>
      <c r="E154" s="1">
        <v>1</v>
      </c>
      <c r="F154" s="1"/>
      <c r="G154" s="3"/>
      <c r="H154" s="3"/>
      <c r="I154" s="3"/>
      <c r="J154" s="7" t="s">
        <v>152</v>
      </c>
      <c r="K154" s="64">
        <v>0</v>
      </c>
    </row>
    <row r="155" spans="1:11" x14ac:dyDescent="0.25">
      <c r="A155" s="1">
        <v>6</v>
      </c>
      <c r="B155" s="1">
        <v>1</v>
      </c>
      <c r="C155" s="1">
        <v>612</v>
      </c>
      <c r="D155" s="1">
        <v>2</v>
      </c>
      <c r="E155" s="1">
        <v>1</v>
      </c>
      <c r="F155" s="1"/>
      <c r="G155" s="3"/>
      <c r="H155" s="3"/>
      <c r="I155" s="3"/>
      <c r="J155" s="7" t="s">
        <v>153</v>
      </c>
      <c r="K155" s="64">
        <v>0</v>
      </c>
    </row>
    <row r="156" spans="1:11" x14ac:dyDescent="0.25">
      <c r="A156" s="1">
        <v>6</v>
      </c>
      <c r="B156" s="1">
        <v>1</v>
      </c>
      <c r="C156" s="1">
        <v>612</v>
      </c>
      <c r="D156" s="1">
        <v>2</v>
      </c>
      <c r="E156" s="1">
        <v>1</v>
      </c>
      <c r="F156" s="1"/>
      <c r="G156" s="3"/>
      <c r="H156" s="3"/>
      <c r="I156" s="3"/>
      <c r="J156" s="7" t="s">
        <v>154</v>
      </c>
      <c r="K156" s="64">
        <v>0</v>
      </c>
    </row>
    <row r="157" spans="1:11" x14ac:dyDescent="0.25">
      <c r="A157" s="1">
        <v>6</v>
      </c>
      <c r="B157" s="1">
        <v>1</v>
      </c>
      <c r="C157" s="1">
        <v>612</v>
      </c>
      <c r="D157" s="1">
        <v>2</v>
      </c>
      <c r="E157" s="1">
        <v>1</v>
      </c>
      <c r="F157" s="1">
        <v>25</v>
      </c>
      <c r="G157" s="3"/>
      <c r="H157" s="3"/>
      <c r="I157" s="3"/>
      <c r="J157" s="7" t="s">
        <v>148</v>
      </c>
      <c r="K157" s="64">
        <v>0</v>
      </c>
    </row>
    <row r="158" spans="1:11" x14ac:dyDescent="0.25">
      <c r="A158" s="1">
        <v>6</v>
      </c>
      <c r="B158" s="1">
        <v>1</v>
      </c>
      <c r="C158" s="1">
        <v>612</v>
      </c>
      <c r="D158" s="1">
        <v>2</v>
      </c>
      <c r="E158" s="1">
        <v>1</v>
      </c>
      <c r="F158" s="1"/>
      <c r="G158" s="3"/>
      <c r="H158" s="3"/>
      <c r="I158" s="3"/>
      <c r="J158" s="7" t="s">
        <v>155</v>
      </c>
      <c r="K158" s="64">
        <v>0</v>
      </c>
    </row>
    <row r="159" spans="1:11" x14ac:dyDescent="0.25">
      <c r="A159" s="1">
        <v>6</v>
      </c>
      <c r="B159" s="1">
        <v>1</v>
      </c>
      <c r="C159" s="1">
        <v>612</v>
      </c>
      <c r="D159" s="1">
        <v>2</v>
      </c>
      <c r="E159" s="1">
        <v>1</v>
      </c>
      <c r="F159" s="1">
        <v>25</v>
      </c>
      <c r="G159" s="3"/>
      <c r="H159" s="3"/>
      <c r="I159" s="3"/>
      <c r="J159" s="7" t="s">
        <v>148</v>
      </c>
      <c r="K159" s="64">
        <v>0</v>
      </c>
    </row>
    <row r="160" spans="1:11" x14ac:dyDescent="0.25">
      <c r="A160" s="1">
        <v>6</v>
      </c>
      <c r="B160" s="1">
        <v>1</v>
      </c>
      <c r="C160" s="1">
        <v>612</v>
      </c>
      <c r="D160" s="1">
        <v>2</v>
      </c>
      <c r="E160" s="1">
        <v>1</v>
      </c>
      <c r="F160" s="1"/>
      <c r="G160" s="3"/>
      <c r="H160" s="3"/>
      <c r="I160" s="3"/>
      <c r="J160" s="7" t="s">
        <v>156</v>
      </c>
      <c r="K160" s="64">
        <v>0</v>
      </c>
    </row>
    <row r="161" spans="1:11" x14ac:dyDescent="0.25">
      <c r="A161" s="1">
        <v>6</v>
      </c>
      <c r="B161" s="1">
        <v>1</v>
      </c>
      <c r="C161" s="1">
        <v>612</v>
      </c>
      <c r="D161" s="1">
        <v>2</v>
      </c>
      <c r="E161" s="1">
        <v>1</v>
      </c>
      <c r="F161" s="1">
        <v>25</v>
      </c>
      <c r="G161" s="3"/>
      <c r="H161" s="3"/>
      <c r="I161" s="3"/>
      <c r="J161" s="7" t="s">
        <v>148</v>
      </c>
      <c r="K161" s="64">
        <v>0</v>
      </c>
    </row>
    <row r="162" spans="1:11" x14ac:dyDescent="0.25">
      <c r="A162" s="1">
        <v>6</v>
      </c>
      <c r="B162" s="1">
        <v>1</v>
      </c>
      <c r="C162" s="1">
        <v>612</v>
      </c>
      <c r="D162" s="1">
        <v>2</v>
      </c>
      <c r="E162" s="1">
        <v>1</v>
      </c>
      <c r="F162" s="1"/>
      <c r="G162" s="3"/>
      <c r="H162" s="3"/>
      <c r="I162" s="3"/>
      <c r="J162" s="7" t="s">
        <v>157</v>
      </c>
      <c r="K162" s="64">
        <v>0</v>
      </c>
    </row>
    <row r="163" spans="1:11" x14ac:dyDescent="0.25">
      <c r="A163" s="1">
        <v>6</v>
      </c>
      <c r="B163" s="1">
        <v>1</v>
      </c>
      <c r="C163" s="1">
        <v>612</v>
      </c>
      <c r="D163" s="1">
        <v>2</v>
      </c>
      <c r="E163" s="1">
        <v>1</v>
      </c>
      <c r="F163" s="1">
        <v>25</v>
      </c>
      <c r="G163" s="3"/>
      <c r="H163" s="3"/>
      <c r="I163" s="3"/>
      <c r="J163" s="7" t="s">
        <v>148</v>
      </c>
      <c r="K163" s="64">
        <v>0</v>
      </c>
    </row>
    <row r="164" spans="1:11" x14ac:dyDescent="0.25">
      <c r="A164" s="1">
        <v>6</v>
      </c>
      <c r="B164" s="1">
        <v>1</v>
      </c>
      <c r="C164" s="1">
        <v>612</v>
      </c>
      <c r="D164" s="1">
        <v>2</v>
      </c>
      <c r="E164" s="1">
        <v>2</v>
      </c>
      <c r="F164" s="1"/>
      <c r="G164" s="3"/>
      <c r="H164" s="3"/>
      <c r="I164" s="3"/>
      <c r="J164" s="7" t="s">
        <v>158</v>
      </c>
      <c r="K164" s="64">
        <v>0</v>
      </c>
    </row>
    <row r="165" spans="1:11" x14ac:dyDescent="0.25">
      <c r="A165" s="1">
        <v>6</v>
      </c>
      <c r="B165" s="1">
        <v>1</v>
      </c>
      <c r="C165" s="1">
        <v>612</v>
      </c>
      <c r="D165" s="1">
        <v>2</v>
      </c>
      <c r="E165" s="1">
        <v>2</v>
      </c>
      <c r="F165" s="1"/>
      <c r="G165" s="3"/>
      <c r="H165" s="3"/>
      <c r="I165" s="3"/>
      <c r="J165" s="7" t="s">
        <v>159</v>
      </c>
      <c r="K165" s="64">
        <v>0</v>
      </c>
    </row>
    <row r="166" spans="1:11" x14ac:dyDescent="0.25">
      <c r="A166" s="1">
        <v>6</v>
      </c>
      <c r="B166" s="1">
        <v>1</v>
      </c>
      <c r="C166" s="1">
        <v>612</v>
      </c>
      <c r="D166" s="1">
        <v>2</v>
      </c>
      <c r="E166" s="1">
        <v>2</v>
      </c>
      <c r="F166" s="1">
        <v>25</v>
      </c>
      <c r="G166" s="3"/>
      <c r="H166" s="3"/>
      <c r="I166" s="3"/>
      <c r="J166" s="7" t="s">
        <v>160</v>
      </c>
      <c r="K166" s="64">
        <v>0</v>
      </c>
    </row>
    <row r="167" spans="1:11" x14ac:dyDescent="0.25">
      <c r="A167" s="1">
        <v>6</v>
      </c>
      <c r="B167" s="1">
        <v>1</v>
      </c>
      <c r="C167" s="1">
        <v>614</v>
      </c>
      <c r="D167" s="1"/>
      <c r="E167" s="1"/>
      <c r="F167" s="1"/>
      <c r="G167" s="3"/>
      <c r="H167" s="3"/>
      <c r="I167" s="3"/>
      <c r="J167" s="7" t="s">
        <v>161</v>
      </c>
      <c r="K167" s="64">
        <v>0</v>
      </c>
    </row>
  </sheetData>
  <mergeCells count="5">
    <mergeCell ref="A1:K1"/>
    <mergeCell ref="A2:K2"/>
    <mergeCell ref="A3:K3"/>
    <mergeCell ref="A5:J5"/>
    <mergeCell ref="G6:I6"/>
  </mergeCells>
  <phoneticPr fontId="21" type="noConversion"/>
  <pageMargins left="0.59055118110236227" right="0.35433070866141736" top="0.47244094488188981" bottom="0.59055118110236227" header="0.31496062992125984" footer="0.31496062992125984"/>
  <pageSetup orientation="landscape" r:id="rId1"/>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30F096-C743-44B4-BF5C-3C4A80376EE2}">
  <sheetPr>
    <tabColor theme="9" tint="0.39997558519241921"/>
    <pageSetUpPr fitToPage="1"/>
  </sheetPr>
  <dimension ref="A1:M30"/>
  <sheetViews>
    <sheetView view="pageLayout" zoomScaleNormal="100" workbookViewId="0">
      <selection activeCell="A5" sqref="A5:M5"/>
    </sheetView>
  </sheetViews>
  <sheetFormatPr baseColWidth="10" defaultRowHeight="15" x14ac:dyDescent="0.25"/>
  <cols>
    <col min="1" max="1" width="24.7109375" customWidth="1"/>
    <col min="2" max="3" width="9.7109375" customWidth="1"/>
    <col min="4" max="4" width="5.42578125" customWidth="1"/>
    <col min="5" max="5" width="10.7109375" customWidth="1"/>
    <col min="6" max="6" width="11.5703125" customWidth="1"/>
    <col min="7" max="7" width="10.7109375" customWidth="1"/>
    <col min="8" max="8" width="11.5703125" customWidth="1"/>
    <col min="9" max="9" width="11.7109375" customWidth="1"/>
    <col min="10" max="10" width="10.7109375" customWidth="1"/>
    <col min="11" max="11" width="13.28515625" customWidth="1"/>
    <col min="12" max="12" width="10.42578125" customWidth="1"/>
    <col min="13" max="13" width="13" customWidth="1"/>
  </cols>
  <sheetData>
    <row r="1" spans="1:13" x14ac:dyDescent="0.25">
      <c r="A1" s="347" t="str">
        <f>+'PARQ. Y JARDINES'!A1</f>
        <v>MUNICIPIO DE JUAN R. ESCUDERO, GRO.</v>
      </c>
      <c r="B1" s="347"/>
      <c r="C1" s="347"/>
      <c r="D1" s="347"/>
      <c r="E1" s="347"/>
      <c r="F1" s="347"/>
      <c r="G1" s="347"/>
      <c r="H1" s="347"/>
      <c r="I1" s="347"/>
      <c r="J1" s="347"/>
      <c r="K1" s="347"/>
      <c r="L1" s="347"/>
      <c r="M1" s="347"/>
    </row>
    <row r="2" spans="1:13" x14ac:dyDescent="0.25">
      <c r="A2" s="347" t="str">
        <f>+'PARQ. Y JARDINES'!A2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999</v>
      </c>
      <c r="B5" s="347"/>
      <c r="C5" s="347"/>
      <c r="D5" s="347"/>
      <c r="E5" s="347"/>
      <c r="F5" s="347"/>
      <c r="G5" s="347"/>
      <c r="H5" s="347"/>
      <c r="I5" s="347"/>
      <c r="J5" s="347"/>
      <c r="K5" s="347"/>
      <c r="L5" s="347"/>
      <c r="M5" s="347"/>
    </row>
    <row r="6" spans="1:13" ht="7.15" customHeight="1" x14ac:dyDescent="0.25"/>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206" t="s">
        <v>950</v>
      </c>
      <c r="B9" s="2">
        <v>0</v>
      </c>
      <c r="C9" s="2">
        <v>1</v>
      </c>
      <c r="D9" s="2">
        <f>SUM(B9:C9)</f>
        <v>1</v>
      </c>
      <c r="E9" s="30">
        <v>8193.68</v>
      </c>
      <c r="F9" s="30">
        <v>0</v>
      </c>
      <c r="G9" s="30">
        <v>0</v>
      </c>
      <c r="H9" s="30">
        <f>+D9*E9*12</f>
        <v>98324.160000000003</v>
      </c>
      <c r="I9" s="30">
        <f>+F9*12*D9</f>
        <v>0</v>
      </c>
      <c r="J9" s="30">
        <f>+D9*G9*12</f>
        <v>0</v>
      </c>
      <c r="K9" s="30">
        <f>SUM(H9:J9)</f>
        <v>98324.160000000003</v>
      </c>
      <c r="L9" s="30">
        <v>0</v>
      </c>
      <c r="M9" s="30">
        <f>+K9/360*'RESUMEN POR AREA'!Z83</f>
        <v>8193.68</v>
      </c>
    </row>
    <row r="10" spans="1:13" x14ac:dyDescent="0.25">
      <c r="A10" s="206"/>
      <c r="B10" s="2"/>
      <c r="C10" s="2"/>
      <c r="D10" s="2"/>
      <c r="E10" s="30"/>
      <c r="F10" s="30"/>
      <c r="G10" s="30"/>
      <c r="H10" s="30"/>
      <c r="I10" s="30"/>
      <c r="J10" s="30"/>
      <c r="K10" s="30"/>
      <c r="L10" s="30"/>
      <c r="M10" s="30"/>
    </row>
    <row r="11" spans="1:13" x14ac:dyDescent="0.25">
      <c r="A11" s="207"/>
      <c r="B11" s="3"/>
      <c r="C11" s="3"/>
      <c r="D11" s="2"/>
      <c r="E11" s="30"/>
      <c r="F11" s="30"/>
      <c r="G11" s="30"/>
      <c r="H11" s="30"/>
      <c r="I11" s="30"/>
      <c r="J11" s="30"/>
      <c r="K11" s="30"/>
      <c r="L11" s="30"/>
      <c r="M11" s="30"/>
    </row>
    <row r="12" spans="1:13" x14ac:dyDescent="0.25">
      <c r="A12" s="208"/>
      <c r="B12" s="3"/>
      <c r="C12" s="3"/>
      <c r="D12" s="2"/>
      <c r="E12" s="30"/>
      <c r="F12" s="30"/>
      <c r="G12" s="30"/>
      <c r="H12" s="30"/>
      <c r="I12" s="30"/>
      <c r="J12" s="30"/>
      <c r="K12" s="30"/>
      <c r="L12" s="30"/>
      <c r="M12" s="30"/>
    </row>
    <row r="13" spans="1:13" x14ac:dyDescent="0.25">
      <c r="A13" s="208"/>
      <c r="B13" s="3"/>
      <c r="C13" s="3"/>
      <c r="D13" s="2"/>
      <c r="E13" s="30"/>
      <c r="F13" s="30"/>
      <c r="G13" s="30"/>
      <c r="H13" s="30"/>
      <c r="I13" s="30"/>
      <c r="J13" s="30"/>
      <c r="K13" s="30"/>
      <c r="L13" s="30"/>
      <c r="M13" s="30"/>
    </row>
    <row r="14" spans="1:13" x14ac:dyDescent="0.25">
      <c r="A14" s="209"/>
      <c r="B14" s="3"/>
      <c r="C14" s="3"/>
      <c r="D14" s="2"/>
      <c r="E14" s="30"/>
      <c r="F14" s="30"/>
      <c r="G14" s="30"/>
      <c r="H14" s="30"/>
      <c r="I14" s="30"/>
      <c r="J14" s="30"/>
      <c r="K14" s="30"/>
      <c r="L14" s="30"/>
      <c r="M14" s="30"/>
    </row>
    <row r="15" spans="1:13" x14ac:dyDescent="0.25">
      <c r="A15" s="209"/>
      <c r="B15" s="3"/>
      <c r="C15" s="3"/>
      <c r="D15" s="2"/>
      <c r="E15" s="30"/>
      <c r="F15" s="30"/>
      <c r="G15" s="30"/>
      <c r="H15" s="30"/>
      <c r="I15" s="30"/>
      <c r="J15" s="30"/>
      <c r="K15" s="30"/>
      <c r="L15" s="30"/>
      <c r="M15" s="30"/>
    </row>
    <row r="16" spans="1:13" x14ac:dyDescent="0.25">
      <c r="A16" s="209"/>
      <c r="B16" s="3"/>
      <c r="C16" s="3"/>
      <c r="D16" s="2"/>
      <c r="E16" s="30"/>
      <c r="F16" s="30"/>
      <c r="G16" s="30"/>
      <c r="H16" s="30"/>
      <c r="I16" s="30"/>
      <c r="J16" s="30"/>
      <c r="K16" s="30"/>
      <c r="L16" s="30"/>
      <c r="M16" s="30"/>
    </row>
    <row r="17" spans="1:13" x14ac:dyDescent="0.25">
      <c r="A17" s="209"/>
      <c r="B17" s="3"/>
      <c r="C17" s="3"/>
      <c r="D17" s="2"/>
      <c r="E17" s="30"/>
      <c r="F17" s="30"/>
      <c r="G17" s="30"/>
      <c r="H17" s="30"/>
      <c r="I17" s="30"/>
      <c r="J17" s="30"/>
      <c r="K17" s="30"/>
      <c r="L17" s="30"/>
      <c r="M17" s="30"/>
    </row>
    <row r="18" spans="1:13" x14ac:dyDescent="0.25">
      <c r="A18" s="11"/>
      <c r="B18" s="3"/>
      <c r="C18" s="3"/>
      <c r="D18" s="2"/>
      <c r="E18" s="30"/>
      <c r="F18" s="30"/>
      <c r="G18" s="30"/>
      <c r="H18" s="30"/>
      <c r="I18" s="30"/>
      <c r="J18" s="30"/>
      <c r="K18" s="30"/>
      <c r="L18" s="30"/>
      <c r="M18" s="30"/>
    </row>
    <row r="19" spans="1:13" ht="7.15" customHeight="1" x14ac:dyDescent="0.25">
      <c r="A19" s="1"/>
      <c r="B19" s="3"/>
      <c r="C19" s="3"/>
      <c r="D19" s="3"/>
      <c r="E19" s="17"/>
      <c r="F19" s="17"/>
      <c r="G19" s="17"/>
      <c r="H19" s="17"/>
      <c r="I19" s="17"/>
      <c r="J19" s="17"/>
      <c r="K19" s="17"/>
      <c r="L19" s="17"/>
      <c r="M19" s="17"/>
    </row>
    <row r="20" spans="1:13" x14ac:dyDescent="0.25">
      <c r="A20" s="1"/>
      <c r="B20" s="3">
        <f>SUM(B9:B19)</f>
        <v>0</v>
      </c>
      <c r="C20" s="3">
        <f>SUM(C9:C19)</f>
        <v>1</v>
      </c>
      <c r="D20" s="3">
        <f>SUM(D9:D19)</f>
        <v>1</v>
      </c>
      <c r="E20" s="17">
        <f t="shared" ref="E20:M20" si="0">SUM(E9:E17)</f>
        <v>8193.68</v>
      </c>
      <c r="F20" s="17">
        <f t="shared" si="0"/>
        <v>0</v>
      </c>
      <c r="G20" s="17">
        <f t="shared" si="0"/>
        <v>0</v>
      </c>
      <c r="H20" s="17">
        <f t="shared" si="0"/>
        <v>98324.160000000003</v>
      </c>
      <c r="I20" s="17">
        <f t="shared" si="0"/>
        <v>0</v>
      </c>
      <c r="J20" s="17">
        <f t="shared" si="0"/>
        <v>0</v>
      </c>
      <c r="K20" s="17">
        <f t="shared" si="0"/>
        <v>98324.160000000003</v>
      </c>
      <c r="L20" s="17">
        <f t="shared" si="0"/>
        <v>0</v>
      </c>
      <c r="M20" s="17">
        <f t="shared" si="0"/>
        <v>8193.68</v>
      </c>
    </row>
    <row r="25" spans="1:13" x14ac:dyDescent="0.25">
      <c r="A25" s="348"/>
      <c r="B25" s="348"/>
      <c r="C25" s="348"/>
      <c r="D25" s="348"/>
      <c r="E25" s="348"/>
      <c r="F25" s="348"/>
      <c r="G25" s="348"/>
      <c r="H25" s="348"/>
      <c r="I25" s="348"/>
      <c r="J25" s="348"/>
      <c r="K25" s="348"/>
      <c r="L25" s="348"/>
      <c r="M25" s="348"/>
    </row>
    <row r="28" spans="1:13" x14ac:dyDescent="0.25">
      <c r="A28" s="348"/>
      <c r="B28" s="348"/>
      <c r="C28" s="348"/>
      <c r="D28" s="348"/>
      <c r="E28" s="348"/>
      <c r="F28" s="348"/>
      <c r="G28" s="348"/>
      <c r="H28" s="348"/>
      <c r="I28" s="348"/>
      <c r="J28" s="348"/>
      <c r="K28" s="348"/>
      <c r="L28" s="348"/>
      <c r="M28" s="348"/>
    </row>
    <row r="29" spans="1:13" x14ac:dyDescent="0.25">
      <c r="A29" s="348"/>
      <c r="B29" s="348"/>
      <c r="C29" s="348"/>
      <c r="D29" s="348"/>
      <c r="E29" s="348"/>
      <c r="F29" s="348"/>
      <c r="G29" s="348"/>
      <c r="H29" s="348"/>
      <c r="I29" s="348"/>
      <c r="J29" s="348"/>
      <c r="K29" s="348"/>
      <c r="L29" s="348"/>
      <c r="M29" s="348"/>
    </row>
    <row r="30" spans="1:13" x14ac:dyDescent="0.25">
      <c r="A30" s="348"/>
      <c r="B30" s="348"/>
      <c r="C30" s="348"/>
      <c r="D30" s="348"/>
      <c r="E30" s="348"/>
      <c r="F30" s="348"/>
      <c r="G30" s="348"/>
      <c r="H30" s="348"/>
      <c r="I30" s="348"/>
      <c r="J30" s="348"/>
      <c r="K30" s="348"/>
      <c r="L30" s="348"/>
      <c r="M30" s="348"/>
    </row>
  </sheetData>
  <mergeCells count="23">
    <mergeCell ref="A29:D29"/>
    <mergeCell ref="E29:J29"/>
    <mergeCell ref="K29:M29"/>
    <mergeCell ref="A30:D30"/>
    <mergeCell ref="E30:J30"/>
    <mergeCell ref="K30:M30"/>
    <mergeCell ref="A25:D25"/>
    <mergeCell ref="E25:J25"/>
    <mergeCell ref="K25:M25"/>
    <mergeCell ref="A28:D28"/>
    <mergeCell ref="E28:J28"/>
    <mergeCell ref="K28:M28"/>
    <mergeCell ref="M7:M8"/>
    <mergeCell ref="A1:M1"/>
    <mergeCell ref="A2:M2"/>
    <mergeCell ref="A3:M3"/>
    <mergeCell ref="A4:M4"/>
    <mergeCell ref="A5:M5"/>
    <mergeCell ref="A7:A8"/>
    <mergeCell ref="B7:D7"/>
    <mergeCell ref="E7:G7"/>
    <mergeCell ref="L7:L8"/>
    <mergeCell ref="H7:K7"/>
  </mergeCells>
  <pageMargins left="0.41666666666666669" right="0.41666666666666669" top="0.48958333333333331" bottom="0.61458333333333337" header="0.3" footer="0.3"/>
  <pageSetup paperSize="121" scale="78" fitToHeight="0" orientation="landscape" r:id="rId1"/>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F2A4B-343E-42BB-82D6-13E9464DB448}">
  <sheetPr>
    <tabColor theme="9" tint="0.39997558519241921"/>
    <pageSetUpPr fitToPage="1"/>
  </sheetPr>
  <dimension ref="A1:M30"/>
  <sheetViews>
    <sheetView view="pageLayout" zoomScaleNormal="100" workbookViewId="0">
      <selection activeCell="A5" sqref="A5:M5"/>
    </sheetView>
  </sheetViews>
  <sheetFormatPr baseColWidth="10" defaultRowHeight="15" x14ac:dyDescent="0.25"/>
  <cols>
    <col min="1" max="1" width="24.7109375" customWidth="1"/>
    <col min="2" max="3" width="9.7109375" customWidth="1"/>
    <col min="4" max="4" width="4.7109375" customWidth="1"/>
    <col min="5" max="5" width="11.7109375" customWidth="1"/>
    <col min="6" max="6" width="11.5703125" customWidth="1"/>
    <col min="7" max="8" width="11.28515625" customWidth="1"/>
    <col min="9" max="9" width="11.7109375" customWidth="1"/>
    <col min="10" max="10" width="10.7109375" customWidth="1"/>
    <col min="11" max="11" width="13.28515625" customWidth="1"/>
    <col min="12" max="12" width="11.5703125" customWidth="1"/>
    <col min="13" max="13" width="14.28515625" customWidth="1"/>
  </cols>
  <sheetData>
    <row r="1" spans="1:13" x14ac:dyDescent="0.25">
      <c r="A1" s="347" t="str">
        <f>+'PARQ. Y JARDINES'!A1</f>
        <v>MUNICIPIO DE JUAN R. ESCUDERO, GRO.</v>
      </c>
      <c r="B1" s="347"/>
      <c r="C1" s="347"/>
      <c r="D1" s="347"/>
      <c r="E1" s="347"/>
      <c r="F1" s="347"/>
      <c r="G1" s="347"/>
      <c r="H1" s="347"/>
      <c r="I1" s="347"/>
      <c r="J1" s="347"/>
      <c r="K1" s="347"/>
      <c r="L1" s="347"/>
      <c r="M1" s="347"/>
    </row>
    <row r="2" spans="1:13" x14ac:dyDescent="0.25">
      <c r="A2" s="347" t="str">
        <f>+'PARQ. Y JARDINES'!A2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997</v>
      </c>
      <c r="B5" s="347"/>
      <c r="C5" s="347"/>
      <c r="D5" s="347"/>
      <c r="E5" s="347"/>
      <c r="F5" s="347"/>
      <c r="G5" s="347"/>
      <c r="H5" s="347"/>
      <c r="I5" s="347"/>
      <c r="J5" s="347"/>
      <c r="K5" s="347"/>
      <c r="L5" s="347"/>
      <c r="M5" s="347"/>
    </row>
    <row r="6" spans="1:13" ht="7.15" customHeight="1" x14ac:dyDescent="0.25"/>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206" t="s">
        <v>950</v>
      </c>
      <c r="B9" s="2">
        <v>0</v>
      </c>
      <c r="C9" s="2">
        <v>1</v>
      </c>
      <c r="D9" s="2">
        <f>SUM(B9:C9)</f>
        <v>1</v>
      </c>
      <c r="E9" s="30">
        <v>8193.68</v>
      </c>
      <c r="F9" s="30">
        <v>0</v>
      </c>
      <c r="G9" s="30">
        <v>0</v>
      </c>
      <c r="H9" s="30">
        <f>+D9*E9*12</f>
        <v>98324.160000000003</v>
      </c>
      <c r="I9" s="30">
        <f>+F9*12*D9</f>
        <v>0</v>
      </c>
      <c r="J9" s="30">
        <f>+D9*G9*12</f>
        <v>0</v>
      </c>
      <c r="K9" s="30">
        <f>SUM(H9:J9)</f>
        <v>98324.160000000003</v>
      </c>
      <c r="L9" s="30">
        <v>0</v>
      </c>
      <c r="M9" s="30">
        <f>+K9/360*'RESUMEN POR AREA'!Z83</f>
        <v>8193.68</v>
      </c>
    </row>
    <row r="10" spans="1:13" x14ac:dyDescent="0.25">
      <c r="A10" s="206" t="s">
        <v>998</v>
      </c>
      <c r="B10" s="2">
        <v>0</v>
      </c>
      <c r="C10" s="2">
        <v>1</v>
      </c>
      <c r="D10" s="2">
        <f t="shared" ref="D10:D11" si="0">SUM(B10:C10)</f>
        <v>1</v>
      </c>
      <c r="E10" s="30">
        <v>6000</v>
      </c>
      <c r="F10" s="30">
        <v>0</v>
      </c>
      <c r="G10" s="30">
        <v>0</v>
      </c>
      <c r="H10" s="30">
        <f t="shared" ref="H10:H11" si="1">+D10*E10*12</f>
        <v>72000</v>
      </c>
      <c r="I10" s="30">
        <f t="shared" ref="I10:I11" si="2">+F10*12*D10</f>
        <v>0</v>
      </c>
      <c r="J10" s="30">
        <f t="shared" ref="J10:J11" si="3">+D10*G10*12</f>
        <v>0</v>
      </c>
      <c r="K10" s="30">
        <f t="shared" ref="K10:K11" si="4">SUM(H10:J10)</f>
        <v>72000</v>
      </c>
      <c r="L10" s="30">
        <v>0</v>
      </c>
      <c r="M10" s="30">
        <f>+K10/360*'RESUMEN POR AREA'!Z83</f>
        <v>6000</v>
      </c>
    </row>
    <row r="11" spans="1:13" x14ac:dyDescent="0.25">
      <c r="A11" s="207" t="s">
        <v>960</v>
      </c>
      <c r="B11" s="3">
        <v>0</v>
      </c>
      <c r="C11" s="3">
        <v>1</v>
      </c>
      <c r="D11" s="2">
        <f t="shared" si="0"/>
        <v>1</v>
      </c>
      <c r="E11" s="30">
        <v>6000</v>
      </c>
      <c r="F11" s="30">
        <v>0</v>
      </c>
      <c r="G11" s="30">
        <v>0</v>
      </c>
      <c r="H11" s="30">
        <f t="shared" si="1"/>
        <v>72000</v>
      </c>
      <c r="I11" s="30">
        <f t="shared" si="2"/>
        <v>0</v>
      </c>
      <c r="J11" s="30">
        <f t="shared" si="3"/>
        <v>0</v>
      </c>
      <c r="K11" s="30">
        <f t="shared" si="4"/>
        <v>72000</v>
      </c>
      <c r="L11" s="30">
        <v>0</v>
      </c>
      <c r="M11" s="30">
        <f>+K11/360*'RESUMEN POR AREA'!Z83</f>
        <v>6000</v>
      </c>
    </row>
    <row r="12" spans="1:13" x14ac:dyDescent="0.25">
      <c r="A12" s="208"/>
      <c r="B12" s="3"/>
      <c r="C12" s="3"/>
      <c r="D12" s="2"/>
      <c r="E12" s="30"/>
      <c r="F12" s="30"/>
      <c r="G12" s="30"/>
      <c r="H12" s="30"/>
      <c r="I12" s="30"/>
      <c r="J12" s="30"/>
      <c r="K12" s="30"/>
      <c r="L12" s="30"/>
      <c r="M12" s="30"/>
    </row>
    <row r="13" spans="1:13" x14ac:dyDescent="0.25">
      <c r="A13" s="208"/>
      <c r="B13" s="3"/>
      <c r="C13" s="3"/>
      <c r="D13" s="2"/>
      <c r="E13" s="30"/>
      <c r="F13" s="30"/>
      <c r="G13" s="30"/>
      <c r="H13" s="30"/>
      <c r="I13" s="30"/>
      <c r="J13" s="30"/>
      <c r="K13" s="30"/>
      <c r="L13" s="30"/>
      <c r="M13" s="30"/>
    </row>
    <row r="14" spans="1:13" x14ac:dyDescent="0.25">
      <c r="A14" s="209"/>
      <c r="B14" s="3"/>
      <c r="C14" s="3"/>
      <c r="D14" s="2"/>
      <c r="E14" s="30"/>
      <c r="F14" s="30"/>
      <c r="G14" s="30"/>
      <c r="H14" s="30"/>
      <c r="I14" s="30"/>
      <c r="J14" s="30"/>
      <c r="K14" s="30"/>
      <c r="L14" s="30"/>
      <c r="M14" s="30"/>
    </row>
    <row r="15" spans="1:13" x14ac:dyDescent="0.25">
      <c r="A15" s="209"/>
      <c r="B15" s="3"/>
      <c r="C15" s="3"/>
      <c r="D15" s="2"/>
      <c r="E15" s="30"/>
      <c r="F15" s="30"/>
      <c r="G15" s="30"/>
      <c r="H15" s="30"/>
      <c r="I15" s="30"/>
      <c r="J15" s="30"/>
      <c r="K15" s="30"/>
      <c r="L15" s="30"/>
      <c r="M15" s="30"/>
    </row>
    <row r="16" spans="1:13" x14ac:dyDescent="0.25">
      <c r="A16" s="209"/>
      <c r="B16" s="3"/>
      <c r="C16" s="3"/>
      <c r="D16" s="2"/>
      <c r="E16" s="30"/>
      <c r="F16" s="30"/>
      <c r="G16" s="30"/>
      <c r="H16" s="30"/>
      <c r="I16" s="30"/>
      <c r="J16" s="30"/>
      <c r="K16" s="30"/>
      <c r="L16" s="30"/>
      <c r="M16" s="30"/>
    </row>
    <row r="17" spans="1:13" x14ac:dyDescent="0.25">
      <c r="A17" s="209"/>
      <c r="B17" s="3"/>
      <c r="C17" s="3"/>
      <c r="D17" s="2"/>
      <c r="E17" s="30"/>
      <c r="F17" s="30"/>
      <c r="G17" s="30"/>
      <c r="H17" s="30"/>
      <c r="I17" s="30"/>
      <c r="J17" s="30"/>
      <c r="K17" s="30"/>
      <c r="L17" s="30"/>
      <c r="M17" s="30"/>
    </row>
    <row r="18" spans="1:13" x14ac:dyDescent="0.25">
      <c r="A18" s="11"/>
      <c r="B18" s="3"/>
      <c r="C18" s="3"/>
      <c r="D18" s="2"/>
      <c r="E18" s="30"/>
      <c r="F18" s="30"/>
      <c r="G18" s="30"/>
      <c r="H18" s="30"/>
      <c r="I18" s="30"/>
      <c r="J18" s="30"/>
      <c r="K18" s="30"/>
      <c r="L18" s="30"/>
      <c r="M18" s="30"/>
    </row>
    <row r="19" spans="1:13" ht="7.15" customHeight="1" x14ac:dyDescent="0.25">
      <c r="A19" s="1"/>
      <c r="B19" s="3"/>
      <c r="C19" s="3"/>
      <c r="D19" s="3"/>
      <c r="E19" s="17"/>
      <c r="F19" s="17"/>
      <c r="G19" s="17"/>
      <c r="H19" s="17"/>
      <c r="I19" s="17"/>
      <c r="J19" s="17"/>
      <c r="K19" s="17"/>
      <c r="L19" s="17"/>
      <c r="M19" s="17"/>
    </row>
    <row r="20" spans="1:13" x14ac:dyDescent="0.25">
      <c r="A20" s="1"/>
      <c r="B20" s="3">
        <f>SUM(B9:B19)</f>
        <v>0</v>
      </c>
      <c r="C20" s="3">
        <f>SUM(C9:C19)</f>
        <v>3</v>
      </c>
      <c r="D20" s="3">
        <f>SUM(D9:D19)</f>
        <v>3</v>
      </c>
      <c r="E20" s="17">
        <f t="shared" ref="E20:M20" si="5">SUM(E9:E17)</f>
        <v>20193.68</v>
      </c>
      <c r="F20" s="17">
        <f t="shared" si="5"/>
        <v>0</v>
      </c>
      <c r="G20" s="17">
        <f t="shared" si="5"/>
        <v>0</v>
      </c>
      <c r="H20" s="17">
        <f t="shared" si="5"/>
        <v>242324.16</v>
      </c>
      <c r="I20" s="17">
        <f t="shared" si="5"/>
        <v>0</v>
      </c>
      <c r="J20" s="17">
        <f t="shared" si="5"/>
        <v>0</v>
      </c>
      <c r="K20" s="17">
        <f t="shared" si="5"/>
        <v>242324.16</v>
      </c>
      <c r="L20" s="17">
        <f t="shared" si="5"/>
        <v>0</v>
      </c>
      <c r="M20" s="17">
        <f t="shared" si="5"/>
        <v>20193.68</v>
      </c>
    </row>
    <row r="25" spans="1:13" x14ac:dyDescent="0.25">
      <c r="A25" s="348"/>
      <c r="B25" s="348"/>
      <c r="C25" s="348"/>
      <c r="D25" s="348"/>
      <c r="E25" s="348"/>
      <c r="F25" s="348"/>
      <c r="G25" s="348"/>
      <c r="H25" s="348"/>
      <c r="I25" s="348"/>
      <c r="J25" s="348"/>
      <c r="K25" s="348"/>
      <c r="L25" s="348"/>
      <c r="M25" s="348"/>
    </row>
    <row r="28" spans="1:13" x14ac:dyDescent="0.25">
      <c r="A28" s="348"/>
      <c r="B28" s="348"/>
      <c r="C28" s="348"/>
      <c r="D28" s="348"/>
      <c r="E28" s="348"/>
      <c r="F28" s="348"/>
      <c r="G28" s="348"/>
      <c r="H28" s="348"/>
      <c r="I28" s="348"/>
      <c r="J28" s="348"/>
      <c r="K28" s="348"/>
      <c r="L28" s="348"/>
      <c r="M28" s="348"/>
    </row>
    <row r="29" spans="1:13" x14ac:dyDescent="0.25">
      <c r="A29" s="348"/>
      <c r="B29" s="348"/>
      <c r="C29" s="348"/>
      <c r="D29" s="348"/>
      <c r="E29" s="348"/>
      <c r="F29" s="348"/>
      <c r="G29" s="348"/>
      <c r="H29" s="348"/>
      <c r="I29" s="348"/>
      <c r="J29" s="348"/>
      <c r="K29" s="348"/>
      <c r="L29" s="348"/>
      <c r="M29" s="348"/>
    </row>
    <row r="30" spans="1:13" x14ac:dyDescent="0.25">
      <c r="A30" s="348"/>
      <c r="B30" s="348"/>
      <c r="C30" s="348"/>
      <c r="D30" s="348"/>
      <c r="E30" s="348"/>
      <c r="F30" s="348"/>
      <c r="G30" s="348"/>
      <c r="H30" s="348"/>
      <c r="I30" s="348"/>
      <c r="J30" s="348"/>
      <c r="K30" s="348"/>
      <c r="L30" s="348"/>
      <c r="M30" s="348"/>
    </row>
  </sheetData>
  <mergeCells count="23">
    <mergeCell ref="A29:D29"/>
    <mergeCell ref="E29:J29"/>
    <mergeCell ref="K29:M29"/>
    <mergeCell ref="A30:D30"/>
    <mergeCell ref="E30:J30"/>
    <mergeCell ref="K30:M30"/>
    <mergeCell ref="A25:D25"/>
    <mergeCell ref="E25:J25"/>
    <mergeCell ref="K25:M25"/>
    <mergeCell ref="A28:D28"/>
    <mergeCell ref="E28:J28"/>
    <mergeCell ref="K28:M28"/>
    <mergeCell ref="M7:M8"/>
    <mergeCell ref="A1:M1"/>
    <mergeCell ref="A2:M2"/>
    <mergeCell ref="A3:M3"/>
    <mergeCell ref="A4:M4"/>
    <mergeCell ref="A5:M5"/>
    <mergeCell ref="A7:A8"/>
    <mergeCell ref="B7:D7"/>
    <mergeCell ref="E7:G7"/>
    <mergeCell ref="L7:L8"/>
    <mergeCell ref="H7:K7"/>
  </mergeCells>
  <pageMargins left="0.41666666666666669" right="0.41666666666666669" top="0.48958333333333331" bottom="0.61458333333333337" header="0.3" footer="0.3"/>
  <pageSetup paperSize="121" scale="77" fitToHeight="0" orientation="landscape" r:id="rId1"/>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080D76-6CFD-454C-9A67-7A92A2668502}">
  <dimension ref="A1:K162"/>
  <sheetViews>
    <sheetView showRuler="0" view="pageLayout" topLeftCell="J2" zoomScale="160" zoomScaleNormal="100" zoomScalePageLayoutView="160" workbookViewId="0">
      <selection activeCell="J13" sqref="J13"/>
    </sheetView>
  </sheetViews>
  <sheetFormatPr baseColWidth="10" defaultRowHeight="15" x14ac:dyDescent="0.25"/>
  <cols>
    <col min="1" max="2" width="4.28515625" customWidth="1"/>
    <col min="3" max="5" width="4.7109375" customWidth="1"/>
    <col min="6" max="6" width="4.42578125" customWidth="1"/>
    <col min="7" max="7" width="3.5703125" customWidth="1"/>
    <col min="8" max="8" width="3.42578125" customWidth="1"/>
    <col min="9" max="9" width="4.28515625" customWidth="1"/>
    <col min="10" max="10" width="70.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SERV. GRALES'!A2</f>
        <v>PRESUPUESTO DE EGRESOS PARA EL EJERCICIO FISCAL 2025</v>
      </c>
      <c r="B2" s="347"/>
      <c r="C2" s="347"/>
      <c r="D2" s="347"/>
      <c r="E2" s="347"/>
      <c r="F2" s="347"/>
      <c r="G2" s="347"/>
      <c r="H2" s="347"/>
      <c r="I2" s="347"/>
      <c r="J2" s="347"/>
      <c r="K2" s="347"/>
    </row>
    <row r="3" spans="1:11" x14ac:dyDescent="0.25">
      <c r="A3" s="347" t="str">
        <f>+'PPTO SERV. GRALES'!A3</f>
        <v>PRESUPUESTO DE EGRESOS CLASIFICADO POR OBJETO DEL GASTO</v>
      </c>
      <c r="B3" s="347"/>
      <c r="C3" s="347"/>
      <c r="D3" s="347"/>
      <c r="E3" s="347"/>
      <c r="F3" s="347"/>
      <c r="G3" s="347"/>
      <c r="H3" s="347"/>
      <c r="I3" s="347"/>
      <c r="J3" s="347"/>
      <c r="K3" s="347"/>
    </row>
    <row r="5" spans="1:11" x14ac:dyDescent="0.25">
      <c r="A5" s="449" t="str">
        <f>+'PLANT. COORD. DIVERSIDAD SEX'!$A$5</f>
        <v>UNIDAD ADMINISTRATIVA: COORDINACION DE DIVERSIDAD SEXUAL</v>
      </c>
      <c r="B5" s="449"/>
      <c r="C5" s="449"/>
      <c r="D5" s="449"/>
      <c r="E5" s="449"/>
      <c r="F5" s="449"/>
      <c r="G5" s="449"/>
      <c r="H5" s="449"/>
      <c r="I5" s="449"/>
      <c r="J5" s="449"/>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+K8+K33+K86+K118+K124+K140</f>
        <v>516517.83999999997</v>
      </c>
    </row>
    <row r="8" spans="1:11" x14ac:dyDescent="0.25">
      <c r="A8" s="15">
        <v>1</v>
      </c>
      <c r="B8" s="15"/>
      <c r="C8" s="15"/>
      <c r="D8" s="15"/>
      <c r="E8" s="15"/>
      <c r="F8" s="15"/>
      <c r="G8" s="15"/>
      <c r="H8" s="15"/>
      <c r="I8" s="15"/>
      <c r="J8" s="6" t="s">
        <v>91</v>
      </c>
      <c r="K8" s="4">
        <f>+K9+K14+K19+K28</f>
        <v>156517.84</v>
      </c>
    </row>
    <row r="9" spans="1:11" x14ac:dyDescent="0.25">
      <c r="A9" s="1">
        <v>1</v>
      </c>
      <c r="B9" s="1">
        <v>1</v>
      </c>
      <c r="C9" s="1"/>
      <c r="D9" s="1"/>
      <c r="E9" s="1"/>
      <c r="F9" s="1"/>
      <c r="G9" s="1"/>
      <c r="H9" s="1"/>
      <c r="I9" s="1"/>
      <c r="J9" s="7" t="s">
        <v>92</v>
      </c>
      <c r="K9" s="5">
        <f>+K10</f>
        <v>98324.160000000003</v>
      </c>
    </row>
    <row r="10" spans="1:11" x14ac:dyDescent="0.25">
      <c r="A10" s="1">
        <v>1</v>
      </c>
      <c r="B10" s="1">
        <v>1</v>
      </c>
      <c r="C10" s="1">
        <v>113</v>
      </c>
      <c r="D10" s="1"/>
      <c r="E10" s="1"/>
      <c r="F10" s="1"/>
      <c r="G10" s="1"/>
      <c r="H10" s="1"/>
      <c r="I10" s="1"/>
      <c r="J10" s="7" t="s">
        <v>93</v>
      </c>
      <c r="K10" s="5">
        <f>+K11</f>
        <v>98324.160000000003</v>
      </c>
    </row>
    <row r="11" spans="1:11" x14ac:dyDescent="0.25">
      <c r="A11" s="1">
        <v>1</v>
      </c>
      <c r="B11" s="1">
        <v>1</v>
      </c>
      <c r="C11" s="1">
        <v>113</v>
      </c>
      <c r="D11" s="1">
        <v>1</v>
      </c>
      <c r="E11" s="1"/>
      <c r="F11" s="1"/>
      <c r="G11" s="1"/>
      <c r="H11" s="1"/>
      <c r="I11" s="1"/>
      <c r="J11" s="7" t="s">
        <v>94</v>
      </c>
      <c r="K11" s="5">
        <f>+K12</f>
        <v>98324.160000000003</v>
      </c>
    </row>
    <row r="12" spans="1:11" x14ac:dyDescent="0.25">
      <c r="A12" s="1">
        <v>1</v>
      </c>
      <c r="B12" s="1">
        <v>1</v>
      </c>
      <c r="C12" s="1">
        <v>113</v>
      </c>
      <c r="D12" s="1">
        <v>1</v>
      </c>
      <c r="E12" s="1">
        <v>1</v>
      </c>
      <c r="F12" s="1"/>
      <c r="G12" s="1"/>
      <c r="H12" s="1"/>
      <c r="I12" s="1"/>
      <c r="J12" s="7" t="s">
        <v>95</v>
      </c>
      <c r="K12" s="5">
        <f>SUM(K13:K13)</f>
        <v>98324.160000000003</v>
      </c>
    </row>
    <row r="13" spans="1:11" ht="25.5" x14ac:dyDescent="0.25">
      <c r="A13" s="1">
        <v>1</v>
      </c>
      <c r="B13" s="1">
        <v>1</v>
      </c>
      <c r="C13" s="1">
        <v>113</v>
      </c>
      <c r="D13" s="1">
        <v>1</v>
      </c>
      <c r="E13" s="1">
        <v>1</v>
      </c>
      <c r="F13" s="1">
        <v>15</v>
      </c>
      <c r="G13" s="3" t="s">
        <v>1003</v>
      </c>
      <c r="H13" s="25">
        <v>38</v>
      </c>
      <c r="I13" s="3" t="s">
        <v>1042</v>
      </c>
      <c r="J13" s="8" t="s">
        <v>531</v>
      </c>
      <c r="K13" s="5">
        <f>+'PLANT. COORD. DIVERSIDAD SEX'!$K$20</f>
        <v>98324.160000000003</v>
      </c>
    </row>
    <row r="14" spans="1:11" x14ac:dyDescent="0.25">
      <c r="A14" s="1">
        <v>1</v>
      </c>
      <c r="B14" s="1">
        <v>3</v>
      </c>
      <c r="C14" s="1"/>
      <c r="D14" s="1"/>
      <c r="E14" s="1"/>
      <c r="F14" s="1"/>
      <c r="G14" s="1"/>
      <c r="H14" s="1"/>
      <c r="I14" s="1"/>
      <c r="J14" s="7" t="s">
        <v>96</v>
      </c>
      <c r="K14" s="5">
        <f>+K15</f>
        <v>8193.68</v>
      </c>
    </row>
    <row r="15" spans="1:11" x14ac:dyDescent="0.25">
      <c r="A15" s="1">
        <v>1</v>
      </c>
      <c r="B15" s="1">
        <v>3</v>
      </c>
      <c r="C15" s="1">
        <v>132</v>
      </c>
      <c r="D15" s="1"/>
      <c r="E15" s="1"/>
      <c r="F15" s="1"/>
      <c r="G15" s="1"/>
      <c r="H15" s="1"/>
      <c r="I15" s="1"/>
      <c r="J15" s="7" t="s">
        <v>97</v>
      </c>
      <c r="K15" s="5">
        <f>+K16</f>
        <v>8193.68</v>
      </c>
    </row>
    <row r="16" spans="1:11" x14ac:dyDescent="0.25">
      <c r="A16" s="1">
        <v>1</v>
      </c>
      <c r="B16" s="1">
        <v>3</v>
      </c>
      <c r="C16" s="1">
        <v>132</v>
      </c>
      <c r="D16" s="1">
        <v>1</v>
      </c>
      <c r="E16" s="1"/>
      <c r="F16" s="1"/>
      <c r="G16" s="1"/>
      <c r="H16" s="1"/>
      <c r="I16" s="1"/>
      <c r="J16" s="7" t="s">
        <v>94</v>
      </c>
      <c r="K16" s="5">
        <f>+K17</f>
        <v>8193.68</v>
      </c>
    </row>
    <row r="17" spans="1:11" x14ac:dyDescent="0.25">
      <c r="A17" s="1">
        <v>1</v>
      </c>
      <c r="B17" s="1">
        <v>3</v>
      </c>
      <c r="C17" s="1">
        <v>132</v>
      </c>
      <c r="D17" s="1">
        <v>1</v>
      </c>
      <c r="E17" s="1">
        <v>1</v>
      </c>
      <c r="F17" s="1"/>
      <c r="G17" s="1"/>
      <c r="H17" s="1"/>
      <c r="I17" s="1"/>
      <c r="J17" s="7" t="s">
        <v>5</v>
      </c>
      <c r="K17" s="5">
        <f>SUM(K18:K18)</f>
        <v>8193.68</v>
      </c>
    </row>
    <row r="18" spans="1:11" ht="28.5" customHeight="1" x14ac:dyDescent="0.25">
      <c r="A18" s="1">
        <v>1</v>
      </c>
      <c r="B18" s="1">
        <v>3</v>
      </c>
      <c r="C18" s="1">
        <v>132</v>
      </c>
      <c r="D18" s="1">
        <v>1</v>
      </c>
      <c r="E18" s="1">
        <v>1</v>
      </c>
      <c r="F18" s="1">
        <v>15</v>
      </c>
      <c r="G18" s="3" t="str">
        <f>+G13</f>
        <v>JRE</v>
      </c>
      <c r="H18" s="3">
        <f>+H13</f>
        <v>38</v>
      </c>
      <c r="I18" s="3" t="str">
        <f>+I13</f>
        <v>DIS</v>
      </c>
      <c r="J18" s="7" t="str">
        <f>+J13</f>
        <v>BRINDAR LOS CONOCIMIENTOS SOBRE COMO TENER MAYOR ÉXITO DENTRO DE SUS NEGOCIOS A LAS MUJERES JEFAS DE FAMILIA</v>
      </c>
      <c r="K18" s="5">
        <f>+'PLANT. COORD. DIVERSIDAD SEX'!$M$20</f>
        <v>8193.68</v>
      </c>
    </row>
    <row r="19" spans="1:11" x14ac:dyDescent="0.25">
      <c r="A19" s="1">
        <v>1</v>
      </c>
      <c r="B19" s="1">
        <v>5</v>
      </c>
      <c r="C19" s="1"/>
      <c r="D19" s="1"/>
      <c r="E19" s="1"/>
      <c r="F19" s="1"/>
      <c r="G19" s="1"/>
      <c r="H19" s="1"/>
      <c r="I19" s="1"/>
      <c r="J19" s="7" t="s">
        <v>98</v>
      </c>
      <c r="K19" s="64">
        <f>+K20</f>
        <v>25000</v>
      </c>
    </row>
    <row r="20" spans="1:11" x14ac:dyDescent="0.25">
      <c r="A20" s="1">
        <v>1</v>
      </c>
      <c r="B20" s="1">
        <v>5</v>
      </c>
      <c r="C20" s="1">
        <v>152</v>
      </c>
      <c r="D20" s="1"/>
      <c r="E20" s="1"/>
      <c r="F20" s="1"/>
      <c r="G20" s="1"/>
      <c r="H20" s="1"/>
      <c r="I20" s="1"/>
      <c r="J20" s="7" t="s">
        <v>99</v>
      </c>
      <c r="K20" s="64">
        <f>+K21</f>
        <v>25000</v>
      </c>
    </row>
    <row r="21" spans="1:11" x14ac:dyDescent="0.25">
      <c r="A21" s="1">
        <v>1</v>
      </c>
      <c r="B21" s="1">
        <v>5</v>
      </c>
      <c r="C21" s="1">
        <v>152</v>
      </c>
      <c r="D21" s="1">
        <v>1</v>
      </c>
      <c r="E21" s="1"/>
      <c r="F21" s="1"/>
      <c r="G21" s="1"/>
      <c r="H21" s="1"/>
      <c r="I21" s="1"/>
      <c r="J21" s="7" t="s">
        <v>94</v>
      </c>
      <c r="K21" s="64">
        <f>+K22</f>
        <v>25000</v>
      </c>
    </row>
    <row r="22" spans="1:11" x14ac:dyDescent="0.25">
      <c r="A22" s="1">
        <v>1</v>
      </c>
      <c r="B22" s="1">
        <v>5</v>
      </c>
      <c r="C22" s="1">
        <v>152</v>
      </c>
      <c r="D22" s="1">
        <v>1</v>
      </c>
      <c r="E22" s="1">
        <v>1</v>
      </c>
      <c r="F22" s="1"/>
      <c r="G22" s="1"/>
      <c r="H22" s="1"/>
      <c r="I22" s="1"/>
      <c r="J22" s="7" t="s">
        <v>100</v>
      </c>
      <c r="K22" s="64">
        <f>+K23</f>
        <v>25000</v>
      </c>
    </row>
    <row r="23" spans="1:11" ht="31.5" customHeight="1" x14ac:dyDescent="0.25">
      <c r="A23" s="1">
        <v>1</v>
      </c>
      <c r="B23" s="1">
        <v>5</v>
      </c>
      <c r="C23" s="1">
        <v>152</v>
      </c>
      <c r="D23" s="1">
        <v>1</v>
      </c>
      <c r="E23" s="1">
        <v>1</v>
      </c>
      <c r="F23" s="1">
        <f>+F18</f>
        <v>15</v>
      </c>
      <c r="G23" s="3" t="str">
        <f>+G18</f>
        <v>JRE</v>
      </c>
      <c r="H23" s="3">
        <f>+H18</f>
        <v>38</v>
      </c>
      <c r="I23" s="3" t="str">
        <f>+I18</f>
        <v>DIS</v>
      </c>
      <c r="J23" s="7" t="str">
        <f>+J18</f>
        <v>BRINDAR LOS CONOCIMIENTOS SOBRE COMO TENER MAYOR ÉXITO DENTRO DE SUS NEGOCIOS A LAS MUJERES JEFAS DE FAMILIA</v>
      </c>
      <c r="K23" s="64">
        <v>25000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ht="32.25" customHeight="1" x14ac:dyDescent="0.25">
      <c r="A27" s="1">
        <v>1</v>
      </c>
      <c r="B27" s="1">
        <v>5</v>
      </c>
      <c r="C27" s="1">
        <v>159</v>
      </c>
      <c r="D27" s="1">
        <v>1</v>
      </c>
      <c r="E27" s="1">
        <v>1</v>
      </c>
      <c r="F27" s="1">
        <v>15</v>
      </c>
      <c r="G27" s="3" t="str">
        <f>+G23</f>
        <v>JRE</v>
      </c>
      <c r="H27" s="3">
        <f>+H23</f>
        <v>38</v>
      </c>
      <c r="I27" s="3" t="str">
        <f>+I23</f>
        <v>DIS</v>
      </c>
      <c r="J27" s="7" t="str">
        <f>+J23</f>
        <v>BRINDAR LOS CONOCIMIENTOS SOBRE COMO TENER MAYOR ÉXITO DENTRO DE SUS NEGOCIOS A LAS MUJERES JEFAS DE FAMILIA</v>
      </c>
      <c r="K27" s="64">
        <v>0</v>
      </c>
    </row>
    <row r="28" spans="1:11" x14ac:dyDescent="0.25">
      <c r="A28" s="1">
        <v>1</v>
      </c>
      <c r="B28" s="1">
        <v>6</v>
      </c>
      <c r="C28" s="1"/>
      <c r="D28" s="1"/>
      <c r="E28" s="1"/>
      <c r="F28" s="1"/>
      <c r="G28" s="1"/>
      <c r="H28" s="1"/>
      <c r="I28" s="1"/>
      <c r="J28" s="7" t="s">
        <v>101</v>
      </c>
      <c r="K28" s="64">
        <f>+K29</f>
        <v>25000</v>
      </c>
    </row>
    <row r="29" spans="1:11" x14ac:dyDescent="0.25">
      <c r="A29" s="1">
        <v>1</v>
      </c>
      <c r="B29" s="1">
        <v>6</v>
      </c>
      <c r="C29" s="1">
        <v>161</v>
      </c>
      <c r="D29" s="1"/>
      <c r="E29" s="1"/>
      <c r="F29" s="1"/>
      <c r="G29" s="1"/>
      <c r="H29" s="1"/>
      <c r="I29" s="1"/>
      <c r="J29" s="7" t="s">
        <v>102</v>
      </c>
      <c r="K29" s="64">
        <f>+K30</f>
        <v>25000</v>
      </c>
    </row>
    <row r="30" spans="1:11" x14ac:dyDescent="0.25">
      <c r="A30" s="1">
        <v>1</v>
      </c>
      <c r="B30" s="1">
        <v>6</v>
      </c>
      <c r="C30" s="1">
        <v>161</v>
      </c>
      <c r="D30" s="1">
        <v>1</v>
      </c>
      <c r="E30" s="1"/>
      <c r="F30" s="1"/>
      <c r="G30" s="1"/>
      <c r="H30" s="1"/>
      <c r="I30" s="1"/>
      <c r="J30" s="7" t="s">
        <v>94</v>
      </c>
      <c r="K30" s="64">
        <f>+K31</f>
        <v>25000</v>
      </c>
    </row>
    <row r="31" spans="1:11" x14ac:dyDescent="0.25">
      <c r="A31" s="1">
        <v>1</v>
      </c>
      <c r="B31" s="1">
        <v>6</v>
      </c>
      <c r="C31" s="1">
        <v>161</v>
      </c>
      <c r="D31" s="1">
        <v>1</v>
      </c>
      <c r="E31" s="1">
        <v>1</v>
      </c>
      <c r="F31" s="1"/>
      <c r="G31" s="1"/>
      <c r="H31" s="1"/>
      <c r="I31" s="1"/>
      <c r="J31" s="7" t="s">
        <v>102</v>
      </c>
      <c r="K31" s="64">
        <f>+K32</f>
        <v>25000</v>
      </c>
    </row>
    <row r="32" spans="1:11" ht="27.75" customHeight="1" x14ac:dyDescent="0.25">
      <c r="A32" s="1">
        <v>1</v>
      </c>
      <c r="B32" s="1">
        <v>6</v>
      </c>
      <c r="C32" s="1">
        <v>161</v>
      </c>
      <c r="D32" s="1">
        <v>1</v>
      </c>
      <c r="E32" s="1">
        <v>1</v>
      </c>
      <c r="F32" s="1">
        <v>15</v>
      </c>
      <c r="G32" s="3" t="str">
        <f>+G27</f>
        <v>JRE</v>
      </c>
      <c r="H32" s="3">
        <f>+H27</f>
        <v>38</v>
      </c>
      <c r="I32" s="3" t="str">
        <f>+I27</f>
        <v>DIS</v>
      </c>
      <c r="J32" s="7" t="str">
        <f>+J27</f>
        <v>BRINDAR LOS CONOCIMIENTOS SOBRE COMO TENER MAYOR ÉXITO DENTRO DE SUS NEGOCIOS A LAS MUJERES JEFAS DE FAMILIA</v>
      </c>
      <c r="K32" s="64">
        <v>25000</v>
      </c>
    </row>
    <row r="33" spans="1:11" x14ac:dyDescent="0.25">
      <c r="A33" s="1">
        <v>2</v>
      </c>
      <c r="B33" s="1"/>
      <c r="C33" s="1"/>
      <c r="D33" s="1"/>
      <c r="E33" s="1"/>
      <c r="F33" s="1"/>
      <c r="G33" s="1"/>
      <c r="H33" s="1"/>
      <c r="I33" s="1"/>
      <c r="J33" s="7" t="s">
        <v>103</v>
      </c>
      <c r="K33" s="5">
        <f>+K34+K55+K60+K71</f>
        <v>360000</v>
      </c>
    </row>
    <row r="34" spans="1:11" x14ac:dyDescent="0.25">
      <c r="A34" s="1">
        <v>2</v>
      </c>
      <c r="B34" s="1">
        <v>1</v>
      </c>
      <c r="C34" s="1"/>
      <c r="D34" s="1"/>
      <c r="E34" s="1"/>
      <c r="F34" s="1"/>
      <c r="G34" s="1"/>
      <c r="H34" s="1"/>
      <c r="I34" s="1"/>
      <c r="J34" s="7" t="s">
        <v>104</v>
      </c>
      <c r="K34" s="5">
        <f>+K35+K45</f>
        <v>360000</v>
      </c>
    </row>
    <row r="35" spans="1:11" x14ac:dyDescent="0.25">
      <c r="A35" s="1">
        <v>2</v>
      </c>
      <c r="B35" s="1">
        <v>1</v>
      </c>
      <c r="C35" s="1">
        <v>211</v>
      </c>
      <c r="D35" s="1"/>
      <c r="E35" s="1"/>
      <c r="F35" s="1"/>
      <c r="G35" s="1"/>
      <c r="H35" s="1"/>
      <c r="I35" s="1"/>
      <c r="J35" s="7" t="s">
        <v>105</v>
      </c>
      <c r="K35" s="5">
        <f>+K36+K39+K42</f>
        <v>235000</v>
      </c>
    </row>
    <row r="36" spans="1:11" x14ac:dyDescent="0.25">
      <c r="A36" s="1">
        <v>2</v>
      </c>
      <c r="B36" s="1">
        <v>1</v>
      </c>
      <c r="C36" s="1">
        <v>211</v>
      </c>
      <c r="D36" s="1">
        <v>1</v>
      </c>
      <c r="E36" s="1"/>
      <c r="F36" s="1"/>
      <c r="G36" s="1"/>
      <c r="H36" s="1"/>
      <c r="I36" s="1"/>
      <c r="J36" s="7" t="s">
        <v>94</v>
      </c>
      <c r="K36" s="64">
        <f>+K37</f>
        <v>125000</v>
      </c>
    </row>
    <row r="37" spans="1:11" x14ac:dyDescent="0.25">
      <c r="A37" s="1">
        <v>2</v>
      </c>
      <c r="B37" s="1">
        <v>1</v>
      </c>
      <c r="C37" s="1">
        <v>211</v>
      </c>
      <c r="D37" s="1">
        <v>1</v>
      </c>
      <c r="E37" s="1">
        <v>1</v>
      </c>
      <c r="F37" s="1"/>
      <c r="G37" s="1"/>
      <c r="H37" s="1"/>
      <c r="I37" s="1"/>
      <c r="J37" s="7" t="s">
        <v>106</v>
      </c>
      <c r="K37" s="64">
        <f>+K38</f>
        <v>125000</v>
      </c>
    </row>
    <row r="38" spans="1:11" ht="28.5" customHeight="1" x14ac:dyDescent="0.25">
      <c r="A38" s="1">
        <v>2</v>
      </c>
      <c r="B38" s="1">
        <v>1</v>
      </c>
      <c r="C38" s="1">
        <v>211</v>
      </c>
      <c r="D38" s="1">
        <v>1</v>
      </c>
      <c r="E38" s="1">
        <v>1</v>
      </c>
      <c r="F38" s="1">
        <v>15</v>
      </c>
      <c r="G38" s="3" t="str">
        <f>+G32</f>
        <v>JRE</v>
      </c>
      <c r="H38" s="3">
        <f>+H32</f>
        <v>38</v>
      </c>
      <c r="I38" s="3" t="str">
        <f>+I32</f>
        <v>DIS</v>
      </c>
      <c r="J38" s="7" t="str">
        <f>+J32</f>
        <v>BRINDAR LOS CONOCIMIENTOS SOBRE COMO TENER MAYOR ÉXITO DENTRO DE SUS NEGOCIOS A LAS MUJERES JEFAS DE FAMILIA</v>
      </c>
      <c r="K38" s="64">
        <v>125000</v>
      </c>
    </row>
    <row r="39" spans="1:11" x14ac:dyDescent="0.25">
      <c r="A39" s="1">
        <v>2</v>
      </c>
      <c r="B39" s="1">
        <v>1</v>
      </c>
      <c r="C39" s="1">
        <v>211</v>
      </c>
      <c r="D39" s="1">
        <f>+'PPTO ALUM PUB.'!D100</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SUM(K41:K41)</f>
        <v>0</v>
      </c>
    </row>
    <row r="41" spans="1:11" ht="30" customHeight="1" x14ac:dyDescent="0.25">
      <c r="A41" s="1">
        <v>2</v>
      </c>
      <c r="B41" s="1">
        <v>1</v>
      </c>
      <c r="C41" s="1">
        <v>211</v>
      </c>
      <c r="D41" s="1">
        <f>+D39</f>
        <v>7</v>
      </c>
      <c r="E41" s="1">
        <v>1</v>
      </c>
      <c r="F41" s="1">
        <v>11</v>
      </c>
      <c r="G41" s="3" t="str">
        <f>+G38</f>
        <v>JRE</v>
      </c>
      <c r="H41" s="3">
        <f>+H38</f>
        <v>38</v>
      </c>
      <c r="I41" s="3" t="str">
        <f>+I38</f>
        <v>DIS</v>
      </c>
      <c r="J41" s="7" t="str">
        <f>+J38</f>
        <v>BRINDAR LOS CONOCIMIENTOS SOBRE COMO TENER MAYOR ÉXITO DENTRO DE SUS NEGOCIOS A LAS MUJERES JEFAS DE FAMILIA</v>
      </c>
      <c r="K41" s="5">
        <v>0</v>
      </c>
    </row>
    <row r="42" spans="1:11" x14ac:dyDescent="0.25">
      <c r="A42" s="1">
        <v>2</v>
      </c>
      <c r="B42" s="1">
        <v>1</v>
      </c>
      <c r="C42" s="1">
        <v>211</v>
      </c>
      <c r="D42" s="1">
        <f>+'PPTO ALUM PUB.'!D103</f>
        <v>8</v>
      </c>
      <c r="E42" s="1"/>
      <c r="F42" s="1"/>
      <c r="G42" s="1"/>
      <c r="H42" s="1"/>
      <c r="I42" s="1"/>
      <c r="J42" s="7" t="s">
        <v>108</v>
      </c>
      <c r="K42" s="64">
        <f>+K43</f>
        <v>110000</v>
      </c>
    </row>
    <row r="43" spans="1:11" x14ac:dyDescent="0.25">
      <c r="A43" s="1">
        <v>2</v>
      </c>
      <c r="B43" s="1">
        <v>1</v>
      </c>
      <c r="C43" s="1">
        <v>211</v>
      </c>
      <c r="D43" s="1">
        <f>+D42</f>
        <v>8</v>
      </c>
      <c r="E43" s="1">
        <v>1</v>
      </c>
      <c r="F43" s="1"/>
      <c r="G43" s="1"/>
      <c r="H43" s="1"/>
      <c r="I43" s="1"/>
      <c r="J43" s="7" t="s">
        <v>106</v>
      </c>
      <c r="K43" s="64">
        <f>+K44</f>
        <v>110000</v>
      </c>
    </row>
    <row r="44" spans="1:11" ht="29.25" customHeight="1" x14ac:dyDescent="0.25">
      <c r="A44" s="1">
        <v>2</v>
      </c>
      <c r="B44" s="1">
        <v>1</v>
      </c>
      <c r="C44" s="1">
        <v>211</v>
      </c>
      <c r="D44" s="1">
        <f>+'PPTO ALUM PUB.'!D103</f>
        <v>8</v>
      </c>
      <c r="E44" s="1">
        <v>1</v>
      </c>
      <c r="F44" s="1">
        <v>15</v>
      </c>
      <c r="G44" s="3" t="str">
        <f>+G41</f>
        <v>JRE</v>
      </c>
      <c r="H44" s="3">
        <f>+H41</f>
        <v>38</v>
      </c>
      <c r="I44" s="3" t="str">
        <f>+I41</f>
        <v>DIS</v>
      </c>
      <c r="J44" s="7" t="str">
        <f>+J41</f>
        <v>BRINDAR LOS CONOCIMIENTOS SOBRE COMO TENER MAYOR ÉXITO DENTRO DE SUS NEGOCIOS A LAS MUJERES JEFAS DE FAMILIA</v>
      </c>
      <c r="K44" s="64">
        <v>110000</v>
      </c>
    </row>
    <row r="45" spans="1:11" ht="26.25" x14ac:dyDescent="0.25">
      <c r="A45" s="1">
        <v>2</v>
      </c>
      <c r="B45" s="1">
        <v>1</v>
      </c>
      <c r="C45" s="1">
        <v>214</v>
      </c>
      <c r="D45" s="1"/>
      <c r="E45" s="1"/>
      <c r="F45" s="1"/>
      <c r="G45" s="1"/>
      <c r="H45" s="1"/>
      <c r="I45" s="1"/>
      <c r="J45" s="7" t="s">
        <v>109</v>
      </c>
      <c r="K45" s="5">
        <f>+K46+K49+K52</f>
        <v>125000</v>
      </c>
    </row>
    <row r="46" spans="1:11" x14ac:dyDescent="0.25">
      <c r="A46" s="1">
        <v>2</v>
      </c>
      <c r="B46" s="1">
        <v>1</v>
      </c>
      <c r="C46" s="1">
        <v>214</v>
      </c>
      <c r="D46" s="1">
        <v>1</v>
      </c>
      <c r="E46" s="1"/>
      <c r="F46" s="1"/>
      <c r="G46" s="1"/>
      <c r="H46" s="1"/>
      <c r="I46" s="1"/>
      <c r="J46" s="7" t="s">
        <v>94</v>
      </c>
      <c r="K46" s="64">
        <f>+K47</f>
        <v>125000</v>
      </c>
    </row>
    <row r="47" spans="1:11" x14ac:dyDescent="0.25">
      <c r="A47" s="1">
        <v>2</v>
      </c>
      <c r="B47" s="1">
        <v>1</v>
      </c>
      <c r="C47" s="1">
        <v>214</v>
      </c>
      <c r="D47" s="1">
        <v>1</v>
      </c>
      <c r="E47" s="1">
        <v>1</v>
      </c>
      <c r="F47" s="1"/>
      <c r="G47" s="1"/>
      <c r="H47" s="1"/>
      <c r="I47" s="1"/>
      <c r="J47" s="7" t="s">
        <v>110</v>
      </c>
      <c r="K47" s="64">
        <f>+K48</f>
        <v>125000</v>
      </c>
    </row>
    <row r="48" spans="1:11" ht="30" customHeight="1" x14ac:dyDescent="0.25">
      <c r="A48" s="1">
        <v>2</v>
      </c>
      <c r="B48" s="1">
        <v>1</v>
      </c>
      <c r="C48" s="1">
        <v>214</v>
      </c>
      <c r="D48" s="1">
        <v>1</v>
      </c>
      <c r="E48" s="1">
        <v>1</v>
      </c>
      <c r="F48" s="1">
        <v>15</v>
      </c>
      <c r="G48" s="3" t="str">
        <f>+G44</f>
        <v>JRE</v>
      </c>
      <c r="H48" s="3">
        <f>+H44</f>
        <v>38</v>
      </c>
      <c r="I48" s="3" t="str">
        <f>+I44</f>
        <v>DIS</v>
      </c>
      <c r="J48" s="7" t="str">
        <f>+J44</f>
        <v>BRINDAR LOS CONOCIMIENTOS SOBRE COMO TENER MAYOR ÉXITO DENTRO DE SUS NEGOCIOS A LAS MUJERES JEFAS DE FAMILIA</v>
      </c>
      <c r="K48" s="64">
        <v>125000</v>
      </c>
    </row>
    <row r="49" spans="1:11" x14ac:dyDescent="0.25">
      <c r="A49" s="1">
        <v>2</v>
      </c>
      <c r="B49" s="1">
        <v>1</v>
      </c>
      <c r="C49" s="1">
        <v>214</v>
      </c>
      <c r="D49" s="1">
        <f>+'PPTO ALUM PUB.'!D100</f>
        <v>7</v>
      </c>
      <c r="E49" s="1"/>
      <c r="F49" s="1"/>
      <c r="G49" s="1"/>
      <c r="H49" s="1"/>
      <c r="I49" s="1"/>
      <c r="J49" s="7" t="s">
        <v>107</v>
      </c>
      <c r="K49" s="5">
        <f>+K50</f>
        <v>0</v>
      </c>
    </row>
    <row r="50" spans="1:11" x14ac:dyDescent="0.25">
      <c r="A50" s="1">
        <v>2</v>
      </c>
      <c r="B50" s="1">
        <v>1</v>
      </c>
      <c r="C50" s="1">
        <v>214</v>
      </c>
      <c r="D50" s="1">
        <f>+D49</f>
        <v>7</v>
      </c>
      <c r="E50" s="1">
        <v>1</v>
      </c>
      <c r="F50" s="1"/>
      <c r="G50" s="1"/>
      <c r="H50" s="1"/>
      <c r="I50" s="1"/>
      <c r="J50" s="7" t="s">
        <v>110</v>
      </c>
      <c r="K50" s="5">
        <f>SUM(K51:K51)</f>
        <v>0</v>
      </c>
    </row>
    <row r="51" spans="1:11" ht="30" customHeight="1" x14ac:dyDescent="0.25">
      <c r="A51" s="1">
        <v>2</v>
      </c>
      <c r="B51" s="1">
        <v>1</v>
      </c>
      <c r="C51" s="1">
        <v>214</v>
      </c>
      <c r="D51" s="1">
        <f>+D49</f>
        <v>7</v>
      </c>
      <c r="E51" s="1">
        <v>1</v>
      </c>
      <c r="F51" s="1">
        <v>11</v>
      </c>
      <c r="G51" s="3" t="str">
        <f>+G48</f>
        <v>JRE</v>
      </c>
      <c r="H51" s="3">
        <f>+H48</f>
        <v>38</v>
      </c>
      <c r="I51" s="3" t="str">
        <f>+I48</f>
        <v>DIS</v>
      </c>
      <c r="J51" s="7" t="str">
        <f>+J48</f>
        <v>BRINDAR LOS CONOCIMIENTOS SOBRE COMO TENER MAYOR ÉXITO DENTRO DE SUS NEGOCIOS A LAS MUJERES JEFAS DE FAMILIA</v>
      </c>
      <c r="K51" s="5">
        <v>0</v>
      </c>
    </row>
    <row r="52" spans="1:11" x14ac:dyDescent="0.25">
      <c r="A52" s="1">
        <v>2</v>
      </c>
      <c r="B52" s="1">
        <v>1</v>
      </c>
      <c r="C52" s="1">
        <v>214</v>
      </c>
      <c r="D52" s="1">
        <f>+'PPTO ALUM PUB.'!D103</f>
        <v>8</v>
      </c>
      <c r="E52" s="1"/>
      <c r="F52" s="1"/>
      <c r="G52" s="1"/>
      <c r="H52" s="1"/>
      <c r="I52" s="1"/>
      <c r="J52" s="7" t="s">
        <v>108</v>
      </c>
      <c r="K52" s="64">
        <f>+K53</f>
        <v>0</v>
      </c>
    </row>
    <row r="53" spans="1:11" x14ac:dyDescent="0.25">
      <c r="A53" s="1">
        <v>2</v>
      </c>
      <c r="B53" s="1">
        <v>1</v>
      </c>
      <c r="C53" s="1">
        <v>214</v>
      </c>
      <c r="D53" s="1">
        <f>+D52</f>
        <v>8</v>
      </c>
      <c r="E53" s="1">
        <v>1</v>
      </c>
      <c r="F53" s="1"/>
      <c r="G53" s="1"/>
      <c r="H53" s="1"/>
      <c r="I53" s="1"/>
      <c r="J53" s="7" t="s">
        <v>110</v>
      </c>
      <c r="K53" s="64">
        <f>+K54</f>
        <v>0</v>
      </c>
    </row>
    <row r="54" spans="1:11" ht="27" customHeight="1" x14ac:dyDescent="0.25">
      <c r="A54" s="1">
        <v>2</v>
      </c>
      <c r="B54" s="1">
        <v>1</v>
      </c>
      <c r="C54" s="1">
        <v>214</v>
      </c>
      <c r="D54" s="1">
        <f>+D52</f>
        <v>8</v>
      </c>
      <c r="E54" s="1">
        <v>1</v>
      </c>
      <c r="F54" s="1">
        <v>15</v>
      </c>
      <c r="G54" s="3" t="str">
        <f>+G51</f>
        <v>JRE</v>
      </c>
      <c r="H54" s="3">
        <f>+H51</f>
        <v>38</v>
      </c>
      <c r="I54" s="3" t="str">
        <f>+I51</f>
        <v>DIS</v>
      </c>
      <c r="J54" s="7" t="str">
        <f>+J51</f>
        <v>BRINDAR LOS CONOCIMIENTOS SOBRE COMO TENER MAYOR ÉXITO DENTRO DE SUS NEGOCIOS A LAS MUJERES JEFAS DE FAMILIA</v>
      </c>
      <c r="K54" s="64">
        <v>0</v>
      </c>
    </row>
    <row r="55" spans="1:11" x14ac:dyDescent="0.25">
      <c r="A55" s="1">
        <v>2</v>
      </c>
      <c r="B55" s="1">
        <v>2</v>
      </c>
      <c r="C55" s="1"/>
      <c r="D55" s="1"/>
      <c r="E55" s="1"/>
      <c r="F55" s="1"/>
      <c r="G55" s="1"/>
      <c r="H55" s="1"/>
      <c r="I55" s="1"/>
      <c r="J55" s="7" t="s">
        <v>111</v>
      </c>
      <c r="K55" s="64">
        <f>+K56</f>
        <v>0</v>
      </c>
    </row>
    <row r="56" spans="1:11" x14ac:dyDescent="0.25">
      <c r="A56" s="1">
        <v>2</v>
      </c>
      <c r="B56" s="1">
        <v>2</v>
      </c>
      <c r="C56" s="1">
        <v>221</v>
      </c>
      <c r="D56" s="1"/>
      <c r="E56" s="1"/>
      <c r="F56" s="1"/>
      <c r="G56" s="1"/>
      <c r="H56" s="1"/>
      <c r="I56" s="1"/>
      <c r="J56" s="7" t="s">
        <v>112</v>
      </c>
      <c r="K56" s="64">
        <f>+K57</f>
        <v>0</v>
      </c>
    </row>
    <row r="57" spans="1:11" x14ac:dyDescent="0.25">
      <c r="A57" s="1">
        <v>2</v>
      </c>
      <c r="B57" s="1">
        <v>2</v>
      </c>
      <c r="C57" s="1">
        <v>221</v>
      </c>
      <c r="D57" s="1">
        <v>1</v>
      </c>
      <c r="E57" s="1"/>
      <c r="F57" s="1"/>
      <c r="G57" s="1"/>
      <c r="H57" s="1"/>
      <c r="I57" s="1"/>
      <c r="J57" s="7" t="s">
        <v>94</v>
      </c>
      <c r="K57" s="64">
        <f>+K58</f>
        <v>0</v>
      </c>
    </row>
    <row r="58" spans="1:11" x14ac:dyDescent="0.25">
      <c r="A58" s="1">
        <v>2</v>
      </c>
      <c r="B58" s="1">
        <v>2</v>
      </c>
      <c r="C58" s="1">
        <v>221</v>
      </c>
      <c r="D58" s="1">
        <v>1</v>
      </c>
      <c r="E58" s="1">
        <v>1</v>
      </c>
      <c r="F58" s="1"/>
      <c r="G58" s="1"/>
      <c r="H58" s="1"/>
      <c r="I58" s="1"/>
      <c r="J58" s="7" t="s">
        <v>113</v>
      </c>
      <c r="K58" s="64">
        <f>+K59</f>
        <v>0</v>
      </c>
    </row>
    <row r="59" spans="1:11" ht="30.75" customHeight="1" x14ac:dyDescent="0.25">
      <c r="A59" s="1">
        <v>2</v>
      </c>
      <c r="B59" s="1">
        <v>2</v>
      </c>
      <c r="C59" s="1">
        <v>221</v>
      </c>
      <c r="D59" s="1">
        <v>1</v>
      </c>
      <c r="E59" s="1">
        <v>1</v>
      </c>
      <c r="F59" s="1">
        <v>15</v>
      </c>
      <c r="G59" s="3" t="str">
        <f>+G54</f>
        <v>JRE</v>
      </c>
      <c r="H59" s="3">
        <f>+H54</f>
        <v>38</v>
      </c>
      <c r="I59" s="3" t="str">
        <f>+I54</f>
        <v>DIS</v>
      </c>
      <c r="J59" s="7" t="str">
        <f>+J54</f>
        <v>BRINDAR LOS CONOCIMIENTOS SOBRE COMO TENER MAYOR ÉXITO DENTRO DE SUS NEGOCIOS A LAS MUJERES JEFAS DE FAMILIA</v>
      </c>
      <c r="K59" s="64">
        <v>0</v>
      </c>
    </row>
    <row r="60" spans="1:11" x14ac:dyDescent="0.25">
      <c r="A60" s="1">
        <v>2</v>
      </c>
      <c r="B60" s="1">
        <v>6</v>
      </c>
      <c r="C60" s="1"/>
      <c r="D60" s="1"/>
      <c r="E60" s="1"/>
      <c r="F60" s="1"/>
      <c r="G60" s="1"/>
      <c r="H60" s="1"/>
      <c r="I60" s="1"/>
      <c r="J60" s="7" t="s">
        <v>114</v>
      </c>
      <c r="K60" s="64">
        <f>+K61</f>
        <v>0</v>
      </c>
    </row>
    <row r="61" spans="1:11" x14ac:dyDescent="0.25">
      <c r="A61" s="1">
        <v>2</v>
      </c>
      <c r="B61" s="1">
        <v>6</v>
      </c>
      <c r="C61" s="1">
        <v>261</v>
      </c>
      <c r="D61" s="1"/>
      <c r="E61" s="1"/>
      <c r="F61" s="1"/>
      <c r="G61" s="1"/>
      <c r="H61" s="1"/>
      <c r="I61" s="1"/>
      <c r="J61" s="7" t="s">
        <v>114</v>
      </c>
      <c r="K61" s="64">
        <f>+K62+K65</f>
        <v>0</v>
      </c>
    </row>
    <row r="62" spans="1:11" x14ac:dyDescent="0.25">
      <c r="A62" s="1">
        <v>2</v>
      </c>
      <c r="B62" s="1">
        <v>6</v>
      </c>
      <c r="C62" s="1">
        <v>261</v>
      </c>
      <c r="D62" s="1">
        <v>1</v>
      </c>
      <c r="E62" s="1"/>
      <c r="F62" s="1"/>
      <c r="G62" s="1"/>
      <c r="H62" s="1"/>
      <c r="I62" s="1"/>
      <c r="J62" s="7" t="s">
        <v>94</v>
      </c>
      <c r="K62" s="64">
        <f>+K63</f>
        <v>0</v>
      </c>
    </row>
    <row r="63" spans="1:11" x14ac:dyDescent="0.25">
      <c r="A63" s="1">
        <v>2</v>
      </c>
      <c r="B63" s="1">
        <v>6</v>
      </c>
      <c r="C63" s="1">
        <v>261</v>
      </c>
      <c r="D63" s="1">
        <v>1</v>
      </c>
      <c r="E63" s="1">
        <v>1</v>
      </c>
      <c r="F63" s="1"/>
      <c r="G63" s="1"/>
      <c r="H63" s="1"/>
      <c r="I63" s="1"/>
      <c r="J63" s="7" t="s">
        <v>115</v>
      </c>
      <c r="K63" s="64">
        <f>+K64</f>
        <v>0</v>
      </c>
    </row>
    <row r="64" spans="1:11" ht="32.25" customHeight="1" x14ac:dyDescent="0.25">
      <c r="A64" s="1">
        <v>2</v>
      </c>
      <c r="B64" s="1">
        <v>6</v>
      </c>
      <c r="C64" s="1">
        <v>261</v>
      </c>
      <c r="D64" s="1">
        <v>1</v>
      </c>
      <c r="E64" s="1">
        <v>1</v>
      </c>
      <c r="F64" s="1">
        <v>15</v>
      </c>
      <c r="G64" s="3" t="str">
        <f>+G59</f>
        <v>JRE</v>
      </c>
      <c r="H64" s="3">
        <f>+H59</f>
        <v>38</v>
      </c>
      <c r="I64" s="3" t="str">
        <f>+I59</f>
        <v>DIS</v>
      </c>
      <c r="J64" s="7" t="str">
        <f>+J59</f>
        <v>BRINDAR LOS CONOCIMIENTOS SOBRE COMO TENER MAYOR ÉXITO DENTRO DE SUS NEGOCIOS A LAS MUJERES JEFAS DE FAMILIA</v>
      </c>
      <c r="K64" s="64">
        <v>0</v>
      </c>
    </row>
    <row r="65" spans="1:11" x14ac:dyDescent="0.25">
      <c r="A65" s="1">
        <v>2</v>
      </c>
      <c r="B65" s="1">
        <v>6</v>
      </c>
      <c r="C65" s="1">
        <v>261</v>
      </c>
      <c r="D65" s="1">
        <f>+'PPTO ALUM PUB.'!D100</f>
        <v>7</v>
      </c>
      <c r="E65" s="1"/>
      <c r="F65" s="1"/>
      <c r="G65" s="1"/>
      <c r="H65" s="1"/>
      <c r="I65" s="1"/>
      <c r="J65" s="7" t="s">
        <v>107</v>
      </c>
      <c r="K65" s="64">
        <f>+K66</f>
        <v>0</v>
      </c>
    </row>
    <row r="66" spans="1:11" x14ac:dyDescent="0.25">
      <c r="A66" s="1">
        <v>2</v>
      </c>
      <c r="B66" s="1">
        <v>6</v>
      </c>
      <c r="C66" s="1">
        <v>261</v>
      </c>
      <c r="D66" s="1">
        <f>+D65</f>
        <v>7</v>
      </c>
      <c r="E66" s="1">
        <v>1</v>
      </c>
      <c r="F66" s="1"/>
      <c r="G66" s="1"/>
      <c r="H66" s="1"/>
      <c r="I66" s="1"/>
      <c r="J66" s="7" t="s">
        <v>115</v>
      </c>
      <c r="K66" s="64">
        <f>+K67</f>
        <v>0</v>
      </c>
    </row>
    <row r="67" spans="1:11" ht="28.5" customHeight="1" x14ac:dyDescent="0.25">
      <c r="A67" s="1">
        <v>2</v>
      </c>
      <c r="B67" s="1">
        <v>6</v>
      </c>
      <c r="C67" s="1">
        <v>261</v>
      </c>
      <c r="D67" s="1">
        <f>+D65</f>
        <v>7</v>
      </c>
      <c r="E67" s="1">
        <v>1</v>
      </c>
      <c r="F67" s="1">
        <v>11</v>
      </c>
      <c r="G67" s="3" t="str">
        <f>+G64</f>
        <v>JRE</v>
      </c>
      <c r="H67" s="3">
        <f>+H64</f>
        <v>38</v>
      </c>
      <c r="I67" s="3" t="str">
        <f>+I64</f>
        <v>DIS</v>
      </c>
      <c r="J67" s="7" t="str">
        <f>+J64</f>
        <v>BRINDAR LOS CONOCIMIENTOS SOBRE COMO TENER MAYOR ÉXITO DENTRO DE SUS NEGOCIOS A LAS MUJERES JEFAS DE FAMILIA</v>
      </c>
      <c r="K67" s="64">
        <v>0</v>
      </c>
    </row>
    <row r="68" spans="1:11" x14ac:dyDescent="0.25">
      <c r="A68" s="1">
        <v>2</v>
      </c>
      <c r="B68" s="1">
        <v>6</v>
      </c>
      <c r="C68" s="1">
        <v>261</v>
      </c>
      <c r="D68" s="1">
        <f>+'PPTO ALUM PUB.'!D103</f>
        <v>8</v>
      </c>
      <c r="E68" s="1"/>
      <c r="F68" s="1"/>
      <c r="G68" s="1"/>
      <c r="H68" s="1"/>
      <c r="I68" s="1"/>
      <c r="J68" s="7" t="s">
        <v>108</v>
      </c>
      <c r="K68" s="64">
        <f>+K69</f>
        <v>0</v>
      </c>
    </row>
    <row r="69" spans="1:11" x14ac:dyDescent="0.25">
      <c r="A69" s="1">
        <v>2</v>
      </c>
      <c r="B69" s="1">
        <v>6</v>
      </c>
      <c r="C69" s="1">
        <v>261</v>
      </c>
      <c r="D69" s="1">
        <f>+D68</f>
        <v>8</v>
      </c>
      <c r="E69" s="1">
        <v>1</v>
      </c>
      <c r="F69" s="1"/>
      <c r="G69" s="1"/>
      <c r="H69" s="1"/>
      <c r="I69" s="1"/>
      <c r="J69" s="7" t="s">
        <v>115</v>
      </c>
      <c r="K69" s="64">
        <f>+K70</f>
        <v>0</v>
      </c>
    </row>
    <row r="70" spans="1:11" ht="31.5" customHeight="1" x14ac:dyDescent="0.25">
      <c r="A70" s="1">
        <v>2</v>
      </c>
      <c r="B70" s="1">
        <v>6</v>
      </c>
      <c r="C70" s="1">
        <v>261</v>
      </c>
      <c r="D70" s="1">
        <f>+D68</f>
        <v>8</v>
      </c>
      <c r="E70" s="1">
        <v>1</v>
      </c>
      <c r="F70" s="1">
        <v>15</v>
      </c>
      <c r="G70" s="3" t="str">
        <f>+G67</f>
        <v>JRE</v>
      </c>
      <c r="H70" s="3">
        <f>+H67</f>
        <v>38</v>
      </c>
      <c r="I70" s="3" t="str">
        <f>+I67</f>
        <v>DIS</v>
      </c>
      <c r="J70" s="7" t="str">
        <f>+J67</f>
        <v>BRINDAR LOS CONOCIMIENTOS SOBRE COMO TENER MAYOR ÉXITO DENTRO DE SUS NEGOCIOS A LAS MUJERES JEFAS DE FAMILIA</v>
      </c>
      <c r="K70" s="64">
        <v>0</v>
      </c>
    </row>
    <row r="71" spans="1:11" x14ac:dyDescent="0.25">
      <c r="A71" s="1">
        <v>2</v>
      </c>
      <c r="B71" s="1">
        <v>9</v>
      </c>
      <c r="C71" s="1"/>
      <c r="D71" s="1"/>
      <c r="E71" s="1"/>
      <c r="F71" s="1"/>
      <c r="G71" s="1"/>
      <c r="H71" s="1"/>
      <c r="I71" s="1"/>
      <c r="J71" s="7" t="s">
        <v>116</v>
      </c>
      <c r="K71" s="64">
        <f>+K72+K76</f>
        <v>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+'PPTO ALUM PUB.'!D100</f>
        <v>7</v>
      </c>
      <c r="E73" s="1"/>
      <c r="F73" s="1"/>
      <c r="G73" s="1"/>
      <c r="H73" s="1"/>
      <c r="I73" s="1"/>
      <c r="J73" s="7" t="s">
        <v>107</v>
      </c>
      <c r="K73" s="64">
        <f>+K74</f>
        <v>0</v>
      </c>
    </row>
    <row r="74" spans="1:11" ht="26.25" x14ac:dyDescent="0.25">
      <c r="A74" s="1">
        <v>2</v>
      </c>
      <c r="B74" s="1">
        <v>9</v>
      </c>
      <c r="C74" s="1">
        <v>291</v>
      </c>
      <c r="D74" s="1">
        <f>+D73</f>
        <v>7</v>
      </c>
      <c r="E74" s="1">
        <v>1</v>
      </c>
      <c r="F74" s="1"/>
      <c r="G74" s="1"/>
      <c r="H74" s="1"/>
      <c r="I74" s="1"/>
      <c r="J74" s="7" t="s">
        <v>118</v>
      </c>
      <c r="K74" s="64">
        <f>+K75</f>
        <v>0</v>
      </c>
    </row>
    <row r="75" spans="1:11" ht="28.5" customHeight="1" x14ac:dyDescent="0.25">
      <c r="A75" s="1">
        <v>2</v>
      </c>
      <c r="B75" s="1">
        <v>9</v>
      </c>
      <c r="C75" s="1">
        <v>291</v>
      </c>
      <c r="D75" s="1">
        <f>+D73</f>
        <v>7</v>
      </c>
      <c r="E75" s="1">
        <v>1</v>
      </c>
      <c r="F75" s="1">
        <v>11</v>
      </c>
      <c r="G75" s="3" t="str">
        <f>+G70</f>
        <v>JRE</v>
      </c>
      <c r="H75" s="3">
        <f>+H70</f>
        <v>38</v>
      </c>
      <c r="I75" s="3" t="str">
        <f>+I70</f>
        <v>DIS</v>
      </c>
      <c r="J75" s="7" t="str">
        <f>+J70</f>
        <v>BRINDAR LOS CONOCIMIENTOS SOBRE COMO TENER MAYOR ÉXITO DENTRO DE SUS NEGOCIOS A LAS MUJERES JEFAS DE FAMILIA</v>
      </c>
      <c r="K75" s="64">
        <v>0</v>
      </c>
    </row>
    <row r="76" spans="1:11" x14ac:dyDescent="0.25">
      <c r="A76" s="1">
        <v>2</v>
      </c>
      <c r="B76" s="1">
        <v>9</v>
      </c>
      <c r="C76" s="1">
        <v>296</v>
      </c>
      <c r="D76" s="1"/>
      <c r="E76" s="1"/>
      <c r="F76" s="1"/>
      <c r="G76" s="1"/>
      <c r="H76" s="1"/>
      <c r="I76" s="1"/>
      <c r="J76" s="7" t="s">
        <v>119</v>
      </c>
      <c r="K76" s="64">
        <v>0</v>
      </c>
    </row>
    <row r="77" spans="1:11" x14ac:dyDescent="0.25">
      <c r="A77" s="1">
        <v>2</v>
      </c>
      <c r="B77" s="1">
        <v>9</v>
      </c>
      <c r="C77" s="1">
        <v>296</v>
      </c>
      <c r="D77" s="1">
        <v>1</v>
      </c>
      <c r="E77" s="1"/>
      <c r="F77" s="1"/>
      <c r="G77" s="1"/>
      <c r="H77" s="1"/>
      <c r="I77" s="1"/>
      <c r="J77" s="7" t="s">
        <v>94</v>
      </c>
      <c r="K77" s="64">
        <f>+K78</f>
        <v>0</v>
      </c>
    </row>
    <row r="78" spans="1:11" x14ac:dyDescent="0.25">
      <c r="A78" s="1">
        <v>2</v>
      </c>
      <c r="B78" s="1">
        <v>9</v>
      </c>
      <c r="C78" s="1">
        <v>296</v>
      </c>
      <c r="D78" s="1">
        <v>1</v>
      </c>
      <c r="E78" s="1">
        <v>1</v>
      </c>
      <c r="F78" s="1"/>
      <c r="G78" s="1"/>
      <c r="H78" s="1"/>
      <c r="I78" s="1"/>
      <c r="J78" s="7" t="s">
        <v>120</v>
      </c>
      <c r="K78" s="64">
        <f>+K79</f>
        <v>0</v>
      </c>
    </row>
    <row r="79" spans="1:11" ht="28.5" customHeight="1" x14ac:dyDescent="0.25">
      <c r="A79" s="1">
        <v>2</v>
      </c>
      <c r="B79" s="1">
        <v>9</v>
      </c>
      <c r="C79" s="1">
        <v>296</v>
      </c>
      <c r="D79" s="1">
        <v>1</v>
      </c>
      <c r="E79" s="1">
        <v>1</v>
      </c>
      <c r="F79" s="1">
        <v>15</v>
      </c>
      <c r="G79" s="3" t="str">
        <f>+G75</f>
        <v>JRE</v>
      </c>
      <c r="H79" s="3">
        <f>+H75</f>
        <v>38</v>
      </c>
      <c r="I79" s="3" t="str">
        <f>+I75</f>
        <v>DIS</v>
      </c>
      <c r="J79" s="7" t="str">
        <f>+J75</f>
        <v>BRINDAR LOS CONOCIMIENTOS SOBRE COMO TENER MAYOR ÉXITO DENTRO DE SUS NEGOCIOS A LAS MUJERES JEFAS DE FAMILIA</v>
      </c>
      <c r="K79" s="64">
        <v>0</v>
      </c>
    </row>
    <row r="80" spans="1:11" x14ac:dyDescent="0.25">
      <c r="A80" s="1">
        <v>2</v>
      </c>
      <c r="B80" s="1">
        <v>9</v>
      </c>
      <c r="C80" s="1">
        <v>296</v>
      </c>
      <c r="D80" s="1">
        <f>+'PPTO ALUM PUB.'!D100</f>
        <v>7</v>
      </c>
      <c r="E80" s="1"/>
      <c r="F80" s="1"/>
      <c r="G80" s="1"/>
      <c r="H80" s="1"/>
      <c r="I80" s="1"/>
      <c r="J80" s="7" t="s">
        <v>107</v>
      </c>
      <c r="K80" s="64">
        <f>+K81</f>
        <v>0</v>
      </c>
    </row>
    <row r="81" spans="1:11" x14ac:dyDescent="0.25">
      <c r="A81" s="1">
        <v>2</v>
      </c>
      <c r="B81" s="1">
        <v>9</v>
      </c>
      <c r="C81" s="1">
        <v>296</v>
      </c>
      <c r="D81" s="1">
        <f>+D80</f>
        <v>7</v>
      </c>
      <c r="E81" s="1">
        <v>1</v>
      </c>
      <c r="F81" s="1"/>
      <c r="G81" s="1"/>
      <c r="H81" s="1"/>
      <c r="I81" s="1"/>
      <c r="J81" s="7" t="s">
        <v>120</v>
      </c>
      <c r="K81" s="64">
        <f>+K82</f>
        <v>0</v>
      </c>
    </row>
    <row r="82" spans="1:11" ht="30" customHeight="1" x14ac:dyDescent="0.25">
      <c r="A82" s="1">
        <v>2</v>
      </c>
      <c r="B82" s="1">
        <v>9</v>
      </c>
      <c r="C82" s="1">
        <v>296</v>
      </c>
      <c r="D82" s="1">
        <f>+D80</f>
        <v>7</v>
      </c>
      <c r="E82" s="1">
        <v>1</v>
      </c>
      <c r="F82" s="1">
        <v>11</v>
      </c>
      <c r="G82" s="3" t="str">
        <f>+G79</f>
        <v>JRE</v>
      </c>
      <c r="H82" s="3">
        <f>+H79</f>
        <v>38</v>
      </c>
      <c r="I82" s="3" t="str">
        <f>+I79</f>
        <v>DIS</v>
      </c>
      <c r="J82" s="7" t="str">
        <f>+J79</f>
        <v>BRINDAR LOS CONOCIMIENTOS SOBRE COMO TENER MAYOR ÉXITO DENTRO DE SUS NEGOCIOS A LAS MUJERES JEFAS DE FAMILIA</v>
      </c>
      <c r="K82" s="64">
        <v>0</v>
      </c>
    </row>
    <row r="83" spans="1:11" x14ac:dyDescent="0.25">
      <c r="A83" s="1">
        <v>2</v>
      </c>
      <c r="B83" s="1">
        <v>9</v>
      </c>
      <c r="C83" s="1">
        <v>296</v>
      </c>
      <c r="D83" s="1">
        <f>+'PPTO ALUM PUB.'!D103</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ht="31.5" customHeight="1" x14ac:dyDescent="0.25">
      <c r="A85" s="1">
        <v>2</v>
      </c>
      <c r="B85" s="1">
        <v>9</v>
      </c>
      <c r="C85" s="1">
        <v>296</v>
      </c>
      <c r="D85" s="1">
        <f>+D83</f>
        <v>8</v>
      </c>
      <c r="E85" s="1">
        <v>1</v>
      </c>
      <c r="F85" s="1">
        <v>15</v>
      </c>
      <c r="G85" s="3" t="str">
        <f>+G82</f>
        <v>JRE</v>
      </c>
      <c r="H85" s="3">
        <f>+H82</f>
        <v>38</v>
      </c>
      <c r="I85" s="3" t="str">
        <f>+I82</f>
        <v>DIS</v>
      </c>
      <c r="J85" s="7" t="str">
        <f>+J82</f>
        <v>BRINDAR LOS CONOCIMIENTOS SOBRE COMO TENER MAYOR ÉXITO DENTRO DE SUS NEGOCIOS A LAS MUJERES JEFAS DE FAMILIA</v>
      </c>
      <c r="K85" s="64">
        <v>0</v>
      </c>
    </row>
    <row r="86" spans="1:11" x14ac:dyDescent="0.25">
      <c r="A86" s="1">
        <v>3</v>
      </c>
      <c r="B86" s="1"/>
      <c r="C86" s="1"/>
      <c r="D86" s="1"/>
      <c r="E86" s="1"/>
      <c r="F86" s="1"/>
      <c r="G86" s="1"/>
      <c r="H86" s="1"/>
      <c r="I86" s="1"/>
      <c r="J86" s="7" t="s">
        <v>121</v>
      </c>
      <c r="K86" s="64">
        <f>+K87+K95+K111</f>
        <v>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ht="27.75" customHeight="1" x14ac:dyDescent="0.25">
      <c r="A91" s="1">
        <v>3</v>
      </c>
      <c r="B91" s="1">
        <v>1</v>
      </c>
      <c r="C91" s="1">
        <v>314</v>
      </c>
      <c r="D91" s="1">
        <v>1</v>
      </c>
      <c r="E91" s="1">
        <v>1</v>
      </c>
      <c r="F91" s="1">
        <v>15</v>
      </c>
      <c r="G91" s="3" t="str">
        <f>+G85</f>
        <v>JRE</v>
      </c>
      <c r="H91" s="3">
        <f>+H85</f>
        <v>38</v>
      </c>
      <c r="I91" s="3" t="str">
        <f>+I85</f>
        <v>DIS</v>
      </c>
      <c r="J91" s="7" t="str">
        <f>+J85</f>
        <v>BRINDAR LOS CONOCIMIENTOS SOBRE COMO TENER MAYOR ÉXITO DENTRO DE SUS NEGOCIOS A LAS MUJERES JEFAS DE FAMILIA</v>
      </c>
      <c r="K91" s="64">
        <v>0</v>
      </c>
    </row>
    <row r="92" spans="1:11" x14ac:dyDescent="0.25">
      <c r="A92" s="1">
        <v>3</v>
      </c>
      <c r="B92" s="1">
        <v>1</v>
      </c>
      <c r="C92" s="1">
        <v>314</v>
      </c>
      <c r="D92" s="1">
        <f>+D80</f>
        <v>7</v>
      </c>
      <c r="E92" s="1"/>
      <c r="F92" s="1"/>
      <c r="G92" s="1"/>
      <c r="H92" s="1"/>
      <c r="I92" s="1"/>
      <c r="J92" s="7" t="s">
        <v>107</v>
      </c>
      <c r="K92" s="64">
        <f>+K93</f>
        <v>0</v>
      </c>
    </row>
    <row r="93" spans="1:11" x14ac:dyDescent="0.25">
      <c r="A93" s="1">
        <v>3</v>
      </c>
      <c r="B93" s="1">
        <v>1</v>
      </c>
      <c r="C93" s="1">
        <v>314</v>
      </c>
      <c r="D93" s="1">
        <f>+D80</f>
        <v>7</v>
      </c>
      <c r="E93" s="1">
        <v>1</v>
      </c>
      <c r="F93" s="1"/>
      <c r="G93" s="1"/>
      <c r="H93" s="1"/>
      <c r="I93" s="1"/>
      <c r="J93" s="7" t="s">
        <v>124</v>
      </c>
      <c r="K93" s="64">
        <f>+K94</f>
        <v>0</v>
      </c>
    </row>
    <row r="94" spans="1:11" ht="26.25" customHeight="1" x14ac:dyDescent="0.25">
      <c r="A94" s="1">
        <v>3</v>
      </c>
      <c r="B94" s="1">
        <v>1</v>
      </c>
      <c r="C94" s="1">
        <v>314</v>
      </c>
      <c r="D94" s="1">
        <f>+D80</f>
        <v>7</v>
      </c>
      <c r="E94" s="1">
        <v>1</v>
      </c>
      <c r="F94" s="1">
        <v>11</v>
      </c>
      <c r="G94" s="3" t="str">
        <f>+G91</f>
        <v>JRE</v>
      </c>
      <c r="H94" s="3">
        <f>+H91</f>
        <v>38</v>
      </c>
      <c r="I94" s="3" t="str">
        <f>+I91</f>
        <v>DIS</v>
      </c>
      <c r="J94" s="7" t="str">
        <f>+J91</f>
        <v>BRINDAR LOS CONOCIMIENTOS SOBRE COMO TENER MAYOR ÉXITO DENTRO DE SUS NEGOCIOS A LAS MUJERES JEFAS DE FAMILIA</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ht="35.25" customHeight="1" x14ac:dyDescent="0.25">
      <c r="A99" s="1">
        <v>3</v>
      </c>
      <c r="B99" s="1">
        <v>4</v>
      </c>
      <c r="C99" s="1">
        <v>341</v>
      </c>
      <c r="D99" s="1">
        <v>1</v>
      </c>
      <c r="E99" s="1">
        <v>1</v>
      </c>
      <c r="F99" s="1">
        <v>15</v>
      </c>
      <c r="G99" s="3" t="str">
        <f>+G94</f>
        <v>JRE</v>
      </c>
      <c r="H99" s="3">
        <f>+H94</f>
        <v>38</v>
      </c>
      <c r="I99" s="3" t="str">
        <f>+I94</f>
        <v>DIS</v>
      </c>
      <c r="J99" s="7" t="str">
        <f>+J94</f>
        <v>BRINDAR LOS CONOCIMIENTOS SOBRE COMO TENER MAYOR ÉXITO DENTRO DE SUS NEGOCIOS A LAS MUJERES JEFAS DE FAMILIA</v>
      </c>
      <c r="K99" s="64">
        <v>0</v>
      </c>
    </row>
    <row r="100" spans="1:11" x14ac:dyDescent="0.25">
      <c r="A100" s="1">
        <v>3</v>
      </c>
      <c r="B100" s="1">
        <v>4</v>
      </c>
      <c r="C100" s="1">
        <v>341</v>
      </c>
      <c r="D100" s="1">
        <f>+'PPTO ALUM PUB.'!D100</f>
        <v>7</v>
      </c>
      <c r="E100" s="1"/>
      <c r="F100" s="1"/>
      <c r="G100" s="1"/>
      <c r="H100" s="1"/>
      <c r="I100" s="1"/>
      <c r="J100" s="7" t="s">
        <v>107</v>
      </c>
      <c r="K100" s="64">
        <f>+K101</f>
        <v>0</v>
      </c>
    </row>
    <row r="101" spans="1:11" x14ac:dyDescent="0.25">
      <c r="A101" s="1">
        <v>3</v>
      </c>
      <c r="B101" s="1">
        <v>4</v>
      </c>
      <c r="C101" s="1">
        <v>341</v>
      </c>
      <c r="D101" s="1">
        <f>+D100</f>
        <v>7</v>
      </c>
      <c r="E101" s="1">
        <v>1</v>
      </c>
      <c r="F101" s="1"/>
      <c r="G101" s="1"/>
      <c r="H101" s="1"/>
      <c r="I101" s="1"/>
      <c r="J101" s="7" t="s">
        <v>127</v>
      </c>
      <c r="K101" s="64">
        <f>+K102</f>
        <v>0</v>
      </c>
    </row>
    <row r="102" spans="1:11" ht="33" customHeight="1" x14ac:dyDescent="0.25">
      <c r="A102" s="1">
        <v>3</v>
      </c>
      <c r="B102" s="1">
        <v>4</v>
      </c>
      <c r="C102" s="1">
        <v>341</v>
      </c>
      <c r="D102" s="1">
        <f>+D100</f>
        <v>7</v>
      </c>
      <c r="E102" s="1">
        <v>1</v>
      </c>
      <c r="F102" s="1">
        <v>11</v>
      </c>
      <c r="G102" s="3" t="str">
        <f>+G99</f>
        <v>JRE</v>
      </c>
      <c r="H102" s="3">
        <f>+H99</f>
        <v>38</v>
      </c>
      <c r="I102" s="3" t="str">
        <f>+I99</f>
        <v>DIS</v>
      </c>
      <c r="J102" s="7" t="str">
        <f>+J99</f>
        <v>BRINDAR LOS CONOCIMIENTOS SOBRE COMO TENER MAYOR ÉXITO DENTRO DE SUS NEGOCIOS A LAS MUJERES JEFAS DE FAMILIA</v>
      </c>
      <c r="K102" s="64">
        <v>0</v>
      </c>
    </row>
    <row r="103" spans="1:11" x14ac:dyDescent="0.25">
      <c r="A103" s="1">
        <v>3</v>
      </c>
      <c r="B103" s="1">
        <v>4</v>
      </c>
      <c r="C103" s="1">
        <v>341</v>
      </c>
      <c r="D103" s="1">
        <f>+'PPTO ALUM PUB.'!D103</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ht="27.75" customHeight="1" x14ac:dyDescent="0.25">
      <c r="A105" s="1">
        <v>3</v>
      </c>
      <c r="B105" s="1">
        <v>4</v>
      </c>
      <c r="C105" s="1">
        <v>341</v>
      </c>
      <c r="D105" s="1">
        <f>+D103</f>
        <v>8</v>
      </c>
      <c r="E105" s="1">
        <v>1</v>
      </c>
      <c r="F105" s="1">
        <v>15</v>
      </c>
      <c r="G105" s="3" t="str">
        <f>+G102</f>
        <v>JRE</v>
      </c>
      <c r="H105" s="3">
        <f>+H102</f>
        <v>38</v>
      </c>
      <c r="I105" s="3" t="str">
        <f>+I102</f>
        <v>DIS</v>
      </c>
      <c r="J105" s="7" t="str">
        <f>+J102</f>
        <v>BRINDAR LOS CONOCIMIENTOS SOBRE COMO TENER MAYOR ÉXITO DENTRO DE SUS NEGOCIOS A LAS MUJERES JEFAS DE FAMILIA</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+D100</f>
        <v>7</v>
      </c>
      <c r="E108" s="1"/>
      <c r="F108" s="1"/>
      <c r="G108" s="1"/>
      <c r="H108" s="1"/>
      <c r="I108" s="1"/>
      <c r="J108" s="7" t="s">
        <v>107</v>
      </c>
      <c r="K108" s="64">
        <f>+K109</f>
        <v>0</v>
      </c>
    </row>
    <row r="109" spans="1:11" x14ac:dyDescent="0.25">
      <c r="A109" s="1">
        <v>3</v>
      </c>
      <c r="B109" s="1">
        <v>5</v>
      </c>
      <c r="C109" s="1">
        <v>353</v>
      </c>
      <c r="D109" s="1">
        <f>+D108</f>
        <v>7</v>
      </c>
      <c r="E109" s="1">
        <v>1</v>
      </c>
      <c r="F109" s="1"/>
      <c r="G109" s="1"/>
      <c r="H109" s="1"/>
      <c r="I109" s="1"/>
      <c r="J109" s="7" t="s">
        <v>130</v>
      </c>
      <c r="K109" s="64">
        <f>+K110</f>
        <v>0</v>
      </c>
    </row>
    <row r="110" spans="1:11" ht="24.75" customHeight="1" x14ac:dyDescent="0.25">
      <c r="A110" s="1">
        <v>3</v>
      </c>
      <c r="B110" s="1">
        <v>5</v>
      </c>
      <c r="C110" s="1">
        <v>353</v>
      </c>
      <c r="D110" s="1">
        <f>+D108</f>
        <v>7</v>
      </c>
      <c r="E110" s="1">
        <v>1</v>
      </c>
      <c r="F110" s="1">
        <v>11</v>
      </c>
      <c r="G110" s="3" t="str">
        <f>+G105</f>
        <v>JRE</v>
      </c>
      <c r="H110" s="3">
        <f>+H105</f>
        <v>38</v>
      </c>
      <c r="I110" s="3" t="str">
        <f>+I105</f>
        <v>DIS</v>
      </c>
      <c r="J110" s="7" t="str">
        <f>+J105</f>
        <v>BRINDAR LOS CONOCIMIENTOS SOBRE COMO TENER MAYOR ÉXITO DENTRO DE SUS NEGOCIOS A LAS MUJERES JEFAS DE FAMILIA</v>
      </c>
      <c r="K110" s="64">
        <v>0</v>
      </c>
    </row>
    <row r="111" spans="1:11" x14ac:dyDescent="0.25">
      <c r="A111" s="1">
        <v>3</v>
      </c>
      <c r="B111" s="1">
        <v>9</v>
      </c>
      <c r="C111" s="1"/>
      <c r="D111" s="1"/>
      <c r="E111" s="1"/>
      <c r="F111" s="1"/>
      <c r="G111" s="1"/>
      <c r="H111" s="1"/>
      <c r="I111" s="1"/>
      <c r="J111" s="7" t="s">
        <v>131</v>
      </c>
      <c r="K111" s="64">
        <f>+K112</f>
        <v>0</v>
      </c>
    </row>
    <row r="112" spans="1:11" x14ac:dyDescent="0.25">
      <c r="A112" s="1">
        <v>3</v>
      </c>
      <c r="B112" s="1">
        <v>9</v>
      </c>
      <c r="C112" s="1">
        <v>395</v>
      </c>
      <c r="D112" s="1"/>
      <c r="E112" s="1"/>
      <c r="F112" s="1"/>
      <c r="G112" s="1"/>
      <c r="H112" s="1"/>
      <c r="I112" s="1"/>
      <c r="J112" s="7" t="s">
        <v>132</v>
      </c>
      <c r="K112" s="64">
        <f>+K113+K116</f>
        <v>0</v>
      </c>
    </row>
    <row r="113" spans="1:11" x14ac:dyDescent="0.25">
      <c r="A113" s="1">
        <v>3</v>
      </c>
      <c r="B113" s="1">
        <v>9</v>
      </c>
      <c r="C113" s="1">
        <v>395</v>
      </c>
      <c r="D113" s="1">
        <v>1</v>
      </c>
      <c r="E113" s="1"/>
      <c r="F113" s="1"/>
      <c r="G113" s="1"/>
      <c r="H113" s="1"/>
      <c r="I113" s="1"/>
      <c r="J113" s="7" t="s">
        <v>94</v>
      </c>
      <c r="K113" s="64">
        <f>+K114</f>
        <v>0</v>
      </c>
    </row>
    <row r="114" spans="1:11" x14ac:dyDescent="0.25">
      <c r="A114" s="1">
        <v>3</v>
      </c>
      <c r="B114" s="1">
        <v>9</v>
      </c>
      <c r="C114" s="1">
        <v>395</v>
      </c>
      <c r="D114" s="1">
        <v>1</v>
      </c>
      <c r="E114" s="1">
        <v>1</v>
      </c>
      <c r="F114" s="1"/>
      <c r="G114" s="1"/>
      <c r="H114" s="1"/>
      <c r="I114" s="1"/>
      <c r="J114" s="7" t="s">
        <v>133</v>
      </c>
      <c r="K114" s="64">
        <f>+K115</f>
        <v>0</v>
      </c>
    </row>
    <row r="115" spans="1:11" ht="34.5" customHeight="1" x14ac:dyDescent="0.25">
      <c r="A115" s="1">
        <v>3</v>
      </c>
      <c r="B115" s="1">
        <v>9</v>
      </c>
      <c r="C115" s="1">
        <v>395</v>
      </c>
      <c r="D115" s="1">
        <v>1</v>
      </c>
      <c r="E115" s="1">
        <v>1</v>
      </c>
      <c r="F115" s="1">
        <v>15</v>
      </c>
      <c r="G115" s="3" t="str">
        <f>+G110</f>
        <v>JRE</v>
      </c>
      <c r="H115" s="3">
        <f>+H110</f>
        <v>38</v>
      </c>
      <c r="I115" s="3" t="str">
        <f>+I110</f>
        <v>DIS</v>
      </c>
      <c r="J115" s="7" t="str">
        <f>+J110</f>
        <v>BRINDAR LOS CONOCIMIENTOS SOBRE COMO TENER MAYOR ÉXITO DENTRO DE SUS NEGOCIOS A LAS MUJERES JEFAS DE FAMILIA</v>
      </c>
      <c r="K115" s="64">
        <v>0</v>
      </c>
    </row>
    <row r="116" spans="1:11" x14ac:dyDescent="0.25">
      <c r="A116" s="1">
        <v>3</v>
      </c>
      <c r="B116" s="1">
        <v>9</v>
      </c>
      <c r="C116" s="1">
        <v>395</v>
      </c>
      <c r="D116" s="1">
        <v>1</v>
      </c>
      <c r="E116" s="1">
        <v>2</v>
      </c>
      <c r="F116" s="1"/>
      <c r="G116" s="1"/>
      <c r="H116" s="1"/>
      <c r="I116" s="1"/>
      <c r="J116" s="7" t="s">
        <v>134</v>
      </c>
      <c r="K116" s="64">
        <f>+K117</f>
        <v>0</v>
      </c>
    </row>
    <row r="117" spans="1:11" ht="34.5" customHeight="1" x14ac:dyDescent="0.25">
      <c r="A117" s="1">
        <v>3</v>
      </c>
      <c r="B117" s="1">
        <v>9</v>
      </c>
      <c r="C117" s="1">
        <v>395</v>
      </c>
      <c r="D117" s="1">
        <v>1</v>
      </c>
      <c r="E117" s="1">
        <v>2</v>
      </c>
      <c r="F117" s="1">
        <v>15</v>
      </c>
      <c r="G117" s="3" t="str">
        <f>+G115</f>
        <v>JRE</v>
      </c>
      <c r="H117" s="3">
        <f>+H115</f>
        <v>38</v>
      </c>
      <c r="I117" s="3" t="str">
        <f>+I115</f>
        <v>DIS</v>
      </c>
      <c r="J117" s="7" t="str">
        <f>+J115</f>
        <v>BRINDAR LOS CONOCIMIENTOS SOBRE COMO TENER MAYOR ÉXITO DENTRO DE SUS NEGOCIOS A LAS MUJERES JEFAS DE FAMILIA</v>
      </c>
      <c r="K117" s="64">
        <v>0</v>
      </c>
    </row>
    <row r="118" spans="1:11" x14ac:dyDescent="0.25">
      <c r="A118" s="1">
        <v>4</v>
      </c>
      <c r="B118" s="1"/>
      <c r="C118" s="1"/>
      <c r="D118" s="1"/>
      <c r="E118" s="1"/>
      <c r="F118" s="1"/>
      <c r="G118" s="1"/>
      <c r="H118" s="1"/>
      <c r="I118" s="1"/>
      <c r="J118" s="7" t="s">
        <v>135</v>
      </c>
      <c r="K118" s="64">
        <f>+K119</f>
        <v>0</v>
      </c>
    </row>
    <row r="119" spans="1:11" x14ac:dyDescent="0.25">
      <c r="A119" s="1">
        <v>4</v>
      </c>
      <c r="B119" s="1">
        <v>3</v>
      </c>
      <c r="C119" s="1"/>
      <c r="D119" s="1"/>
      <c r="E119" s="1"/>
      <c r="F119" s="1"/>
      <c r="G119" s="1"/>
      <c r="H119" s="1"/>
      <c r="I119" s="1"/>
      <c r="J119" s="7" t="s">
        <v>136</v>
      </c>
      <c r="K119" s="64">
        <f>+K120</f>
        <v>0</v>
      </c>
    </row>
    <row r="120" spans="1:11" x14ac:dyDescent="0.25">
      <c r="A120" s="1">
        <v>4</v>
      </c>
      <c r="B120" s="1">
        <v>3</v>
      </c>
      <c r="C120" s="1">
        <v>438</v>
      </c>
      <c r="D120" s="1"/>
      <c r="E120" s="1"/>
      <c r="F120" s="1"/>
      <c r="G120" s="1"/>
      <c r="H120" s="1"/>
      <c r="I120" s="1"/>
      <c r="J120" s="7" t="s">
        <v>137</v>
      </c>
      <c r="K120" s="64">
        <f>+K121</f>
        <v>0</v>
      </c>
    </row>
    <row r="121" spans="1:11" x14ac:dyDescent="0.25">
      <c r="A121" s="1">
        <v>4</v>
      </c>
      <c r="B121" s="1">
        <v>3</v>
      </c>
      <c r="C121" s="1">
        <v>438</v>
      </c>
      <c r="D121" s="1">
        <v>1</v>
      </c>
      <c r="E121" s="1"/>
      <c r="F121" s="1"/>
      <c r="G121" s="1"/>
      <c r="H121" s="1"/>
      <c r="I121" s="1"/>
      <c r="J121" s="7" t="s">
        <v>94</v>
      </c>
      <c r="K121" s="64">
        <f>+K122</f>
        <v>0</v>
      </c>
    </row>
    <row r="122" spans="1:11" x14ac:dyDescent="0.25">
      <c r="A122" s="1">
        <v>4</v>
      </c>
      <c r="B122" s="1">
        <v>3</v>
      </c>
      <c r="C122" s="1">
        <v>438</v>
      </c>
      <c r="D122" s="1">
        <v>1</v>
      </c>
      <c r="E122" s="1">
        <v>1</v>
      </c>
      <c r="F122" s="1"/>
      <c r="G122" s="1"/>
      <c r="H122" s="1"/>
      <c r="I122" s="1"/>
      <c r="J122" s="7" t="s">
        <v>138</v>
      </c>
      <c r="K122" s="64">
        <v>0</v>
      </c>
    </row>
    <row r="123" spans="1:11" ht="33" customHeight="1" x14ac:dyDescent="0.25">
      <c r="A123" s="1">
        <v>4</v>
      </c>
      <c r="B123" s="1">
        <v>3</v>
      </c>
      <c r="C123" s="1">
        <v>438</v>
      </c>
      <c r="D123" s="1">
        <v>1</v>
      </c>
      <c r="E123" s="1">
        <v>1</v>
      </c>
      <c r="F123" s="1">
        <v>15</v>
      </c>
      <c r="G123" s="3" t="str">
        <f>+G117</f>
        <v>JRE</v>
      </c>
      <c r="H123" s="3">
        <f>+H117</f>
        <v>38</v>
      </c>
      <c r="I123" s="3" t="str">
        <f>+I117</f>
        <v>DIS</v>
      </c>
      <c r="J123" s="7" t="str">
        <f>+J117</f>
        <v>BRINDAR LOS CONOCIMIENTOS SOBRE COMO TENER MAYOR ÉXITO DENTRO DE SUS NEGOCIOS A LAS MUJERES JEFAS DE FAMILIA</v>
      </c>
      <c r="K123" s="64">
        <v>0</v>
      </c>
    </row>
    <row r="124" spans="1:11" x14ac:dyDescent="0.25">
      <c r="A124" s="1">
        <v>5</v>
      </c>
      <c r="B124" s="1"/>
      <c r="C124" s="1"/>
      <c r="D124" s="1"/>
      <c r="E124" s="1"/>
      <c r="F124" s="1"/>
      <c r="G124" s="3"/>
      <c r="H124" s="3"/>
      <c r="I124" s="3"/>
      <c r="J124" s="7" t="s">
        <v>162</v>
      </c>
      <c r="K124" s="64">
        <f>+K125+K130+K135</f>
        <v>0</v>
      </c>
    </row>
    <row r="125" spans="1:11" x14ac:dyDescent="0.25">
      <c r="A125" s="1">
        <v>5</v>
      </c>
      <c r="B125" s="1">
        <v>1</v>
      </c>
      <c r="C125" s="1"/>
      <c r="D125" s="1"/>
      <c r="E125" s="1"/>
      <c r="F125" s="1"/>
      <c r="G125" s="3"/>
      <c r="H125" s="3"/>
      <c r="I125" s="3"/>
      <c r="J125" s="7" t="s">
        <v>163</v>
      </c>
      <c r="K125" s="64">
        <f>+K126</f>
        <v>0</v>
      </c>
    </row>
    <row r="126" spans="1:11" x14ac:dyDescent="0.25">
      <c r="A126" s="1">
        <v>5</v>
      </c>
      <c r="B126" s="1">
        <v>1</v>
      </c>
      <c r="C126" s="1">
        <v>515</v>
      </c>
      <c r="D126" s="1"/>
      <c r="E126" s="1"/>
      <c r="F126" s="1"/>
      <c r="G126" s="3"/>
      <c r="H126" s="3"/>
      <c r="I126" s="3"/>
      <c r="J126" s="7" t="s">
        <v>164</v>
      </c>
      <c r="K126" s="64">
        <f>+K127</f>
        <v>0</v>
      </c>
    </row>
    <row r="127" spans="1:11" x14ac:dyDescent="0.25">
      <c r="A127" s="1">
        <v>5</v>
      </c>
      <c r="B127" s="1">
        <v>1</v>
      </c>
      <c r="C127" s="1">
        <v>515</v>
      </c>
      <c r="D127" s="1">
        <v>3</v>
      </c>
      <c r="E127" s="1"/>
      <c r="F127" s="1"/>
      <c r="G127" s="3"/>
      <c r="H127" s="3"/>
      <c r="I127" s="3"/>
      <c r="J127" s="7" t="s">
        <v>165</v>
      </c>
      <c r="K127" s="64">
        <f>+K128</f>
        <v>0</v>
      </c>
    </row>
    <row r="128" spans="1:11" x14ac:dyDescent="0.25">
      <c r="A128" s="1">
        <v>5</v>
      </c>
      <c r="B128" s="1">
        <v>1</v>
      </c>
      <c r="C128" s="1">
        <v>515</v>
      </c>
      <c r="D128" s="1">
        <v>3</v>
      </c>
      <c r="E128" s="1">
        <v>1</v>
      </c>
      <c r="F128" s="1"/>
      <c r="G128" s="3"/>
      <c r="H128" s="3"/>
      <c r="I128" s="3"/>
      <c r="J128" s="7" t="s">
        <v>166</v>
      </c>
      <c r="K128" s="64">
        <f>+K129</f>
        <v>0</v>
      </c>
    </row>
    <row r="129" spans="1:11" ht="26.25" customHeight="1" x14ac:dyDescent="0.25">
      <c r="A129" s="1">
        <v>5</v>
      </c>
      <c r="B129" s="1">
        <v>1</v>
      </c>
      <c r="C129" s="1">
        <v>515</v>
      </c>
      <c r="D129" s="1">
        <v>3</v>
      </c>
      <c r="E129" s="1">
        <v>1</v>
      </c>
      <c r="F129" s="1">
        <v>25</v>
      </c>
      <c r="G129" s="3" t="str">
        <f>+G123</f>
        <v>JRE</v>
      </c>
      <c r="H129" s="3">
        <f>+H123</f>
        <v>38</v>
      </c>
      <c r="I129" s="3" t="str">
        <f>+I123</f>
        <v>DIS</v>
      </c>
      <c r="J129" s="7" t="str">
        <f>+J123</f>
        <v>BRINDAR LOS CONOCIMIENTOS SOBRE COMO TENER MAYOR ÉXITO DENTRO DE SUS NEGOCIOS A LAS MUJERES JEFAS DE FAMILIA</v>
      </c>
      <c r="K129" s="64">
        <v>0</v>
      </c>
    </row>
    <row r="130" spans="1:11" x14ac:dyDescent="0.25">
      <c r="A130" s="1">
        <v>5</v>
      </c>
      <c r="B130" s="1">
        <v>4</v>
      </c>
      <c r="C130" s="1"/>
      <c r="D130" s="1"/>
      <c r="E130" s="1"/>
      <c r="F130" s="1"/>
      <c r="G130" s="3"/>
      <c r="H130" s="3"/>
      <c r="I130" s="3"/>
      <c r="J130" s="7" t="s">
        <v>168</v>
      </c>
      <c r="K130" s="64">
        <f>+K131</f>
        <v>0</v>
      </c>
    </row>
    <row r="131" spans="1:11" x14ac:dyDescent="0.25">
      <c r="A131" s="1">
        <v>5</v>
      </c>
      <c r="B131" s="1">
        <v>4</v>
      </c>
      <c r="C131" s="1">
        <v>541</v>
      </c>
      <c r="D131" s="1"/>
      <c r="E131" s="1"/>
      <c r="F131" s="1"/>
      <c r="G131" s="3"/>
      <c r="H131" s="3"/>
      <c r="I131" s="3"/>
      <c r="J131" s="7" t="s">
        <v>169</v>
      </c>
      <c r="K131" s="64">
        <f>+K132</f>
        <v>0</v>
      </c>
    </row>
    <row r="132" spans="1:11" x14ac:dyDescent="0.25">
      <c r="A132" s="1">
        <v>5</v>
      </c>
      <c r="B132" s="1">
        <v>4</v>
      </c>
      <c r="C132" s="1">
        <v>541</v>
      </c>
      <c r="D132" s="1">
        <v>3</v>
      </c>
      <c r="E132" s="1"/>
      <c r="F132" s="1"/>
      <c r="G132" s="3"/>
      <c r="H132" s="3"/>
      <c r="I132" s="3"/>
      <c r="J132" s="7" t="s">
        <v>165</v>
      </c>
      <c r="K132" s="64">
        <f>+K133</f>
        <v>0</v>
      </c>
    </row>
    <row r="133" spans="1:11" x14ac:dyDescent="0.25">
      <c r="A133" s="1">
        <v>5</v>
      </c>
      <c r="B133" s="1">
        <v>4</v>
      </c>
      <c r="C133" s="1">
        <v>541</v>
      </c>
      <c r="D133" s="1">
        <v>3</v>
      </c>
      <c r="E133" s="1">
        <v>1</v>
      </c>
      <c r="F133" s="1"/>
      <c r="G133" s="3"/>
      <c r="H133" s="3"/>
      <c r="I133" s="3"/>
      <c r="J133" s="7" t="s">
        <v>169</v>
      </c>
      <c r="K133" s="64">
        <f>+K134</f>
        <v>0</v>
      </c>
    </row>
    <row r="134" spans="1:11" ht="33.75" customHeight="1" x14ac:dyDescent="0.25">
      <c r="A134" s="1">
        <v>5</v>
      </c>
      <c r="B134" s="1">
        <v>4</v>
      </c>
      <c r="C134" s="1">
        <v>541</v>
      </c>
      <c r="D134" s="1">
        <v>3</v>
      </c>
      <c r="E134" s="1">
        <v>1</v>
      </c>
      <c r="F134" s="1">
        <v>25</v>
      </c>
      <c r="G134" s="3" t="str">
        <f>+G129</f>
        <v>JRE</v>
      </c>
      <c r="H134" s="3">
        <f>+H129</f>
        <v>38</v>
      </c>
      <c r="I134" s="3" t="str">
        <f>+I129</f>
        <v>DIS</v>
      </c>
      <c r="J134" s="7" t="str">
        <f>+J129</f>
        <v>BRINDAR LOS CONOCIMIENTOS SOBRE COMO TENER MAYOR ÉXITO DENTRO DE SUS NEGOCIOS A LAS MUJERES JEFAS DE FAMILIA</v>
      </c>
      <c r="K134" s="64">
        <v>0</v>
      </c>
    </row>
    <row r="135" spans="1:11" x14ac:dyDescent="0.25">
      <c r="A135" s="1">
        <v>5</v>
      </c>
      <c r="B135" s="1">
        <v>6</v>
      </c>
      <c r="C135" s="1"/>
      <c r="D135" s="1"/>
      <c r="E135" s="1"/>
      <c r="F135" s="1"/>
      <c r="G135" s="3"/>
      <c r="H135" s="3"/>
      <c r="I135" s="3"/>
      <c r="J135" s="7" t="s">
        <v>171</v>
      </c>
      <c r="K135" s="64">
        <f>+K136</f>
        <v>0</v>
      </c>
    </row>
    <row r="136" spans="1:11" x14ac:dyDescent="0.25">
      <c r="A136" s="1">
        <v>5</v>
      </c>
      <c r="B136" s="1">
        <v>6</v>
      </c>
      <c r="C136" s="1">
        <v>565</v>
      </c>
      <c r="D136" s="1"/>
      <c r="E136" s="1"/>
      <c r="F136" s="1"/>
      <c r="G136" s="3"/>
      <c r="H136" s="3"/>
      <c r="I136" s="3"/>
      <c r="J136" s="7" t="s">
        <v>172</v>
      </c>
      <c r="K136" s="64">
        <f>+K137</f>
        <v>0</v>
      </c>
    </row>
    <row r="137" spans="1:11" x14ac:dyDescent="0.25">
      <c r="A137" s="1">
        <v>5</v>
      </c>
      <c r="B137" s="1">
        <v>6</v>
      </c>
      <c r="C137" s="1">
        <v>565</v>
      </c>
      <c r="D137" s="1">
        <v>3</v>
      </c>
      <c r="E137" s="1"/>
      <c r="F137" s="1"/>
      <c r="G137" s="3"/>
      <c r="H137" s="3"/>
      <c r="I137" s="3"/>
      <c r="J137" s="7" t="s">
        <v>165</v>
      </c>
      <c r="K137" s="64">
        <f>+K138</f>
        <v>0</v>
      </c>
    </row>
    <row r="138" spans="1:11" x14ac:dyDescent="0.25">
      <c r="A138" s="1">
        <v>5</v>
      </c>
      <c r="B138" s="1">
        <v>6</v>
      </c>
      <c r="C138" s="1">
        <v>565</v>
      </c>
      <c r="D138" s="1">
        <v>3</v>
      </c>
      <c r="E138" s="1">
        <v>1</v>
      </c>
      <c r="F138" s="1"/>
      <c r="G138" s="3"/>
      <c r="H138" s="3"/>
      <c r="I138" s="3"/>
      <c r="J138" s="7" t="s">
        <v>172</v>
      </c>
      <c r="K138" s="64">
        <f>+K139</f>
        <v>0</v>
      </c>
    </row>
    <row r="139" spans="1:11" ht="33.75" customHeight="1" x14ac:dyDescent="0.25">
      <c r="A139" s="1">
        <v>5</v>
      </c>
      <c r="B139" s="1">
        <v>6</v>
      </c>
      <c r="C139" s="1">
        <v>565</v>
      </c>
      <c r="D139" s="1">
        <v>3</v>
      </c>
      <c r="E139" s="1">
        <v>1</v>
      </c>
      <c r="F139" s="1">
        <v>25</v>
      </c>
      <c r="G139" s="3" t="str">
        <f>+G134</f>
        <v>JRE</v>
      </c>
      <c r="H139" s="3">
        <f>+H134</f>
        <v>38</v>
      </c>
      <c r="I139" s="3" t="str">
        <f>+I134</f>
        <v>DIS</v>
      </c>
      <c r="J139" s="7" t="str">
        <f>+J134</f>
        <v>BRINDAR LOS CONOCIMIENTOS SOBRE COMO TENER MAYOR ÉXITO DENTRO DE SUS NEGOCIOS A LAS MUJERES JEFAS DE FAMILIA</v>
      </c>
      <c r="K139" s="64">
        <v>0</v>
      </c>
    </row>
    <row r="140" spans="1:11" x14ac:dyDescent="0.25">
      <c r="A140" s="1">
        <v>6</v>
      </c>
      <c r="B140" s="1"/>
      <c r="C140" s="1"/>
      <c r="D140" s="1"/>
      <c r="E140" s="1"/>
      <c r="F140" s="1"/>
      <c r="G140" s="3"/>
      <c r="H140" s="3"/>
      <c r="I140" s="3"/>
      <c r="J140" s="7" t="s">
        <v>143</v>
      </c>
      <c r="K140" s="64">
        <v>0</v>
      </c>
    </row>
    <row r="141" spans="1:11" x14ac:dyDescent="0.25">
      <c r="A141" s="1">
        <v>6</v>
      </c>
      <c r="B141" s="1">
        <v>1</v>
      </c>
      <c r="C141" s="1"/>
      <c r="D141" s="1"/>
      <c r="E141" s="1"/>
      <c r="F141" s="1"/>
      <c r="G141" s="3"/>
      <c r="H141" s="3"/>
      <c r="I141" s="3"/>
      <c r="J141" s="7" t="s">
        <v>144</v>
      </c>
      <c r="K141" s="64">
        <v>0</v>
      </c>
    </row>
    <row r="142" spans="1:11" x14ac:dyDescent="0.25">
      <c r="A142" s="1">
        <v>6</v>
      </c>
      <c r="B142" s="1">
        <v>1</v>
      </c>
      <c r="C142" s="1">
        <v>612</v>
      </c>
      <c r="D142" s="1"/>
      <c r="E142" s="1"/>
      <c r="F142" s="1"/>
      <c r="G142" s="3"/>
      <c r="H142" s="3"/>
      <c r="I142" s="3"/>
      <c r="J142" s="7" t="s">
        <v>145</v>
      </c>
      <c r="K142" s="64">
        <v>0</v>
      </c>
    </row>
    <row r="143" spans="1:11" x14ac:dyDescent="0.25">
      <c r="A143" s="1">
        <v>6</v>
      </c>
      <c r="B143" s="1">
        <v>1</v>
      </c>
      <c r="C143" s="1">
        <v>612</v>
      </c>
      <c r="D143" s="1">
        <v>2</v>
      </c>
      <c r="E143" s="1"/>
      <c r="F143" s="1"/>
      <c r="G143" s="3"/>
      <c r="H143" s="3"/>
      <c r="I143" s="3"/>
      <c r="J143" s="7" t="s">
        <v>146</v>
      </c>
      <c r="K143" s="64">
        <v>0</v>
      </c>
    </row>
    <row r="144" spans="1:11" x14ac:dyDescent="0.25">
      <c r="A144" s="1">
        <v>6</v>
      </c>
      <c r="B144" s="1">
        <v>1</v>
      </c>
      <c r="C144" s="1">
        <v>612</v>
      </c>
      <c r="D144" s="1">
        <v>2</v>
      </c>
      <c r="E144" s="1">
        <v>1</v>
      </c>
      <c r="F144" s="1"/>
      <c r="G144" s="3"/>
      <c r="H144" s="3"/>
      <c r="I144" s="3"/>
      <c r="J144" s="7" t="s">
        <v>147</v>
      </c>
      <c r="K144" s="64">
        <v>0</v>
      </c>
    </row>
    <row r="145" spans="1:11" x14ac:dyDescent="0.25">
      <c r="A145" s="1">
        <v>6</v>
      </c>
      <c r="B145" s="1">
        <v>1</v>
      </c>
      <c r="C145" s="1">
        <v>612</v>
      </c>
      <c r="D145" s="1">
        <v>2</v>
      </c>
      <c r="E145" s="1">
        <v>1</v>
      </c>
      <c r="F145" s="1">
        <v>25</v>
      </c>
      <c r="G145" s="3"/>
      <c r="H145" s="3"/>
      <c r="I145" s="3"/>
      <c r="J145" s="7" t="s">
        <v>148</v>
      </c>
      <c r="K145" s="64">
        <v>0</v>
      </c>
    </row>
    <row r="146" spans="1:11" x14ac:dyDescent="0.25">
      <c r="A146" s="1">
        <v>6</v>
      </c>
      <c r="B146" s="1">
        <v>1</v>
      </c>
      <c r="C146" s="1">
        <v>612</v>
      </c>
      <c r="D146" s="1">
        <v>2</v>
      </c>
      <c r="E146" s="1">
        <v>1</v>
      </c>
      <c r="F146" s="1"/>
      <c r="G146" s="3"/>
      <c r="H146" s="3"/>
      <c r="I146" s="3"/>
      <c r="J146" s="7" t="s">
        <v>149</v>
      </c>
      <c r="K146" s="64">
        <v>0</v>
      </c>
    </row>
    <row r="147" spans="1:11" x14ac:dyDescent="0.25">
      <c r="A147" s="1">
        <v>6</v>
      </c>
      <c r="B147" s="1">
        <v>1</v>
      </c>
      <c r="C147" s="1">
        <v>612</v>
      </c>
      <c r="D147" s="1">
        <v>2</v>
      </c>
      <c r="E147" s="1">
        <v>1</v>
      </c>
      <c r="F147" s="1"/>
      <c r="G147" s="3"/>
      <c r="H147" s="3"/>
      <c r="I147" s="3"/>
      <c r="J147" s="7" t="s">
        <v>150</v>
      </c>
      <c r="K147" s="64">
        <v>0</v>
      </c>
    </row>
    <row r="148" spans="1:11" x14ac:dyDescent="0.25">
      <c r="A148" s="1">
        <v>6</v>
      </c>
      <c r="B148" s="1">
        <v>1</v>
      </c>
      <c r="C148" s="1">
        <v>612</v>
      </c>
      <c r="D148" s="1">
        <v>2</v>
      </c>
      <c r="E148" s="1">
        <v>1</v>
      </c>
      <c r="F148" s="1"/>
      <c r="G148" s="3"/>
      <c r="H148" s="3"/>
      <c r="I148" s="3"/>
      <c r="J148" s="7" t="s">
        <v>151</v>
      </c>
      <c r="K148" s="64">
        <v>0</v>
      </c>
    </row>
    <row r="149" spans="1:11" x14ac:dyDescent="0.25">
      <c r="A149" s="1">
        <v>6</v>
      </c>
      <c r="B149" s="1">
        <v>1</v>
      </c>
      <c r="C149" s="1">
        <v>612</v>
      </c>
      <c r="D149" s="1">
        <v>2</v>
      </c>
      <c r="E149" s="1">
        <v>1</v>
      </c>
      <c r="F149" s="1"/>
      <c r="G149" s="3"/>
      <c r="H149" s="3"/>
      <c r="I149" s="3"/>
      <c r="J149" s="7" t="s">
        <v>152</v>
      </c>
      <c r="K149" s="64">
        <v>0</v>
      </c>
    </row>
    <row r="150" spans="1:11" x14ac:dyDescent="0.25">
      <c r="A150" s="1">
        <v>6</v>
      </c>
      <c r="B150" s="1">
        <v>1</v>
      </c>
      <c r="C150" s="1">
        <v>612</v>
      </c>
      <c r="D150" s="1">
        <v>2</v>
      </c>
      <c r="E150" s="1">
        <v>1</v>
      </c>
      <c r="F150" s="1"/>
      <c r="G150" s="3"/>
      <c r="H150" s="3"/>
      <c r="I150" s="3"/>
      <c r="J150" s="7" t="s">
        <v>153</v>
      </c>
      <c r="K150" s="64">
        <v>0</v>
      </c>
    </row>
    <row r="151" spans="1:11" x14ac:dyDescent="0.25">
      <c r="A151" s="1">
        <v>6</v>
      </c>
      <c r="B151" s="1">
        <v>1</v>
      </c>
      <c r="C151" s="1">
        <v>612</v>
      </c>
      <c r="D151" s="1">
        <v>2</v>
      </c>
      <c r="E151" s="1">
        <v>1</v>
      </c>
      <c r="F151" s="1"/>
      <c r="G151" s="3"/>
      <c r="H151" s="3"/>
      <c r="I151" s="3"/>
      <c r="J151" s="7" t="s">
        <v>154</v>
      </c>
      <c r="K151" s="64">
        <v>0</v>
      </c>
    </row>
    <row r="152" spans="1:11" x14ac:dyDescent="0.25">
      <c r="A152" s="1">
        <v>6</v>
      </c>
      <c r="B152" s="1">
        <v>1</v>
      </c>
      <c r="C152" s="1">
        <v>612</v>
      </c>
      <c r="D152" s="1">
        <v>2</v>
      </c>
      <c r="E152" s="1">
        <v>1</v>
      </c>
      <c r="F152" s="1">
        <v>25</v>
      </c>
      <c r="G152" s="3"/>
      <c r="H152" s="3"/>
      <c r="I152" s="3"/>
      <c r="J152" s="7" t="s">
        <v>148</v>
      </c>
      <c r="K152" s="64">
        <v>0</v>
      </c>
    </row>
    <row r="153" spans="1:11" x14ac:dyDescent="0.25">
      <c r="A153" s="1">
        <v>6</v>
      </c>
      <c r="B153" s="1">
        <v>1</v>
      </c>
      <c r="C153" s="1">
        <v>612</v>
      </c>
      <c r="D153" s="1">
        <v>2</v>
      </c>
      <c r="E153" s="1">
        <v>1</v>
      </c>
      <c r="F153" s="1"/>
      <c r="G153" s="3"/>
      <c r="H153" s="3"/>
      <c r="I153" s="3"/>
      <c r="J153" s="7" t="s">
        <v>155</v>
      </c>
      <c r="K153" s="64">
        <v>0</v>
      </c>
    </row>
    <row r="154" spans="1:11" x14ac:dyDescent="0.25">
      <c r="A154" s="1">
        <v>6</v>
      </c>
      <c r="B154" s="1">
        <v>1</v>
      </c>
      <c r="C154" s="1">
        <v>612</v>
      </c>
      <c r="D154" s="1">
        <v>2</v>
      </c>
      <c r="E154" s="1">
        <v>1</v>
      </c>
      <c r="F154" s="1">
        <v>25</v>
      </c>
      <c r="G154" s="3"/>
      <c r="H154" s="3"/>
      <c r="I154" s="3"/>
      <c r="J154" s="7" t="s">
        <v>148</v>
      </c>
      <c r="K154" s="64">
        <v>0</v>
      </c>
    </row>
    <row r="155" spans="1:11" x14ac:dyDescent="0.25">
      <c r="A155" s="1">
        <v>6</v>
      </c>
      <c r="B155" s="1">
        <v>1</v>
      </c>
      <c r="C155" s="1">
        <v>612</v>
      </c>
      <c r="D155" s="1">
        <v>2</v>
      </c>
      <c r="E155" s="1">
        <v>1</v>
      </c>
      <c r="F155" s="1"/>
      <c r="G155" s="3"/>
      <c r="H155" s="3"/>
      <c r="I155" s="3"/>
      <c r="J155" s="7" t="s">
        <v>156</v>
      </c>
      <c r="K155" s="64">
        <v>0</v>
      </c>
    </row>
    <row r="156" spans="1:11" x14ac:dyDescent="0.25">
      <c r="A156" s="1">
        <v>6</v>
      </c>
      <c r="B156" s="1">
        <v>1</v>
      </c>
      <c r="C156" s="1">
        <v>612</v>
      </c>
      <c r="D156" s="1">
        <v>2</v>
      </c>
      <c r="E156" s="1">
        <v>1</v>
      </c>
      <c r="F156" s="1">
        <v>25</v>
      </c>
      <c r="G156" s="3"/>
      <c r="H156" s="3"/>
      <c r="I156" s="3"/>
      <c r="J156" s="7" t="s">
        <v>148</v>
      </c>
      <c r="K156" s="64">
        <v>0</v>
      </c>
    </row>
    <row r="157" spans="1:11" x14ac:dyDescent="0.25">
      <c r="A157" s="1">
        <v>6</v>
      </c>
      <c r="B157" s="1">
        <v>1</v>
      </c>
      <c r="C157" s="1">
        <v>612</v>
      </c>
      <c r="D157" s="1">
        <v>2</v>
      </c>
      <c r="E157" s="1">
        <v>1</v>
      </c>
      <c r="F157" s="1"/>
      <c r="G157" s="3"/>
      <c r="H157" s="3"/>
      <c r="I157" s="3"/>
      <c r="J157" s="7" t="s">
        <v>157</v>
      </c>
      <c r="K157" s="64">
        <v>0</v>
      </c>
    </row>
    <row r="158" spans="1:11" x14ac:dyDescent="0.25">
      <c r="A158" s="1">
        <v>6</v>
      </c>
      <c r="B158" s="1">
        <v>1</v>
      </c>
      <c r="C158" s="1">
        <v>612</v>
      </c>
      <c r="D158" s="1">
        <v>2</v>
      </c>
      <c r="E158" s="1">
        <v>1</v>
      </c>
      <c r="F158" s="1">
        <v>25</v>
      </c>
      <c r="G158" s="3"/>
      <c r="H158" s="3"/>
      <c r="I158" s="3"/>
      <c r="J158" s="7" t="s">
        <v>148</v>
      </c>
      <c r="K158" s="64">
        <v>0</v>
      </c>
    </row>
    <row r="159" spans="1:11" x14ac:dyDescent="0.25">
      <c r="A159" s="1">
        <v>6</v>
      </c>
      <c r="B159" s="1">
        <v>1</v>
      </c>
      <c r="C159" s="1">
        <v>612</v>
      </c>
      <c r="D159" s="1">
        <v>2</v>
      </c>
      <c r="E159" s="1">
        <v>2</v>
      </c>
      <c r="F159" s="1"/>
      <c r="G159" s="3"/>
      <c r="H159" s="3"/>
      <c r="I159" s="3"/>
      <c r="J159" s="7" t="s">
        <v>158</v>
      </c>
      <c r="K159" s="64">
        <v>0</v>
      </c>
    </row>
    <row r="160" spans="1:11" x14ac:dyDescent="0.25">
      <c r="A160" s="1">
        <v>6</v>
      </c>
      <c r="B160" s="1">
        <v>1</v>
      </c>
      <c r="C160" s="1">
        <v>612</v>
      </c>
      <c r="D160" s="1">
        <v>2</v>
      </c>
      <c r="E160" s="1">
        <v>2</v>
      </c>
      <c r="F160" s="1"/>
      <c r="G160" s="3"/>
      <c r="H160" s="3"/>
      <c r="I160" s="3"/>
      <c r="J160" s="7" t="s">
        <v>159</v>
      </c>
      <c r="K160" s="64">
        <v>0</v>
      </c>
    </row>
    <row r="161" spans="1:11" x14ac:dyDescent="0.25">
      <c r="A161" s="1">
        <v>6</v>
      </c>
      <c r="B161" s="1">
        <v>1</v>
      </c>
      <c r="C161" s="1">
        <v>612</v>
      </c>
      <c r="D161" s="1">
        <v>2</v>
      </c>
      <c r="E161" s="1">
        <v>2</v>
      </c>
      <c r="F161" s="1">
        <v>25</v>
      </c>
      <c r="G161" s="3"/>
      <c r="H161" s="3"/>
      <c r="I161" s="3"/>
      <c r="J161" s="7" t="s">
        <v>160</v>
      </c>
      <c r="K161" s="64">
        <v>0</v>
      </c>
    </row>
    <row r="162" spans="1:11" x14ac:dyDescent="0.25">
      <c r="A162" s="1">
        <v>6</v>
      </c>
      <c r="B162" s="1">
        <v>1</v>
      </c>
      <c r="C162" s="1">
        <v>614</v>
      </c>
      <c r="D162" s="1"/>
      <c r="E162" s="1"/>
      <c r="F162" s="1"/>
      <c r="G162" s="3"/>
      <c r="H162" s="3"/>
      <c r="I162" s="3"/>
      <c r="J162" s="7" t="s">
        <v>161</v>
      </c>
      <c r="K162" s="64">
        <v>0</v>
      </c>
    </row>
  </sheetData>
  <mergeCells count="5">
    <mergeCell ref="A1:K1"/>
    <mergeCell ref="A2:K2"/>
    <mergeCell ref="A3:K3"/>
    <mergeCell ref="A5:J5"/>
    <mergeCell ref="G6:I6"/>
  </mergeCells>
  <pageMargins left="0.59055118110236227" right="0.35433070866141736" top="0.47244094488188981" bottom="0.59055118110236227" header="0.31496062992125984" footer="0.31496062992125984"/>
  <pageSetup orientation="landscape" r:id="rId1"/>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E82001-36F9-46D3-A654-21D6874073CB}">
  <dimension ref="A1:K162"/>
  <sheetViews>
    <sheetView showRuler="0" view="pageLayout" topLeftCell="A157" zoomScale="160" zoomScaleNormal="100" zoomScalePageLayoutView="160" workbookViewId="0">
      <selection activeCell="J172" sqref="J172"/>
    </sheetView>
  </sheetViews>
  <sheetFormatPr baseColWidth="10" defaultRowHeight="15" x14ac:dyDescent="0.25"/>
  <cols>
    <col min="1" max="2" width="4.28515625" customWidth="1"/>
    <col min="3" max="5" width="4.7109375" customWidth="1"/>
    <col min="6" max="6" width="4.42578125" customWidth="1"/>
    <col min="7" max="7" width="3.5703125" customWidth="1"/>
    <col min="8" max="8" width="3.42578125" customWidth="1"/>
    <col min="9" max="9" width="4.28515625" customWidth="1"/>
    <col min="10" max="10" width="70.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SERV. GRALES'!A2</f>
        <v>PRESUPUESTO DE EGRESOS PARA EL EJERCICIO FISCAL 2025</v>
      </c>
      <c r="B2" s="347"/>
      <c r="C2" s="347"/>
      <c r="D2" s="347"/>
      <c r="E2" s="347"/>
      <c r="F2" s="347"/>
      <c r="G2" s="347"/>
      <c r="H2" s="347"/>
      <c r="I2" s="347"/>
      <c r="J2" s="347"/>
      <c r="K2" s="347"/>
    </row>
    <row r="3" spans="1:11" x14ac:dyDescent="0.25">
      <c r="A3" s="347" t="str">
        <f>+'PPTO SERV. GRALES'!A3</f>
        <v>PRESUPUESTO DE EGRESOS CLASIFICADO POR OBJETO DEL GASTO</v>
      </c>
      <c r="B3" s="347"/>
      <c r="C3" s="347"/>
      <c r="D3" s="347"/>
      <c r="E3" s="347"/>
      <c r="F3" s="347"/>
      <c r="G3" s="347"/>
      <c r="H3" s="347"/>
      <c r="I3" s="347"/>
      <c r="J3" s="347"/>
      <c r="K3" s="347"/>
    </row>
    <row r="5" spans="1:11" x14ac:dyDescent="0.25">
      <c r="A5" s="449" t="str">
        <f>+'PLANT. COORD. TURISMO'!$A$5</f>
        <v>UNIDAD ADMINISTRATIVA: COORDINACION DE TURISMO MUNICIPAL</v>
      </c>
      <c r="B5" s="449"/>
      <c r="C5" s="449"/>
      <c r="D5" s="449"/>
      <c r="E5" s="449"/>
      <c r="F5" s="449"/>
      <c r="G5" s="449"/>
      <c r="H5" s="449"/>
      <c r="I5" s="449"/>
      <c r="J5" s="449"/>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+K8+K33+K86+K118+K124+K140</f>
        <v>511104.82</v>
      </c>
    </row>
    <row r="8" spans="1:11" x14ac:dyDescent="0.25">
      <c r="A8" s="15">
        <v>1</v>
      </c>
      <c r="B8" s="15"/>
      <c r="C8" s="15"/>
      <c r="D8" s="15"/>
      <c r="E8" s="15"/>
      <c r="F8" s="15"/>
      <c r="G8" s="15"/>
      <c r="H8" s="15"/>
      <c r="I8" s="15"/>
      <c r="J8" s="6" t="s">
        <v>91</v>
      </c>
      <c r="K8" s="4">
        <f>+K9+K14+K19+K28</f>
        <v>146604.82</v>
      </c>
    </row>
    <row r="9" spans="1:11" x14ac:dyDescent="0.25">
      <c r="A9" s="1">
        <v>1</v>
      </c>
      <c r="B9" s="1">
        <v>1</v>
      </c>
      <c r="C9" s="1"/>
      <c r="D9" s="1"/>
      <c r="E9" s="1"/>
      <c r="F9" s="1"/>
      <c r="G9" s="1"/>
      <c r="H9" s="1"/>
      <c r="I9" s="1"/>
      <c r="J9" s="7" t="s">
        <v>92</v>
      </c>
      <c r="K9" s="5">
        <f>+K10</f>
        <v>89173.680000000008</v>
      </c>
    </row>
    <row r="10" spans="1:11" x14ac:dyDescent="0.25">
      <c r="A10" s="1">
        <v>1</v>
      </c>
      <c r="B10" s="1">
        <v>1</v>
      </c>
      <c r="C10" s="1">
        <v>113</v>
      </c>
      <c r="D10" s="1"/>
      <c r="E10" s="1"/>
      <c r="F10" s="1"/>
      <c r="G10" s="1"/>
      <c r="H10" s="1"/>
      <c r="I10" s="1"/>
      <c r="J10" s="7" t="s">
        <v>93</v>
      </c>
      <c r="K10" s="5">
        <f>+K11</f>
        <v>89173.680000000008</v>
      </c>
    </row>
    <row r="11" spans="1:11" x14ac:dyDescent="0.25">
      <c r="A11" s="1">
        <v>1</v>
      </c>
      <c r="B11" s="1">
        <v>1</v>
      </c>
      <c r="C11" s="1">
        <v>113</v>
      </c>
      <c r="D11" s="1">
        <v>1</v>
      </c>
      <c r="E11" s="1"/>
      <c r="F11" s="1"/>
      <c r="G11" s="1"/>
      <c r="H11" s="1"/>
      <c r="I11" s="1"/>
      <c r="J11" s="7" t="s">
        <v>94</v>
      </c>
      <c r="K11" s="5">
        <f>+K12</f>
        <v>89173.680000000008</v>
      </c>
    </row>
    <row r="12" spans="1:11" x14ac:dyDescent="0.25">
      <c r="A12" s="1">
        <v>1</v>
      </c>
      <c r="B12" s="1">
        <v>1</v>
      </c>
      <c r="C12" s="1">
        <v>113</v>
      </c>
      <c r="D12" s="1">
        <v>1</v>
      </c>
      <c r="E12" s="1">
        <v>1</v>
      </c>
      <c r="F12" s="1"/>
      <c r="G12" s="1"/>
      <c r="H12" s="1"/>
      <c r="I12" s="1"/>
      <c r="J12" s="7" t="s">
        <v>95</v>
      </c>
      <c r="K12" s="5">
        <f>SUM(K13:K13)</f>
        <v>89173.680000000008</v>
      </c>
    </row>
    <row r="13" spans="1:11" ht="25.5" x14ac:dyDescent="0.25">
      <c r="A13" s="1">
        <v>1</v>
      </c>
      <c r="B13" s="1">
        <v>1</v>
      </c>
      <c r="C13" s="1">
        <v>113</v>
      </c>
      <c r="D13" s="1">
        <v>1</v>
      </c>
      <c r="E13" s="1">
        <v>1</v>
      </c>
      <c r="F13" s="1">
        <v>15</v>
      </c>
      <c r="G13" s="3" t="s">
        <v>1003</v>
      </c>
      <c r="H13" s="25">
        <v>32</v>
      </c>
      <c r="I13" s="3" t="s">
        <v>1043</v>
      </c>
      <c r="J13" s="8" t="s">
        <v>531</v>
      </c>
      <c r="K13" s="5">
        <f>+'PLANT. COORD. TURISMO'!$K$20</f>
        <v>89173.680000000008</v>
      </c>
    </row>
    <row r="14" spans="1:11" x14ac:dyDescent="0.25">
      <c r="A14" s="1">
        <v>1</v>
      </c>
      <c r="B14" s="1">
        <v>3</v>
      </c>
      <c r="C14" s="1"/>
      <c r="D14" s="1"/>
      <c r="E14" s="1"/>
      <c r="F14" s="1"/>
      <c r="G14" s="1"/>
      <c r="H14" s="1"/>
      <c r="I14" s="1"/>
      <c r="J14" s="7" t="s">
        <v>96</v>
      </c>
      <c r="K14" s="5">
        <f>+K15</f>
        <v>7431.1400000000012</v>
      </c>
    </row>
    <row r="15" spans="1:11" x14ac:dyDescent="0.25">
      <c r="A15" s="1">
        <v>1</v>
      </c>
      <c r="B15" s="1">
        <v>3</v>
      </c>
      <c r="C15" s="1">
        <v>132</v>
      </c>
      <c r="D15" s="1"/>
      <c r="E15" s="1"/>
      <c r="F15" s="1"/>
      <c r="G15" s="1"/>
      <c r="H15" s="1"/>
      <c r="I15" s="1"/>
      <c r="J15" s="7" t="s">
        <v>97</v>
      </c>
      <c r="K15" s="5">
        <f>+K16</f>
        <v>7431.1400000000012</v>
      </c>
    </row>
    <row r="16" spans="1:11" x14ac:dyDescent="0.25">
      <c r="A16" s="1">
        <v>1</v>
      </c>
      <c r="B16" s="1">
        <v>3</v>
      </c>
      <c r="C16" s="1">
        <v>132</v>
      </c>
      <c r="D16" s="1">
        <v>1</v>
      </c>
      <c r="E16" s="1"/>
      <c r="F16" s="1"/>
      <c r="G16" s="1"/>
      <c r="H16" s="1"/>
      <c r="I16" s="1"/>
      <c r="J16" s="7" t="s">
        <v>94</v>
      </c>
      <c r="K16" s="5">
        <f>+K17</f>
        <v>7431.1400000000012</v>
      </c>
    </row>
    <row r="17" spans="1:11" x14ac:dyDescent="0.25">
      <c r="A17" s="1">
        <v>1</v>
      </c>
      <c r="B17" s="1">
        <v>3</v>
      </c>
      <c r="C17" s="1">
        <v>132</v>
      </c>
      <c r="D17" s="1">
        <v>1</v>
      </c>
      <c r="E17" s="1">
        <v>1</v>
      </c>
      <c r="F17" s="1"/>
      <c r="G17" s="1"/>
      <c r="H17" s="1"/>
      <c r="I17" s="1"/>
      <c r="J17" s="7" t="s">
        <v>5</v>
      </c>
      <c r="K17" s="5">
        <f>SUM(K18:K18)</f>
        <v>7431.1400000000012</v>
      </c>
    </row>
    <row r="18" spans="1:11" ht="28.5" customHeight="1" x14ac:dyDescent="0.25">
      <c r="A18" s="1">
        <v>1</v>
      </c>
      <c r="B18" s="1">
        <v>3</v>
      </c>
      <c r="C18" s="1">
        <v>132</v>
      </c>
      <c r="D18" s="1">
        <v>1</v>
      </c>
      <c r="E18" s="1">
        <v>1</v>
      </c>
      <c r="F18" s="1">
        <v>15</v>
      </c>
      <c r="G18" s="3" t="str">
        <f>+G13</f>
        <v>JRE</v>
      </c>
      <c r="H18" s="3">
        <f>+H13</f>
        <v>32</v>
      </c>
      <c r="I18" s="3" t="str">
        <f>+I13</f>
        <v>TUR</v>
      </c>
      <c r="J18" s="7" t="str">
        <f>+J13</f>
        <v>BRINDAR LOS CONOCIMIENTOS SOBRE COMO TENER MAYOR ÉXITO DENTRO DE SUS NEGOCIOS A LAS MUJERES JEFAS DE FAMILIA</v>
      </c>
      <c r="K18" s="5">
        <f>+'PLANT. COORD. TURISMO'!$M$20</f>
        <v>7431.1400000000012</v>
      </c>
    </row>
    <row r="19" spans="1:11" x14ac:dyDescent="0.25">
      <c r="A19" s="1">
        <v>1</v>
      </c>
      <c r="B19" s="1">
        <v>5</v>
      </c>
      <c r="C19" s="1"/>
      <c r="D19" s="1"/>
      <c r="E19" s="1"/>
      <c r="F19" s="1"/>
      <c r="G19" s="1"/>
      <c r="H19" s="1"/>
      <c r="I19" s="1"/>
      <c r="J19" s="7" t="s">
        <v>98</v>
      </c>
      <c r="K19" s="64">
        <f>+K20</f>
        <v>25000</v>
      </c>
    </row>
    <row r="20" spans="1:11" x14ac:dyDescent="0.25">
      <c r="A20" s="1">
        <v>1</v>
      </c>
      <c r="B20" s="1">
        <v>5</v>
      </c>
      <c r="C20" s="1">
        <v>152</v>
      </c>
      <c r="D20" s="1"/>
      <c r="E20" s="1"/>
      <c r="F20" s="1"/>
      <c r="G20" s="1"/>
      <c r="H20" s="1"/>
      <c r="I20" s="1"/>
      <c r="J20" s="7" t="s">
        <v>99</v>
      </c>
      <c r="K20" s="64">
        <f>+K21</f>
        <v>25000</v>
      </c>
    </row>
    <row r="21" spans="1:11" x14ac:dyDescent="0.25">
      <c r="A21" s="1">
        <v>1</v>
      </c>
      <c r="B21" s="1">
        <v>5</v>
      </c>
      <c r="C21" s="1">
        <v>152</v>
      </c>
      <c r="D21" s="1">
        <v>1</v>
      </c>
      <c r="E21" s="1"/>
      <c r="F21" s="1"/>
      <c r="G21" s="1"/>
      <c r="H21" s="1"/>
      <c r="I21" s="1"/>
      <c r="J21" s="7" t="s">
        <v>94</v>
      </c>
      <c r="K21" s="64">
        <f>+K22</f>
        <v>25000</v>
      </c>
    </row>
    <row r="22" spans="1:11" x14ac:dyDescent="0.25">
      <c r="A22" s="1">
        <v>1</v>
      </c>
      <c r="B22" s="1">
        <v>5</v>
      </c>
      <c r="C22" s="1">
        <v>152</v>
      </c>
      <c r="D22" s="1">
        <v>1</v>
      </c>
      <c r="E22" s="1">
        <v>1</v>
      </c>
      <c r="F22" s="1"/>
      <c r="G22" s="1"/>
      <c r="H22" s="1"/>
      <c r="I22" s="1"/>
      <c r="J22" s="7" t="s">
        <v>100</v>
      </c>
      <c r="K22" s="64">
        <f>+K23</f>
        <v>25000</v>
      </c>
    </row>
    <row r="23" spans="1:11" ht="31.5" customHeight="1" x14ac:dyDescent="0.25">
      <c r="A23" s="1">
        <v>1</v>
      </c>
      <c r="B23" s="1">
        <v>5</v>
      </c>
      <c r="C23" s="1">
        <v>152</v>
      </c>
      <c r="D23" s="1">
        <v>1</v>
      </c>
      <c r="E23" s="1">
        <v>1</v>
      </c>
      <c r="F23" s="1">
        <f>+F18</f>
        <v>15</v>
      </c>
      <c r="G23" s="3" t="str">
        <f>+G18</f>
        <v>JRE</v>
      </c>
      <c r="H23" s="3">
        <f>+H18</f>
        <v>32</v>
      </c>
      <c r="I23" s="3" t="str">
        <f>+I18</f>
        <v>TUR</v>
      </c>
      <c r="J23" s="7" t="str">
        <f>+J18</f>
        <v>BRINDAR LOS CONOCIMIENTOS SOBRE COMO TENER MAYOR ÉXITO DENTRO DE SUS NEGOCIOS A LAS MUJERES JEFAS DE FAMILIA</v>
      </c>
      <c r="K23" s="64">
        <v>25000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ht="32.25" customHeight="1" x14ac:dyDescent="0.25">
      <c r="A27" s="1">
        <v>1</v>
      </c>
      <c r="B27" s="1">
        <v>5</v>
      </c>
      <c r="C27" s="1">
        <v>159</v>
      </c>
      <c r="D27" s="1">
        <v>1</v>
      </c>
      <c r="E27" s="1">
        <v>1</v>
      </c>
      <c r="F27" s="1">
        <v>15</v>
      </c>
      <c r="G27" s="3" t="str">
        <f>+G23</f>
        <v>JRE</v>
      </c>
      <c r="H27" s="3">
        <f>+H23</f>
        <v>32</v>
      </c>
      <c r="I27" s="3" t="str">
        <f>+I23</f>
        <v>TUR</v>
      </c>
      <c r="J27" s="7" t="str">
        <f>+J23</f>
        <v>BRINDAR LOS CONOCIMIENTOS SOBRE COMO TENER MAYOR ÉXITO DENTRO DE SUS NEGOCIOS A LAS MUJERES JEFAS DE FAMILIA</v>
      </c>
      <c r="K27" s="64">
        <v>0</v>
      </c>
    </row>
    <row r="28" spans="1:11" x14ac:dyDescent="0.25">
      <c r="A28" s="1">
        <v>1</v>
      </c>
      <c r="B28" s="1">
        <v>6</v>
      </c>
      <c r="C28" s="1"/>
      <c r="D28" s="1"/>
      <c r="E28" s="1"/>
      <c r="F28" s="1"/>
      <c r="G28" s="1"/>
      <c r="H28" s="1"/>
      <c r="I28" s="1"/>
      <c r="J28" s="7" t="s">
        <v>101</v>
      </c>
      <c r="K28" s="64">
        <f>+K29</f>
        <v>25000</v>
      </c>
    </row>
    <row r="29" spans="1:11" x14ac:dyDescent="0.25">
      <c r="A29" s="1">
        <v>1</v>
      </c>
      <c r="B29" s="1">
        <v>6</v>
      </c>
      <c r="C29" s="1">
        <v>161</v>
      </c>
      <c r="D29" s="1"/>
      <c r="E29" s="1"/>
      <c r="F29" s="1"/>
      <c r="G29" s="1"/>
      <c r="H29" s="1"/>
      <c r="I29" s="1"/>
      <c r="J29" s="7" t="s">
        <v>102</v>
      </c>
      <c r="K29" s="64">
        <f>+K30</f>
        <v>25000</v>
      </c>
    </row>
    <row r="30" spans="1:11" x14ac:dyDescent="0.25">
      <c r="A30" s="1">
        <v>1</v>
      </c>
      <c r="B30" s="1">
        <v>6</v>
      </c>
      <c r="C30" s="1">
        <v>161</v>
      </c>
      <c r="D30" s="1">
        <v>1</v>
      </c>
      <c r="E30" s="1"/>
      <c r="F30" s="1"/>
      <c r="G30" s="1"/>
      <c r="H30" s="1"/>
      <c r="I30" s="1"/>
      <c r="J30" s="7" t="s">
        <v>94</v>
      </c>
      <c r="K30" s="64">
        <f>+K31</f>
        <v>25000</v>
      </c>
    </row>
    <row r="31" spans="1:11" x14ac:dyDescent="0.25">
      <c r="A31" s="1">
        <v>1</v>
      </c>
      <c r="B31" s="1">
        <v>6</v>
      </c>
      <c r="C31" s="1">
        <v>161</v>
      </c>
      <c r="D31" s="1">
        <v>1</v>
      </c>
      <c r="E31" s="1">
        <v>1</v>
      </c>
      <c r="F31" s="1"/>
      <c r="G31" s="1"/>
      <c r="H31" s="1"/>
      <c r="I31" s="1"/>
      <c r="J31" s="7" t="s">
        <v>102</v>
      </c>
      <c r="K31" s="64">
        <f>+K32</f>
        <v>25000</v>
      </c>
    </row>
    <row r="32" spans="1:11" ht="27.75" customHeight="1" x14ac:dyDescent="0.25">
      <c r="A32" s="1">
        <v>1</v>
      </c>
      <c r="B32" s="1">
        <v>6</v>
      </c>
      <c r="C32" s="1">
        <v>161</v>
      </c>
      <c r="D32" s="1">
        <v>1</v>
      </c>
      <c r="E32" s="1">
        <v>1</v>
      </c>
      <c r="F32" s="1">
        <v>15</v>
      </c>
      <c r="G32" s="3" t="str">
        <f>+G27</f>
        <v>JRE</v>
      </c>
      <c r="H32" s="3">
        <f>+H27</f>
        <v>32</v>
      </c>
      <c r="I32" s="3" t="str">
        <f>+I27</f>
        <v>TUR</v>
      </c>
      <c r="J32" s="7" t="str">
        <f>+J27</f>
        <v>BRINDAR LOS CONOCIMIENTOS SOBRE COMO TENER MAYOR ÉXITO DENTRO DE SUS NEGOCIOS A LAS MUJERES JEFAS DE FAMILIA</v>
      </c>
      <c r="K32" s="64">
        <v>25000</v>
      </c>
    </row>
    <row r="33" spans="1:11" x14ac:dyDescent="0.25">
      <c r="A33" s="1">
        <v>2</v>
      </c>
      <c r="B33" s="1"/>
      <c r="C33" s="1"/>
      <c r="D33" s="1"/>
      <c r="E33" s="1"/>
      <c r="F33" s="1"/>
      <c r="G33" s="1"/>
      <c r="H33" s="1"/>
      <c r="I33" s="1"/>
      <c r="J33" s="7" t="s">
        <v>103</v>
      </c>
      <c r="K33" s="5">
        <f>+K34+K55+K60+K71</f>
        <v>364500</v>
      </c>
    </row>
    <row r="34" spans="1:11" x14ac:dyDescent="0.25">
      <c r="A34" s="1">
        <v>2</v>
      </c>
      <c r="B34" s="1">
        <v>1</v>
      </c>
      <c r="C34" s="1"/>
      <c r="D34" s="1"/>
      <c r="E34" s="1"/>
      <c r="F34" s="1"/>
      <c r="G34" s="1"/>
      <c r="H34" s="1"/>
      <c r="I34" s="1"/>
      <c r="J34" s="7" t="s">
        <v>104</v>
      </c>
      <c r="K34" s="5">
        <f>+K35+K45</f>
        <v>364500</v>
      </c>
    </row>
    <row r="35" spans="1:11" x14ac:dyDescent="0.25">
      <c r="A35" s="1">
        <v>2</v>
      </c>
      <c r="B35" s="1">
        <v>1</v>
      </c>
      <c r="C35" s="1">
        <v>211</v>
      </c>
      <c r="D35" s="1"/>
      <c r="E35" s="1"/>
      <c r="F35" s="1"/>
      <c r="G35" s="1"/>
      <c r="H35" s="1"/>
      <c r="I35" s="1"/>
      <c r="J35" s="7" t="s">
        <v>105</v>
      </c>
      <c r="K35" s="5">
        <f>+K36+K39+K42</f>
        <v>239500</v>
      </c>
    </row>
    <row r="36" spans="1:11" x14ac:dyDescent="0.25">
      <c r="A36" s="1">
        <v>2</v>
      </c>
      <c r="B36" s="1">
        <v>1</v>
      </c>
      <c r="C36" s="1">
        <v>211</v>
      </c>
      <c r="D36" s="1">
        <v>1</v>
      </c>
      <c r="E36" s="1"/>
      <c r="F36" s="1"/>
      <c r="G36" s="1"/>
      <c r="H36" s="1"/>
      <c r="I36" s="1"/>
      <c r="J36" s="7" t="s">
        <v>94</v>
      </c>
      <c r="K36" s="64">
        <f>+K37</f>
        <v>125000</v>
      </c>
    </row>
    <row r="37" spans="1:11" x14ac:dyDescent="0.25">
      <c r="A37" s="1">
        <v>2</v>
      </c>
      <c r="B37" s="1">
        <v>1</v>
      </c>
      <c r="C37" s="1">
        <v>211</v>
      </c>
      <c r="D37" s="1">
        <v>1</v>
      </c>
      <c r="E37" s="1">
        <v>1</v>
      </c>
      <c r="F37" s="1"/>
      <c r="G37" s="1"/>
      <c r="H37" s="1"/>
      <c r="I37" s="1"/>
      <c r="J37" s="7" t="s">
        <v>106</v>
      </c>
      <c r="K37" s="64">
        <f>+K38</f>
        <v>125000</v>
      </c>
    </row>
    <row r="38" spans="1:11" ht="28.5" customHeight="1" x14ac:dyDescent="0.25">
      <c r="A38" s="1">
        <v>2</v>
      </c>
      <c r="B38" s="1">
        <v>1</v>
      </c>
      <c r="C38" s="1">
        <v>211</v>
      </c>
      <c r="D38" s="1">
        <v>1</v>
      </c>
      <c r="E38" s="1">
        <v>1</v>
      </c>
      <c r="F38" s="1">
        <v>15</v>
      </c>
      <c r="G38" s="3" t="str">
        <f>+G32</f>
        <v>JRE</v>
      </c>
      <c r="H38" s="3">
        <f>+H32</f>
        <v>32</v>
      </c>
      <c r="I38" s="3" t="str">
        <f>+I32</f>
        <v>TUR</v>
      </c>
      <c r="J38" s="7" t="str">
        <f>+J32</f>
        <v>BRINDAR LOS CONOCIMIENTOS SOBRE COMO TENER MAYOR ÉXITO DENTRO DE SUS NEGOCIOS A LAS MUJERES JEFAS DE FAMILIA</v>
      </c>
      <c r="K38" s="64">
        <v>125000</v>
      </c>
    </row>
    <row r="39" spans="1:11" x14ac:dyDescent="0.25">
      <c r="A39" s="1">
        <v>2</v>
      </c>
      <c r="B39" s="1">
        <v>1</v>
      </c>
      <c r="C39" s="1">
        <v>211</v>
      </c>
      <c r="D39" s="1">
        <f>+'PPTO DIV. SEX.'!D100</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SUM(K41:K41)</f>
        <v>0</v>
      </c>
    </row>
    <row r="41" spans="1:11" ht="30" customHeight="1" x14ac:dyDescent="0.25">
      <c r="A41" s="1">
        <v>2</v>
      </c>
      <c r="B41" s="1">
        <v>1</v>
      </c>
      <c r="C41" s="1">
        <v>211</v>
      </c>
      <c r="D41" s="1">
        <f>+D39</f>
        <v>7</v>
      </c>
      <c r="E41" s="1">
        <v>1</v>
      </c>
      <c r="F41" s="1">
        <v>11</v>
      </c>
      <c r="G41" s="3" t="str">
        <f>+G38</f>
        <v>JRE</v>
      </c>
      <c r="H41" s="3">
        <f>+H38</f>
        <v>32</v>
      </c>
      <c r="I41" s="3" t="str">
        <f>+I38</f>
        <v>TUR</v>
      </c>
      <c r="J41" s="7" t="str">
        <f>+J38</f>
        <v>BRINDAR LOS CONOCIMIENTOS SOBRE COMO TENER MAYOR ÉXITO DENTRO DE SUS NEGOCIOS A LAS MUJERES JEFAS DE FAMILIA</v>
      </c>
      <c r="K41" s="5">
        <v>0</v>
      </c>
    </row>
    <row r="42" spans="1:11" x14ac:dyDescent="0.25">
      <c r="A42" s="1">
        <v>2</v>
      </c>
      <c r="B42" s="1">
        <v>1</v>
      </c>
      <c r="C42" s="1">
        <v>211</v>
      </c>
      <c r="D42" s="1">
        <f>+'PPTO DIV. SEX.'!D103</f>
        <v>8</v>
      </c>
      <c r="E42" s="1"/>
      <c r="F42" s="1"/>
      <c r="G42" s="1"/>
      <c r="H42" s="1"/>
      <c r="I42" s="1"/>
      <c r="J42" s="7" t="s">
        <v>108</v>
      </c>
      <c r="K42" s="64">
        <f>+K43</f>
        <v>114500</v>
      </c>
    </row>
    <row r="43" spans="1:11" x14ac:dyDescent="0.25">
      <c r="A43" s="1">
        <v>2</v>
      </c>
      <c r="B43" s="1">
        <v>1</v>
      </c>
      <c r="C43" s="1">
        <v>211</v>
      </c>
      <c r="D43" s="1">
        <f>+D42</f>
        <v>8</v>
      </c>
      <c r="E43" s="1">
        <v>1</v>
      </c>
      <c r="F43" s="1"/>
      <c r="G43" s="1"/>
      <c r="H43" s="1"/>
      <c r="I43" s="1"/>
      <c r="J43" s="7" t="s">
        <v>106</v>
      </c>
      <c r="K43" s="64">
        <f>+K44</f>
        <v>114500</v>
      </c>
    </row>
    <row r="44" spans="1:11" ht="29.25" customHeight="1" x14ac:dyDescent="0.25">
      <c r="A44" s="1">
        <v>2</v>
      </c>
      <c r="B44" s="1">
        <v>1</v>
      </c>
      <c r="C44" s="1">
        <v>211</v>
      </c>
      <c r="D44" s="1">
        <f>+'PPTO DIV. SEX.'!D103</f>
        <v>8</v>
      </c>
      <c r="E44" s="1">
        <v>1</v>
      </c>
      <c r="F44" s="1">
        <v>15</v>
      </c>
      <c r="G44" s="3" t="str">
        <f>+G41</f>
        <v>JRE</v>
      </c>
      <c r="H44" s="3">
        <f>+H41</f>
        <v>32</v>
      </c>
      <c r="I44" s="3" t="str">
        <f>+I41</f>
        <v>TUR</v>
      </c>
      <c r="J44" s="7" t="str">
        <f>+J41</f>
        <v>BRINDAR LOS CONOCIMIENTOS SOBRE COMO TENER MAYOR ÉXITO DENTRO DE SUS NEGOCIOS A LAS MUJERES JEFAS DE FAMILIA</v>
      </c>
      <c r="K44" s="64">
        <v>114500</v>
      </c>
    </row>
    <row r="45" spans="1:11" ht="26.25" x14ac:dyDescent="0.25">
      <c r="A45" s="1">
        <v>2</v>
      </c>
      <c r="B45" s="1">
        <v>1</v>
      </c>
      <c r="C45" s="1">
        <v>214</v>
      </c>
      <c r="D45" s="1"/>
      <c r="E45" s="1"/>
      <c r="F45" s="1"/>
      <c r="G45" s="1"/>
      <c r="H45" s="1"/>
      <c r="I45" s="1"/>
      <c r="J45" s="7" t="s">
        <v>109</v>
      </c>
      <c r="K45" s="5">
        <f>+K46+K49+K52</f>
        <v>125000</v>
      </c>
    </row>
    <row r="46" spans="1:11" x14ac:dyDescent="0.25">
      <c r="A46" s="1">
        <v>2</v>
      </c>
      <c r="B46" s="1">
        <v>1</v>
      </c>
      <c r="C46" s="1">
        <v>214</v>
      </c>
      <c r="D46" s="1">
        <v>1</v>
      </c>
      <c r="E46" s="1"/>
      <c r="F46" s="1"/>
      <c r="G46" s="1"/>
      <c r="H46" s="1"/>
      <c r="I46" s="1"/>
      <c r="J46" s="7" t="s">
        <v>94</v>
      </c>
      <c r="K46" s="64">
        <f>+K47</f>
        <v>125000</v>
      </c>
    </row>
    <row r="47" spans="1:11" x14ac:dyDescent="0.25">
      <c r="A47" s="1">
        <v>2</v>
      </c>
      <c r="B47" s="1">
        <v>1</v>
      </c>
      <c r="C47" s="1">
        <v>214</v>
      </c>
      <c r="D47" s="1">
        <v>1</v>
      </c>
      <c r="E47" s="1">
        <v>1</v>
      </c>
      <c r="F47" s="1"/>
      <c r="G47" s="1"/>
      <c r="H47" s="1"/>
      <c r="I47" s="1"/>
      <c r="J47" s="7" t="s">
        <v>110</v>
      </c>
      <c r="K47" s="64">
        <f>+K48</f>
        <v>125000</v>
      </c>
    </row>
    <row r="48" spans="1:11" ht="30" customHeight="1" x14ac:dyDescent="0.25">
      <c r="A48" s="1">
        <v>2</v>
      </c>
      <c r="B48" s="1">
        <v>1</v>
      </c>
      <c r="C48" s="1">
        <v>214</v>
      </c>
      <c r="D48" s="1">
        <v>1</v>
      </c>
      <c r="E48" s="1">
        <v>1</v>
      </c>
      <c r="F48" s="1">
        <v>15</v>
      </c>
      <c r="G48" s="3" t="str">
        <f>+G44</f>
        <v>JRE</v>
      </c>
      <c r="H48" s="3">
        <f>+H44</f>
        <v>32</v>
      </c>
      <c r="I48" s="3" t="str">
        <f>+I44</f>
        <v>TUR</v>
      </c>
      <c r="J48" s="7" t="str">
        <f>+J44</f>
        <v>BRINDAR LOS CONOCIMIENTOS SOBRE COMO TENER MAYOR ÉXITO DENTRO DE SUS NEGOCIOS A LAS MUJERES JEFAS DE FAMILIA</v>
      </c>
      <c r="K48" s="64">
        <v>125000</v>
      </c>
    </row>
    <row r="49" spans="1:11" x14ac:dyDescent="0.25">
      <c r="A49" s="1">
        <v>2</v>
      </c>
      <c r="B49" s="1">
        <v>1</v>
      </c>
      <c r="C49" s="1">
        <v>214</v>
      </c>
      <c r="D49" s="1">
        <f>+'PPTO DIV. SEX.'!D100</f>
        <v>7</v>
      </c>
      <c r="E49" s="1"/>
      <c r="F49" s="1"/>
      <c r="G49" s="1"/>
      <c r="H49" s="1"/>
      <c r="I49" s="1"/>
      <c r="J49" s="7" t="s">
        <v>107</v>
      </c>
      <c r="K49" s="5">
        <f>+K50</f>
        <v>0</v>
      </c>
    </row>
    <row r="50" spans="1:11" x14ac:dyDescent="0.25">
      <c r="A50" s="1">
        <v>2</v>
      </c>
      <c r="B50" s="1">
        <v>1</v>
      </c>
      <c r="C50" s="1">
        <v>214</v>
      </c>
      <c r="D50" s="1">
        <f>+D49</f>
        <v>7</v>
      </c>
      <c r="E50" s="1">
        <v>1</v>
      </c>
      <c r="F50" s="1"/>
      <c r="G50" s="1"/>
      <c r="H50" s="1"/>
      <c r="I50" s="1"/>
      <c r="J50" s="7" t="s">
        <v>110</v>
      </c>
      <c r="K50" s="5">
        <f>SUM(K51:K51)</f>
        <v>0</v>
      </c>
    </row>
    <row r="51" spans="1:11" ht="30" customHeight="1" x14ac:dyDescent="0.25">
      <c r="A51" s="1">
        <v>2</v>
      </c>
      <c r="B51" s="1">
        <v>1</v>
      </c>
      <c r="C51" s="1">
        <v>214</v>
      </c>
      <c r="D51" s="1">
        <f>+D49</f>
        <v>7</v>
      </c>
      <c r="E51" s="1">
        <v>1</v>
      </c>
      <c r="F51" s="1">
        <v>11</v>
      </c>
      <c r="G51" s="3" t="str">
        <f>+G48</f>
        <v>JRE</v>
      </c>
      <c r="H51" s="3">
        <f>+H48</f>
        <v>32</v>
      </c>
      <c r="I51" s="3" t="str">
        <f>+I48</f>
        <v>TUR</v>
      </c>
      <c r="J51" s="7" t="str">
        <f>+J48</f>
        <v>BRINDAR LOS CONOCIMIENTOS SOBRE COMO TENER MAYOR ÉXITO DENTRO DE SUS NEGOCIOS A LAS MUJERES JEFAS DE FAMILIA</v>
      </c>
      <c r="K51" s="5">
        <v>0</v>
      </c>
    </row>
    <row r="52" spans="1:11" x14ac:dyDescent="0.25">
      <c r="A52" s="1">
        <v>2</v>
      </c>
      <c r="B52" s="1">
        <v>1</v>
      </c>
      <c r="C52" s="1">
        <v>214</v>
      </c>
      <c r="D52" s="1">
        <f>+'PPTO DIV. SEX.'!D103</f>
        <v>8</v>
      </c>
      <c r="E52" s="1"/>
      <c r="F52" s="1"/>
      <c r="G52" s="1"/>
      <c r="H52" s="1"/>
      <c r="I52" s="1"/>
      <c r="J52" s="7" t="s">
        <v>108</v>
      </c>
      <c r="K52" s="64">
        <f>+K53</f>
        <v>0</v>
      </c>
    </row>
    <row r="53" spans="1:11" x14ac:dyDescent="0.25">
      <c r="A53" s="1">
        <v>2</v>
      </c>
      <c r="B53" s="1">
        <v>1</v>
      </c>
      <c r="C53" s="1">
        <v>214</v>
      </c>
      <c r="D53" s="1">
        <f>+D52</f>
        <v>8</v>
      </c>
      <c r="E53" s="1">
        <v>1</v>
      </c>
      <c r="F53" s="1"/>
      <c r="G53" s="1"/>
      <c r="H53" s="1"/>
      <c r="I53" s="1"/>
      <c r="J53" s="7" t="s">
        <v>110</v>
      </c>
      <c r="K53" s="64">
        <f>+K54</f>
        <v>0</v>
      </c>
    </row>
    <row r="54" spans="1:11" ht="27" customHeight="1" x14ac:dyDescent="0.25">
      <c r="A54" s="1">
        <v>2</v>
      </c>
      <c r="B54" s="1">
        <v>1</v>
      </c>
      <c r="C54" s="1">
        <v>214</v>
      </c>
      <c r="D54" s="1">
        <f>+D52</f>
        <v>8</v>
      </c>
      <c r="E54" s="1">
        <v>1</v>
      </c>
      <c r="F54" s="1">
        <v>15</v>
      </c>
      <c r="G54" s="3" t="str">
        <f>+G51</f>
        <v>JRE</v>
      </c>
      <c r="H54" s="3">
        <f>+H51</f>
        <v>32</v>
      </c>
      <c r="I54" s="3" t="str">
        <f>+I51</f>
        <v>TUR</v>
      </c>
      <c r="J54" s="7" t="str">
        <f>+J51</f>
        <v>BRINDAR LOS CONOCIMIENTOS SOBRE COMO TENER MAYOR ÉXITO DENTRO DE SUS NEGOCIOS A LAS MUJERES JEFAS DE FAMILIA</v>
      </c>
      <c r="K54" s="64">
        <v>0</v>
      </c>
    </row>
    <row r="55" spans="1:11" x14ac:dyDescent="0.25">
      <c r="A55" s="1">
        <v>2</v>
      </c>
      <c r="B55" s="1">
        <v>2</v>
      </c>
      <c r="C55" s="1"/>
      <c r="D55" s="1"/>
      <c r="E55" s="1"/>
      <c r="F55" s="1"/>
      <c r="G55" s="1"/>
      <c r="H55" s="1"/>
      <c r="I55" s="1"/>
      <c r="J55" s="7" t="s">
        <v>111</v>
      </c>
      <c r="K55" s="64">
        <f>+K56</f>
        <v>0</v>
      </c>
    </row>
    <row r="56" spans="1:11" x14ac:dyDescent="0.25">
      <c r="A56" s="1">
        <v>2</v>
      </c>
      <c r="B56" s="1">
        <v>2</v>
      </c>
      <c r="C56" s="1">
        <v>221</v>
      </c>
      <c r="D56" s="1"/>
      <c r="E56" s="1"/>
      <c r="F56" s="1"/>
      <c r="G56" s="1"/>
      <c r="H56" s="1"/>
      <c r="I56" s="1"/>
      <c r="J56" s="7" t="s">
        <v>112</v>
      </c>
      <c r="K56" s="64">
        <f>+K57</f>
        <v>0</v>
      </c>
    </row>
    <row r="57" spans="1:11" x14ac:dyDescent="0.25">
      <c r="A57" s="1">
        <v>2</v>
      </c>
      <c r="B57" s="1">
        <v>2</v>
      </c>
      <c r="C57" s="1">
        <v>221</v>
      </c>
      <c r="D57" s="1">
        <v>1</v>
      </c>
      <c r="E57" s="1"/>
      <c r="F57" s="1"/>
      <c r="G57" s="1"/>
      <c r="H57" s="1"/>
      <c r="I57" s="1"/>
      <c r="J57" s="7" t="s">
        <v>94</v>
      </c>
      <c r="K57" s="64">
        <f>+K58</f>
        <v>0</v>
      </c>
    </row>
    <row r="58" spans="1:11" x14ac:dyDescent="0.25">
      <c r="A58" s="1">
        <v>2</v>
      </c>
      <c r="B58" s="1">
        <v>2</v>
      </c>
      <c r="C58" s="1">
        <v>221</v>
      </c>
      <c r="D58" s="1">
        <v>1</v>
      </c>
      <c r="E58" s="1">
        <v>1</v>
      </c>
      <c r="F58" s="1"/>
      <c r="G58" s="1"/>
      <c r="H58" s="1"/>
      <c r="I58" s="1"/>
      <c r="J58" s="7" t="s">
        <v>113</v>
      </c>
      <c r="K58" s="64">
        <f>+K59</f>
        <v>0</v>
      </c>
    </row>
    <row r="59" spans="1:11" ht="30.75" customHeight="1" x14ac:dyDescent="0.25">
      <c r="A59" s="1">
        <v>2</v>
      </c>
      <c r="B59" s="1">
        <v>2</v>
      </c>
      <c r="C59" s="1">
        <v>221</v>
      </c>
      <c r="D59" s="1">
        <v>1</v>
      </c>
      <c r="E59" s="1">
        <v>1</v>
      </c>
      <c r="F59" s="1">
        <v>15</v>
      </c>
      <c r="G59" s="3" t="str">
        <f>+G54</f>
        <v>JRE</v>
      </c>
      <c r="H59" s="3">
        <f>+H54</f>
        <v>32</v>
      </c>
      <c r="I59" s="3" t="str">
        <f>+I54</f>
        <v>TUR</v>
      </c>
      <c r="J59" s="7" t="str">
        <f>+J54</f>
        <v>BRINDAR LOS CONOCIMIENTOS SOBRE COMO TENER MAYOR ÉXITO DENTRO DE SUS NEGOCIOS A LAS MUJERES JEFAS DE FAMILIA</v>
      </c>
      <c r="K59" s="64">
        <v>0</v>
      </c>
    </row>
    <row r="60" spans="1:11" x14ac:dyDescent="0.25">
      <c r="A60" s="1">
        <v>2</v>
      </c>
      <c r="B60" s="1">
        <v>6</v>
      </c>
      <c r="C60" s="1"/>
      <c r="D60" s="1"/>
      <c r="E60" s="1"/>
      <c r="F60" s="1"/>
      <c r="G60" s="1"/>
      <c r="H60" s="1"/>
      <c r="I60" s="1"/>
      <c r="J60" s="7" t="s">
        <v>114</v>
      </c>
      <c r="K60" s="64">
        <f>+K61</f>
        <v>0</v>
      </c>
    </row>
    <row r="61" spans="1:11" x14ac:dyDescent="0.25">
      <c r="A61" s="1">
        <v>2</v>
      </c>
      <c r="B61" s="1">
        <v>6</v>
      </c>
      <c r="C61" s="1">
        <v>261</v>
      </c>
      <c r="D61" s="1"/>
      <c r="E61" s="1"/>
      <c r="F61" s="1"/>
      <c r="G61" s="1"/>
      <c r="H61" s="1"/>
      <c r="I61" s="1"/>
      <c r="J61" s="7" t="s">
        <v>114</v>
      </c>
      <c r="K61" s="64">
        <f>+K62+K65</f>
        <v>0</v>
      </c>
    </row>
    <row r="62" spans="1:11" x14ac:dyDescent="0.25">
      <c r="A62" s="1">
        <v>2</v>
      </c>
      <c r="B62" s="1">
        <v>6</v>
      </c>
      <c r="C62" s="1">
        <v>261</v>
      </c>
      <c r="D62" s="1">
        <v>1</v>
      </c>
      <c r="E62" s="1"/>
      <c r="F62" s="1"/>
      <c r="G62" s="1"/>
      <c r="H62" s="1"/>
      <c r="I62" s="1"/>
      <c r="J62" s="7" t="s">
        <v>94</v>
      </c>
      <c r="K62" s="64">
        <f>+K63</f>
        <v>0</v>
      </c>
    </row>
    <row r="63" spans="1:11" x14ac:dyDescent="0.25">
      <c r="A63" s="1">
        <v>2</v>
      </c>
      <c r="B63" s="1">
        <v>6</v>
      </c>
      <c r="C63" s="1">
        <v>261</v>
      </c>
      <c r="D63" s="1">
        <v>1</v>
      </c>
      <c r="E63" s="1">
        <v>1</v>
      </c>
      <c r="F63" s="1"/>
      <c r="G63" s="1"/>
      <c r="H63" s="1"/>
      <c r="I63" s="1"/>
      <c r="J63" s="7" t="s">
        <v>115</v>
      </c>
      <c r="K63" s="64">
        <f>+K64</f>
        <v>0</v>
      </c>
    </row>
    <row r="64" spans="1:11" ht="32.25" customHeight="1" x14ac:dyDescent="0.25">
      <c r="A64" s="1">
        <v>2</v>
      </c>
      <c r="B64" s="1">
        <v>6</v>
      </c>
      <c r="C64" s="1">
        <v>261</v>
      </c>
      <c r="D64" s="1">
        <v>1</v>
      </c>
      <c r="E64" s="1">
        <v>1</v>
      </c>
      <c r="F64" s="1">
        <v>15</v>
      </c>
      <c r="G64" s="3" t="str">
        <f>+G59</f>
        <v>JRE</v>
      </c>
      <c r="H64" s="3">
        <f>+H59</f>
        <v>32</v>
      </c>
      <c r="I64" s="3" t="str">
        <f>+I59</f>
        <v>TUR</v>
      </c>
      <c r="J64" s="7" t="str">
        <f>+J59</f>
        <v>BRINDAR LOS CONOCIMIENTOS SOBRE COMO TENER MAYOR ÉXITO DENTRO DE SUS NEGOCIOS A LAS MUJERES JEFAS DE FAMILIA</v>
      </c>
      <c r="K64" s="64">
        <v>0</v>
      </c>
    </row>
    <row r="65" spans="1:11" x14ac:dyDescent="0.25">
      <c r="A65" s="1">
        <v>2</v>
      </c>
      <c r="B65" s="1">
        <v>6</v>
      </c>
      <c r="C65" s="1">
        <v>261</v>
      </c>
      <c r="D65" s="1">
        <f>+'PPTO DIV. SEX.'!D100</f>
        <v>7</v>
      </c>
      <c r="E65" s="1"/>
      <c r="F65" s="1"/>
      <c r="G65" s="1"/>
      <c r="H65" s="1"/>
      <c r="I65" s="1"/>
      <c r="J65" s="7" t="s">
        <v>107</v>
      </c>
      <c r="K65" s="64">
        <f>+K66</f>
        <v>0</v>
      </c>
    </row>
    <row r="66" spans="1:11" x14ac:dyDescent="0.25">
      <c r="A66" s="1">
        <v>2</v>
      </c>
      <c r="B66" s="1">
        <v>6</v>
      </c>
      <c r="C66" s="1">
        <v>261</v>
      </c>
      <c r="D66" s="1">
        <f>+D65</f>
        <v>7</v>
      </c>
      <c r="E66" s="1">
        <v>1</v>
      </c>
      <c r="F66" s="1"/>
      <c r="G66" s="1"/>
      <c r="H66" s="1"/>
      <c r="I66" s="1"/>
      <c r="J66" s="7" t="s">
        <v>115</v>
      </c>
      <c r="K66" s="64">
        <f>+K67</f>
        <v>0</v>
      </c>
    </row>
    <row r="67" spans="1:11" ht="28.5" customHeight="1" x14ac:dyDescent="0.25">
      <c r="A67" s="1">
        <v>2</v>
      </c>
      <c r="B67" s="1">
        <v>6</v>
      </c>
      <c r="C67" s="1">
        <v>261</v>
      </c>
      <c r="D67" s="1">
        <f>+D65</f>
        <v>7</v>
      </c>
      <c r="E67" s="1">
        <v>1</v>
      </c>
      <c r="F67" s="1">
        <v>11</v>
      </c>
      <c r="G67" s="3" t="str">
        <f>+G64</f>
        <v>JRE</v>
      </c>
      <c r="H67" s="3">
        <f>+H64</f>
        <v>32</v>
      </c>
      <c r="I67" s="3" t="str">
        <f>+I64</f>
        <v>TUR</v>
      </c>
      <c r="J67" s="7" t="str">
        <f>+J64</f>
        <v>BRINDAR LOS CONOCIMIENTOS SOBRE COMO TENER MAYOR ÉXITO DENTRO DE SUS NEGOCIOS A LAS MUJERES JEFAS DE FAMILIA</v>
      </c>
      <c r="K67" s="64">
        <v>0</v>
      </c>
    </row>
    <row r="68" spans="1:11" x14ac:dyDescent="0.25">
      <c r="A68" s="1">
        <v>2</v>
      </c>
      <c r="B68" s="1">
        <v>6</v>
      </c>
      <c r="C68" s="1">
        <v>261</v>
      </c>
      <c r="D68" s="1">
        <f>+'PPTO DIV. SEX.'!D103</f>
        <v>8</v>
      </c>
      <c r="E68" s="1"/>
      <c r="F68" s="1"/>
      <c r="G68" s="1"/>
      <c r="H68" s="1"/>
      <c r="I68" s="1"/>
      <c r="J68" s="7" t="s">
        <v>108</v>
      </c>
      <c r="K68" s="64">
        <f>+K69</f>
        <v>0</v>
      </c>
    </row>
    <row r="69" spans="1:11" x14ac:dyDescent="0.25">
      <c r="A69" s="1">
        <v>2</v>
      </c>
      <c r="B69" s="1">
        <v>6</v>
      </c>
      <c r="C69" s="1">
        <v>261</v>
      </c>
      <c r="D69" s="1">
        <f>+D68</f>
        <v>8</v>
      </c>
      <c r="E69" s="1">
        <v>1</v>
      </c>
      <c r="F69" s="1"/>
      <c r="G69" s="1"/>
      <c r="H69" s="1"/>
      <c r="I69" s="1"/>
      <c r="J69" s="7" t="s">
        <v>115</v>
      </c>
      <c r="K69" s="64">
        <f>+K70</f>
        <v>0</v>
      </c>
    </row>
    <row r="70" spans="1:11" ht="31.5" customHeight="1" x14ac:dyDescent="0.25">
      <c r="A70" s="1">
        <v>2</v>
      </c>
      <c r="B70" s="1">
        <v>6</v>
      </c>
      <c r="C70" s="1">
        <v>261</v>
      </c>
      <c r="D70" s="1">
        <f>+D68</f>
        <v>8</v>
      </c>
      <c r="E70" s="1">
        <v>1</v>
      </c>
      <c r="F70" s="1">
        <v>15</v>
      </c>
      <c r="G70" s="3" t="str">
        <f>+G67</f>
        <v>JRE</v>
      </c>
      <c r="H70" s="3">
        <f>+H67</f>
        <v>32</v>
      </c>
      <c r="I70" s="3" t="str">
        <f>+I67</f>
        <v>TUR</v>
      </c>
      <c r="J70" s="7" t="str">
        <f>+J67</f>
        <v>BRINDAR LOS CONOCIMIENTOS SOBRE COMO TENER MAYOR ÉXITO DENTRO DE SUS NEGOCIOS A LAS MUJERES JEFAS DE FAMILIA</v>
      </c>
      <c r="K70" s="64">
        <v>0</v>
      </c>
    </row>
    <row r="71" spans="1:11" x14ac:dyDescent="0.25">
      <c r="A71" s="1">
        <v>2</v>
      </c>
      <c r="B71" s="1">
        <v>9</v>
      </c>
      <c r="C71" s="1"/>
      <c r="D71" s="1"/>
      <c r="E71" s="1"/>
      <c r="F71" s="1"/>
      <c r="G71" s="1"/>
      <c r="H71" s="1"/>
      <c r="I71" s="1"/>
      <c r="J71" s="7" t="s">
        <v>116</v>
      </c>
      <c r="K71" s="64">
        <f>+K72+K76</f>
        <v>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+D65</f>
        <v>7</v>
      </c>
      <c r="E73" s="1"/>
      <c r="F73" s="1"/>
      <c r="G73" s="1"/>
      <c r="H73" s="1"/>
      <c r="I73" s="1"/>
      <c r="J73" s="7" t="s">
        <v>107</v>
      </c>
      <c r="K73" s="64">
        <f>+K74</f>
        <v>0</v>
      </c>
    </row>
    <row r="74" spans="1:11" ht="26.25" x14ac:dyDescent="0.25">
      <c r="A74" s="1">
        <v>2</v>
      </c>
      <c r="B74" s="1">
        <v>9</v>
      </c>
      <c r="C74" s="1">
        <v>291</v>
      </c>
      <c r="D74" s="1">
        <f>+D65</f>
        <v>7</v>
      </c>
      <c r="E74" s="1">
        <v>1</v>
      </c>
      <c r="F74" s="1"/>
      <c r="G74" s="1"/>
      <c r="H74" s="1"/>
      <c r="I74" s="1"/>
      <c r="J74" s="7" t="s">
        <v>118</v>
      </c>
      <c r="K74" s="64">
        <f>+K75</f>
        <v>0</v>
      </c>
    </row>
    <row r="75" spans="1:11" ht="28.5" customHeight="1" x14ac:dyDescent="0.25">
      <c r="A75" s="1">
        <v>2</v>
      </c>
      <c r="B75" s="1">
        <v>9</v>
      </c>
      <c r="C75" s="1">
        <v>291</v>
      </c>
      <c r="D75" s="1">
        <f>+D65</f>
        <v>7</v>
      </c>
      <c r="E75" s="1">
        <v>1</v>
      </c>
      <c r="F75" s="1">
        <v>11</v>
      </c>
      <c r="G75" s="3" t="str">
        <f>+G70</f>
        <v>JRE</v>
      </c>
      <c r="H75" s="3">
        <f>+H70</f>
        <v>32</v>
      </c>
      <c r="I75" s="3" t="str">
        <f>+I70</f>
        <v>TUR</v>
      </c>
      <c r="J75" s="7" t="str">
        <f>+J70</f>
        <v>BRINDAR LOS CONOCIMIENTOS SOBRE COMO TENER MAYOR ÉXITO DENTRO DE SUS NEGOCIOS A LAS MUJERES JEFAS DE FAMILIA</v>
      </c>
      <c r="K75" s="64">
        <v>0</v>
      </c>
    </row>
    <row r="76" spans="1:11" x14ac:dyDescent="0.25">
      <c r="A76" s="1">
        <v>2</v>
      </c>
      <c r="B76" s="1">
        <v>9</v>
      </c>
      <c r="C76" s="1">
        <v>296</v>
      </c>
      <c r="D76" s="1"/>
      <c r="E76" s="1"/>
      <c r="F76" s="1"/>
      <c r="G76" s="1"/>
      <c r="H76" s="1"/>
      <c r="I76" s="1"/>
      <c r="J76" s="7" t="s">
        <v>119</v>
      </c>
      <c r="K76" s="64">
        <v>0</v>
      </c>
    </row>
    <row r="77" spans="1:11" x14ac:dyDescent="0.25">
      <c r="A77" s="1">
        <v>2</v>
      </c>
      <c r="B77" s="1">
        <v>9</v>
      </c>
      <c r="C77" s="1">
        <v>296</v>
      </c>
      <c r="D77" s="1">
        <v>1</v>
      </c>
      <c r="E77" s="1"/>
      <c r="F77" s="1"/>
      <c r="G77" s="1"/>
      <c r="H77" s="1"/>
      <c r="I77" s="1"/>
      <c r="J77" s="7" t="s">
        <v>94</v>
      </c>
      <c r="K77" s="64">
        <f>+K78</f>
        <v>0</v>
      </c>
    </row>
    <row r="78" spans="1:11" x14ac:dyDescent="0.25">
      <c r="A78" s="1">
        <v>2</v>
      </c>
      <c r="B78" s="1">
        <v>9</v>
      </c>
      <c r="C78" s="1">
        <v>296</v>
      </c>
      <c r="D78" s="1">
        <v>1</v>
      </c>
      <c r="E78" s="1">
        <v>1</v>
      </c>
      <c r="F78" s="1"/>
      <c r="G78" s="1"/>
      <c r="H78" s="1"/>
      <c r="I78" s="1"/>
      <c r="J78" s="7" t="s">
        <v>120</v>
      </c>
      <c r="K78" s="64">
        <f>+K79</f>
        <v>0</v>
      </c>
    </row>
    <row r="79" spans="1:11" ht="28.5" customHeight="1" x14ac:dyDescent="0.25">
      <c r="A79" s="1">
        <v>2</v>
      </c>
      <c r="B79" s="1">
        <v>9</v>
      </c>
      <c r="C79" s="1">
        <v>296</v>
      </c>
      <c r="D79" s="1">
        <v>1</v>
      </c>
      <c r="E79" s="1">
        <v>1</v>
      </c>
      <c r="F79" s="1">
        <v>15</v>
      </c>
      <c r="G79" s="3" t="str">
        <f>+G75</f>
        <v>JRE</v>
      </c>
      <c r="H79" s="3">
        <f>+H75</f>
        <v>32</v>
      </c>
      <c r="I79" s="3" t="str">
        <f>+I75</f>
        <v>TUR</v>
      </c>
      <c r="J79" s="7" t="str">
        <f>+J75</f>
        <v>BRINDAR LOS CONOCIMIENTOS SOBRE COMO TENER MAYOR ÉXITO DENTRO DE SUS NEGOCIOS A LAS MUJERES JEFAS DE FAMILIA</v>
      </c>
      <c r="K79" s="64">
        <v>0</v>
      </c>
    </row>
    <row r="80" spans="1:11" x14ac:dyDescent="0.25">
      <c r="A80" s="1">
        <v>2</v>
      </c>
      <c r="B80" s="1">
        <v>9</v>
      </c>
      <c r="C80" s="1">
        <v>296</v>
      </c>
      <c r="D80" s="1">
        <f>+'PPTO DIV. SEX.'!D100</f>
        <v>7</v>
      </c>
      <c r="E80" s="1"/>
      <c r="F80" s="1"/>
      <c r="G80" s="1"/>
      <c r="H80" s="1"/>
      <c r="I80" s="1"/>
      <c r="J80" s="7" t="s">
        <v>107</v>
      </c>
      <c r="K80" s="64">
        <f>+K81</f>
        <v>0</v>
      </c>
    </row>
    <row r="81" spans="1:11" x14ac:dyDescent="0.25">
      <c r="A81" s="1">
        <v>2</v>
      </c>
      <c r="B81" s="1">
        <v>9</v>
      </c>
      <c r="C81" s="1">
        <v>296</v>
      </c>
      <c r="D81" s="1">
        <f>+D80</f>
        <v>7</v>
      </c>
      <c r="E81" s="1">
        <v>1</v>
      </c>
      <c r="F81" s="1"/>
      <c r="G81" s="1"/>
      <c r="H81" s="1"/>
      <c r="I81" s="1"/>
      <c r="J81" s="7" t="s">
        <v>120</v>
      </c>
      <c r="K81" s="64">
        <f>+K82</f>
        <v>0</v>
      </c>
    </row>
    <row r="82" spans="1:11" ht="30" customHeight="1" x14ac:dyDescent="0.25">
      <c r="A82" s="1">
        <v>2</v>
      </c>
      <c r="B82" s="1">
        <v>9</v>
      </c>
      <c r="C82" s="1">
        <v>296</v>
      </c>
      <c r="D82" s="1">
        <f>+D80</f>
        <v>7</v>
      </c>
      <c r="E82" s="1">
        <v>1</v>
      </c>
      <c r="F82" s="1">
        <v>11</v>
      </c>
      <c r="G82" s="3" t="str">
        <f>+G79</f>
        <v>JRE</v>
      </c>
      <c r="H82" s="3">
        <f>+H79</f>
        <v>32</v>
      </c>
      <c r="I82" s="3" t="str">
        <f>+I79</f>
        <v>TUR</v>
      </c>
      <c r="J82" s="7" t="str">
        <f>+J79</f>
        <v>BRINDAR LOS CONOCIMIENTOS SOBRE COMO TENER MAYOR ÉXITO DENTRO DE SUS NEGOCIOS A LAS MUJERES JEFAS DE FAMILIA</v>
      </c>
      <c r="K82" s="64">
        <v>0</v>
      </c>
    </row>
    <row r="83" spans="1:11" x14ac:dyDescent="0.25">
      <c r="A83" s="1">
        <v>2</v>
      </c>
      <c r="B83" s="1">
        <v>9</v>
      </c>
      <c r="C83" s="1">
        <v>296</v>
      </c>
      <c r="D83" s="1">
        <f>+'PPTO DIV. SEX.'!D103</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ht="31.5" customHeight="1" x14ac:dyDescent="0.25">
      <c r="A85" s="1">
        <v>2</v>
      </c>
      <c r="B85" s="1">
        <v>9</v>
      </c>
      <c r="C85" s="1">
        <v>296</v>
      </c>
      <c r="D85" s="1">
        <f>+D83</f>
        <v>8</v>
      </c>
      <c r="E85" s="1">
        <v>1</v>
      </c>
      <c r="F85" s="1">
        <v>15</v>
      </c>
      <c r="G85" s="3" t="str">
        <f>+G82</f>
        <v>JRE</v>
      </c>
      <c r="H85" s="3">
        <f>+H82</f>
        <v>32</v>
      </c>
      <c r="I85" s="3" t="str">
        <f>+I82</f>
        <v>TUR</v>
      </c>
      <c r="J85" s="7" t="str">
        <f>+J82</f>
        <v>BRINDAR LOS CONOCIMIENTOS SOBRE COMO TENER MAYOR ÉXITO DENTRO DE SUS NEGOCIOS A LAS MUJERES JEFAS DE FAMILIA</v>
      </c>
      <c r="K85" s="64">
        <v>0</v>
      </c>
    </row>
    <row r="86" spans="1:11" x14ac:dyDescent="0.25">
      <c r="A86" s="1">
        <v>3</v>
      </c>
      <c r="B86" s="1"/>
      <c r="C86" s="1"/>
      <c r="D86" s="1"/>
      <c r="E86" s="1"/>
      <c r="F86" s="1"/>
      <c r="G86" s="1"/>
      <c r="H86" s="1"/>
      <c r="I86" s="1"/>
      <c r="J86" s="7" t="s">
        <v>121</v>
      </c>
      <c r="K86" s="64">
        <f>+K87+K95+K111</f>
        <v>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ht="27.75" customHeight="1" x14ac:dyDescent="0.25">
      <c r="A91" s="1">
        <v>3</v>
      </c>
      <c r="B91" s="1">
        <v>1</v>
      </c>
      <c r="C91" s="1">
        <v>314</v>
      </c>
      <c r="D91" s="1">
        <v>1</v>
      </c>
      <c r="E91" s="1">
        <v>1</v>
      </c>
      <c r="F91" s="1">
        <v>15</v>
      </c>
      <c r="G91" s="3" t="str">
        <f>+G85</f>
        <v>JRE</v>
      </c>
      <c r="H91" s="3">
        <f>+H85</f>
        <v>32</v>
      </c>
      <c r="I91" s="3" t="str">
        <f>+I85</f>
        <v>TUR</v>
      </c>
      <c r="J91" s="7" t="str">
        <f>+J85</f>
        <v>BRINDAR LOS CONOCIMIENTOS SOBRE COMO TENER MAYOR ÉXITO DENTRO DE SUS NEGOCIOS A LAS MUJERES JEFAS DE FAMILIA</v>
      </c>
      <c r="K91" s="64">
        <v>0</v>
      </c>
    </row>
    <row r="92" spans="1:11" x14ac:dyDescent="0.25">
      <c r="A92" s="1">
        <v>3</v>
      </c>
      <c r="B92" s="1">
        <v>1</v>
      </c>
      <c r="C92" s="1">
        <v>314</v>
      </c>
      <c r="D92" s="1">
        <f>+D80</f>
        <v>7</v>
      </c>
      <c r="E92" s="1"/>
      <c r="F92" s="1"/>
      <c r="G92" s="1"/>
      <c r="H92" s="1"/>
      <c r="I92" s="1"/>
      <c r="J92" s="7" t="s">
        <v>107</v>
      </c>
      <c r="K92" s="64">
        <f>+K93</f>
        <v>0</v>
      </c>
    </row>
    <row r="93" spans="1:11" x14ac:dyDescent="0.25">
      <c r="A93" s="1">
        <v>3</v>
      </c>
      <c r="B93" s="1">
        <v>1</v>
      </c>
      <c r="C93" s="1">
        <v>314</v>
      </c>
      <c r="D93" s="1">
        <f>+D80</f>
        <v>7</v>
      </c>
      <c r="E93" s="1">
        <v>1</v>
      </c>
      <c r="F93" s="1"/>
      <c r="G93" s="1"/>
      <c r="H93" s="1"/>
      <c r="I93" s="1"/>
      <c r="J93" s="7" t="s">
        <v>124</v>
      </c>
      <c r="K93" s="64">
        <f>+K94</f>
        <v>0</v>
      </c>
    </row>
    <row r="94" spans="1:11" ht="26.25" customHeight="1" x14ac:dyDescent="0.25">
      <c r="A94" s="1">
        <v>3</v>
      </c>
      <c r="B94" s="1">
        <v>1</v>
      </c>
      <c r="C94" s="1">
        <v>314</v>
      </c>
      <c r="D94" s="1">
        <f>+D80</f>
        <v>7</v>
      </c>
      <c r="E94" s="1">
        <v>1</v>
      </c>
      <c r="F94" s="1">
        <v>11</v>
      </c>
      <c r="G94" s="3" t="str">
        <f>+G91</f>
        <v>JRE</v>
      </c>
      <c r="H94" s="3">
        <f>+H91</f>
        <v>32</v>
      </c>
      <c r="I94" s="3" t="str">
        <f>+I91</f>
        <v>TUR</v>
      </c>
      <c r="J94" s="7" t="str">
        <f>+J91</f>
        <v>BRINDAR LOS CONOCIMIENTOS SOBRE COMO TENER MAYOR ÉXITO DENTRO DE SUS NEGOCIOS A LAS MUJERES JEFAS DE FAMILIA</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ht="35.25" customHeight="1" x14ac:dyDescent="0.25">
      <c r="A99" s="1">
        <v>3</v>
      </c>
      <c r="B99" s="1">
        <v>4</v>
      </c>
      <c r="C99" s="1">
        <v>341</v>
      </c>
      <c r="D99" s="1">
        <v>1</v>
      </c>
      <c r="E99" s="1">
        <v>1</v>
      </c>
      <c r="F99" s="1">
        <v>15</v>
      </c>
      <c r="G99" s="3" t="str">
        <f>+G94</f>
        <v>JRE</v>
      </c>
      <c r="H99" s="3">
        <f>+H94</f>
        <v>32</v>
      </c>
      <c r="I99" s="3" t="str">
        <f>+I94</f>
        <v>TUR</v>
      </c>
      <c r="J99" s="7" t="str">
        <f>+J94</f>
        <v>BRINDAR LOS CONOCIMIENTOS SOBRE COMO TENER MAYOR ÉXITO DENTRO DE SUS NEGOCIOS A LAS MUJERES JEFAS DE FAMILIA</v>
      </c>
      <c r="K99" s="64">
        <v>0</v>
      </c>
    </row>
    <row r="100" spans="1:11" x14ac:dyDescent="0.25">
      <c r="A100" s="1">
        <v>3</v>
      </c>
      <c r="B100" s="1">
        <v>4</v>
      </c>
      <c r="C100" s="1">
        <v>341</v>
      </c>
      <c r="D100" s="1">
        <f>+'PPTO DIV. SEX.'!D100</f>
        <v>7</v>
      </c>
      <c r="E100" s="1"/>
      <c r="F100" s="1"/>
      <c r="G100" s="1"/>
      <c r="H100" s="1"/>
      <c r="I100" s="1"/>
      <c r="J100" s="7" t="s">
        <v>107</v>
      </c>
      <c r="K100" s="64">
        <f>+K101</f>
        <v>0</v>
      </c>
    </row>
    <row r="101" spans="1:11" x14ac:dyDescent="0.25">
      <c r="A101" s="1">
        <v>3</v>
      </c>
      <c r="B101" s="1">
        <v>4</v>
      </c>
      <c r="C101" s="1">
        <v>341</v>
      </c>
      <c r="D101" s="1">
        <f>+D100</f>
        <v>7</v>
      </c>
      <c r="E101" s="1">
        <v>1</v>
      </c>
      <c r="F101" s="1"/>
      <c r="G101" s="1"/>
      <c r="H101" s="1"/>
      <c r="I101" s="1"/>
      <c r="J101" s="7" t="s">
        <v>127</v>
      </c>
      <c r="K101" s="64">
        <f>+K102</f>
        <v>0</v>
      </c>
    </row>
    <row r="102" spans="1:11" ht="33" customHeight="1" x14ac:dyDescent="0.25">
      <c r="A102" s="1">
        <v>3</v>
      </c>
      <c r="B102" s="1">
        <v>4</v>
      </c>
      <c r="C102" s="1">
        <v>341</v>
      </c>
      <c r="D102" s="1">
        <f>+D100</f>
        <v>7</v>
      </c>
      <c r="E102" s="1">
        <v>1</v>
      </c>
      <c r="F102" s="1">
        <v>11</v>
      </c>
      <c r="G102" s="3" t="str">
        <f>+G99</f>
        <v>JRE</v>
      </c>
      <c r="H102" s="3">
        <f>+H99</f>
        <v>32</v>
      </c>
      <c r="I102" s="3" t="str">
        <f>+I99</f>
        <v>TUR</v>
      </c>
      <c r="J102" s="7" t="str">
        <f>+J99</f>
        <v>BRINDAR LOS CONOCIMIENTOS SOBRE COMO TENER MAYOR ÉXITO DENTRO DE SUS NEGOCIOS A LAS MUJERES JEFAS DE FAMILIA</v>
      </c>
      <c r="K102" s="64">
        <v>0</v>
      </c>
    </row>
    <row r="103" spans="1:11" x14ac:dyDescent="0.25">
      <c r="A103" s="1">
        <v>3</v>
      </c>
      <c r="B103" s="1">
        <v>4</v>
      </c>
      <c r="C103" s="1">
        <v>341</v>
      </c>
      <c r="D103" s="1">
        <f>+'PPTO DIV. SEX.'!D103</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ht="27.75" customHeight="1" x14ac:dyDescent="0.25">
      <c r="A105" s="1">
        <v>3</v>
      </c>
      <c r="B105" s="1">
        <v>4</v>
      </c>
      <c r="C105" s="1">
        <v>341</v>
      </c>
      <c r="D105" s="1">
        <f>+D103</f>
        <v>8</v>
      </c>
      <c r="E105" s="1">
        <v>1</v>
      </c>
      <c r="F105" s="1">
        <v>15</v>
      </c>
      <c r="G105" s="3" t="str">
        <f>+G102</f>
        <v>JRE</v>
      </c>
      <c r="H105" s="3">
        <f>+H102</f>
        <v>32</v>
      </c>
      <c r="I105" s="3" t="str">
        <f>+I102</f>
        <v>TUR</v>
      </c>
      <c r="J105" s="7" t="str">
        <f>+J102</f>
        <v>BRINDAR LOS CONOCIMIENTOS SOBRE COMO TENER MAYOR ÉXITO DENTRO DE SUS NEGOCIOS A LAS MUJERES JEFAS DE FAMILIA</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+D100</f>
        <v>7</v>
      </c>
      <c r="E108" s="1"/>
      <c r="F108" s="1"/>
      <c r="G108" s="1"/>
      <c r="H108" s="1"/>
      <c r="I108" s="1"/>
      <c r="J108" s="7" t="s">
        <v>107</v>
      </c>
      <c r="K108" s="64">
        <f>+K109</f>
        <v>0</v>
      </c>
    </row>
    <row r="109" spans="1:11" x14ac:dyDescent="0.25">
      <c r="A109" s="1">
        <v>3</v>
      </c>
      <c r="B109" s="1">
        <v>5</v>
      </c>
      <c r="C109" s="1">
        <v>353</v>
      </c>
      <c r="D109" s="1">
        <f>+D100</f>
        <v>7</v>
      </c>
      <c r="E109" s="1">
        <v>1</v>
      </c>
      <c r="F109" s="1"/>
      <c r="G109" s="1"/>
      <c r="H109" s="1"/>
      <c r="I109" s="1"/>
      <c r="J109" s="7" t="s">
        <v>130</v>
      </c>
      <c r="K109" s="64">
        <f>+K110</f>
        <v>0</v>
      </c>
    </row>
    <row r="110" spans="1:11" ht="24.75" customHeight="1" x14ac:dyDescent="0.25">
      <c r="A110" s="1">
        <v>3</v>
      </c>
      <c r="B110" s="1">
        <v>5</v>
      </c>
      <c r="C110" s="1">
        <v>353</v>
      </c>
      <c r="D110" s="1">
        <f>+D100</f>
        <v>7</v>
      </c>
      <c r="E110" s="1">
        <v>1</v>
      </c>
      <c r="F110" s="1">
        <v>11</v>
      </c>
      <c r="G110" s="3" t="str">
        <f>+G105</f>
        <v>JRE</v>
      </c>
      <c r="H110" s="3">
        <f>+H105</f>
        <v>32</v>
      </c>
      <c r="I110" s="3" t="str">
        <f>+I105</f>
        <v>TUR</v>
      </c>
      <c r="J110" s="7" t="str">
        <f>+J105</f>
        <v>BRINDAR LOS CONOCIMIENTOS SOBRE COMO TENER MAYOR ÉXITO DENTRO DE SUS NEGOCIOS A LAS MUJERES JEFAS DE FAMILIA</v>
      </c>
      <c r="K110" s="64">
        <v>0</v>
      </c>
    </row>
    <row r="111" spans="1:11" x14ac:dyDescent="0.25">
      <c r="A111" s="1">
        <v>3</v>
      </c>
      <c r="B111" s="1">
        <v>9</v>
      </c>
      <c r="C111" s="1"/>
      <c r="D111" s="1"/>
      <c r="E111" s="1"/>
      <c r="F111" s="1"/>
      <c r="G111" s="1"/>
      <c r="H111" s="1"/>
      <c r="I111" s="1"/>
      <c r="J111" s="7" t="s">
        <v>131</v>
      </c>
      <c r="K111" s="64">
        <f>+K112</f>
        <v>0</v>
      </c>
    </row>
    <row r="112" spans="1:11" x14ac:dyDescent="0.25">
      <c r="A112" s="1">
        <v>3</v>
      </c>
      <c r="B112" s="1">
        <v>9</v>
      </c>
      <c r="C112" s="1">
        <v>395</v>
      </c>
      <c r="D112" s="1"/>
      <c r="E112" s="1"/>
      <c r="F112" s="1"/>
      <c r="G112" s="1"/>
      <c r="H112" s="1"/>
      <c r="I112" s="1"/>
      <c r="J112" s="7" t="s">
        <v>132</v>
      </c>
      <c r="K112" s="64">
        <f>+K113+K116</f>
        <v>0</v>
      </c>
    </row>
    <row r="113" spans="1:11" x14ac:dyDescent="0.25">
      <c r="A113" s="1">
        <v>3</v>
      </c>
      <c r="B113" s="1">
        <v>9</v>
      </c>
      <c r="C113" s="1">
        <v>395</v>
      </c>
      <c r="D113" s="1">
        <v>1</v>
      </c>
      <c r="E113" s="1"/>
      <c r="F113" s="1"/>
      <c r="G113" s="1"/>
      <c r="H113" s="1"/>
      <c r="I113" s="1"/>
      <c r="J113" s="7" t="s">
        <v>94</v>
      </c>
      <c r="K113" s="64">
        <f>+K114</f>
        <v>0</v>
      </c>
    </row>
    <row r="114" spans="1:11" x14ac:dyDescent="0.25">
      <c r="A114" s="1">
        <v>3</v>
      </c>
      <c r="B114" s="1">
        <v>9</v>
      </c>
      <c r="C114" s="1">
        <v>395</v>
      </c>
      <c r="D114" s="1">
        <v>1</v>
      </c>
      <c r="E114" s="1">
        <v>1</v>
      </c>
      <c r="F114" s="1"/>
      <c r="G114" s="1"/>
      <c r="H114" s="1"/>
      <c r="I114" s="1"/>
      <c r="J114" s="7" t="s">
        <v>133</v>
      </c>
      <c r="K114" s="64">
        <f>+K115</f>
        <v>0</v>
      </c>
    </row>
    <row r="115" spans="1:11" ht="34.5" customHeight="1" x14ac:dyDescent="0.25">
      <c r="A115" s="1">
        <v>3</v>
      </c>
      <c r="B115" s="1">
        <v>9</v>
      </c>
      <c r="C115" s="1">
        <v>395</v>
      </c>
      <c r="D115" s="1">
        <v>1</v>
      </c>
      <c r="E115" s="1">
        <v>1</v>
      </c>
      <c r="F115" s="1">
        <v>15</v>
      </c>
      <c r="G115" s="3" t="str">
        <f>+G110</f>
        <v>JRE</v>
      </c>
      <c r="H115" s="3">
        <f>+H110</f>
        <v>32</v>
      </c>
      <c r="I115" s="3" t="str">
        <f>+I110</f>
        <v>TUR</v>
      </c>
      <c r="J115" s="7" t="str">
        <f>+J110</f>
        <v>BRINDAR LOS CONOCIMIENTOS SOBRE COMO TENER MAYOR ÉXITO DENTRO DE SUS NEGOCIOS A LAS MUJERES JEFAS DE FAMILIA</v>
      </c>
      <c r="K115" s="64">
        <v>0</v>
      </c>
    </row>
    <row r="116" spans="1:11" x14ac:dyDescent="0.25">
      <c r="A116" s="1">
        <v>3</v>
      </c>
      <c r="B116" s="1">
        <v>9</v>
      </c>
      <c r="C116" s="1">
        <v>395</v>
      </c>
      <c r="D116" s="1">
        <v>1</v>
      </c>
      <c r="E116" s="1">
        <v>2</v>
      </c>
      <c r="F116" s="1"/>
      <c r="G116" s="1"/>
      <c r="H116" s="1"/>
      <c r="I116" s="1"/>
      <c r="J116" s="7" t="s">
        <v>134</v>
      </c>
      <c r="K116" s="64">
        <f>+K117</f>
        <v>0</v>
      </c>
    </row>
    <row r="117" spans="1:11" ht="34.5" customHeight="1" x14ac:dyDescent="0.25">
      <c r="A117" s="1">
        <v>3</v>
      </c>
      <c r="B117" s="1">
        <v>9</v>
      </c>
      <c r="C117" s="1">
        <v>395</v>
      </c>
      <c r="D117" s="1">
        <v>1</v>
      </c>
      <c r="E117" s="1">
        <v>2</v>
      </c>
      <c r="F117" s="1">
        <v>15</v>
      </c>
      <c r="G117" s="3" t="str">
        <f>+G115</f>
        <v>JRE</v>
      </c>
      <c r="H117" s="3">
        <f>+H115</f>
        <v>32</v>
      </c>
      <c r="I117" s="3" t="str">
        <f>+I115</f>
        <v>TUR</v>
      </c>
      <c r="J117" s="7" t="str">
        <f>+J115</f>
        <v>BRINDAR LOS CONOCIMIENTOS SOBRE COMO TENER MAYOR ÉXITO DENTRO DE SUS NEGOCIOS A LAS MUJERES JEFAS DE FAMILIA</v>
      </c>
      <c r="K117" s="64">
        <v>0</v>
      </c>
    </row>
    <row r="118" spans="1:11" x14ac:dyDescent="0.25">
      <c r="A118" s="1">
        <v>4</v>
      </c>
      <c r="B118" s="1"/>
      <c r="C118" s="1"/>
      <c r="D118" s="1"/>
      <c r="E118" s="1"/>
      <c r="F118" s="1"/>
      <c r="G118" s="1"/>
      <c r="H118" s="1"/>
      <c r="I118" s="1"/>
      <c r="J118" s="7" t="s">
        <v>135</v>
      </c>
      <c r="K118" s="64">
        <f>+K119</f>
        <v>0</v>
      </c>
    </row>
    <row r="119" spans="1:11" x14ac:dyDescent="0.25">
      <c r="A119" s="1">
        <v>4</v>
      </c>
      <c r="B119" s="1">
        <v>3</v>
      </c>
      <c r="C119" s="1"/>
      <c r="D119" s="1"/>
      <c r="E119" s="1"/>
      <c r="F119" s="1"/>
      <c r="G119" s="1"/>
      <c r="H119" s="1"/>
      <c r="I119" s="1"/>
      <c r="J119" s="7" t="s">
        <v>136</v>
      </c>
      <c r="K119" s="64">
        <f>+K120</f>
        <v>0</v>
      </c>
    </row>
    <row r="120" spans="1:11" x14ac:dyDescent="0.25">
      <c r="A120" s="1">
        <v>4</v>
      </c>
      <c r="B120" s="1">
        <v>3</v>
      </c>
      <c r="C120" s="1">
        <v>438</v>
      </c>
      <c r="D120" s="1"/>
      <c r="E120" s="1"/>
      <c r="F120" s="1"/>
      <c r="G120" s="1"/>
      <c r="H120" s="1"/>
      <c r="I120" s="1"/>
      <c r="J120" s="7" t="s">
        <v>137</v>
      </c>
      <c r="K120" s="64">
        <f>+K121</f>
        <v>0</v>
      </c>
    </row>
    <row r="121" spans="1:11" x14ac:dyDescent="0.25">
      <c r="A121" s="1">
        <v>4</v>
      </c>
      <c r="B121" s="1">
        <v>3</v>
      </c>
      <c r="C121" s="1">
        <v>438</v>
      </c>
      <c r="D121" s="1">
        <v>1</v>
      </c>
      <c r="E121" s="1"/>
      <c r="F121" s="1"/>
      <c r="G121" s="1"/>
      <c r="H121" s="1"/>
      <c r="I121" s="1"/>
      <c r="J121" s="7" t="s">
        <v>94</v>
      </c>
      <c r="K121" s="64">
        <f>+K122</f>
        <v>0</v>
      </c>
    </row>
    <row r="122" spans="1:11" x14ac:dyDescent="0.25">
      <c r="A122" s="1">
        <v>4</v>
      </c>
      <c r="B122" s="1">
        <v>3</v>
      </c>
      <c r="C122" s="1">
        <v>438</v>
      </c>
      <c r="D122" s="1">
        <v>1</v>
      </c>
      <c r="E122" s="1">
        <v>1</v>
      </c>
      <c r="F122" s="1"/>
      <c r="G122" s="1"/>
      <c r="H122" s="1"/>
      <c r="I122" s="1"/>
      <c r="J122" s="7" t="s">
        <v>138</v>
      </c>
      <c r="K122" s="64">
        <v>0</v>
      </c>
    </row>
    <row r="123" spans="1:11" ht="33" customHeight="1" x14ac:dyDescent="0.25">
      <c r="A123" s="1">
        <v>4</v>
      </c>
      <c r="B123" s="1">
        <v>3</v>
      </c>
      <c r="C123" s="1">
        <v>438</v>
      </c>
      <c r="D123" s="1">
        <v>1</v>
      </c>
      <c r="E123" s="1">
        <v>1</v>
      </c>
      <c r="F123" s="1">
        <v>15</v>
      </c>
      <c r="G123" s="3" t="str">
        <f>+G117</f>
        <v>JRE</v>
      </c>
      <c r="H123" s="3">
        <f>+H117</f>
        <v>32</v>
      </c>
      <c r="I123" s="3" t="str">
        <f>+I117</f>
        <v>TUR</v>
      </c>
      <c r="J123" s="7" t="str">
        <f>+J117</f>
        <v>BRINDAR LOS CONOCIMIENTOS SOBRE COMO TENER MAYOR ÉXITO DENTRO DE SUS NEGOCIOS A LAS MUJERES JEFAS DE FAMILIA</v>
      </c>
      <c r="K123" s="64">
        <v>0</v>
      </c>
    </row>
    <row r="124" spans="1:11" x14ac:dyDescent="0.25">
      <c r="A124" s="1">
        <v>5</v>
      </c>
      <c r="B124" s="1"/>
      <c r="C124" s="1"/>
      <c r="D124" s="1"/>
      <c r="E124" s="1"/>
      <c r="F124" s="1"/>
      <c r="G124" s="3"/>
      <c r="H124" s="3"/>
      <c r="I124" s="3"/>
      <c r="J124" s="7" t="s">
        <v>162</v>
      </c>
      <c r="K124" s="64">
        <f>+K125+K130+K135</f>
        <v>0</v>
      </c>
    </row>
    <row r="125" spans="1:11" x14ac:dyDescent="0.25">
      <c r="A125" s="1">
        <v>5</v>
      </c>
      <c r="B125" s="1">
        <v>1</v>
      </c>
      <c r="C125" s="1"/>
      <c r="D125" s="1"/>
      <c r="E125" s="1"/>
      <c r="F125" s="1"/>
      <c r="G125" s="3"/>
      <c r="H125" s="3"/>
      <c r="I125" s="3"/>
      <c r="J125" s="7" t="s">
        <v>163</v>
      </c>
      <c r="K125" s="64">
        <f>+K126</f>
        <v>0</v>
      </c>
    </row>
    <row r="126" spans="1:11" x14ac:dyDescent="0.25">
      <c r="A126" s="1">
        <v>5</v>
      </c>
      <c r="B126" s="1">
        <v>1</v>
      </c>
      <c r="C126" s="1">
        <v>515</v>
      </c>
      <c r="D126" s="1"/>
      <c r="E126" s="1"/>
      <c r="F126" s="1"/>
      <c r="G126" s="3"/>
      <c r="H126" s="3"/>
      <c r="I126" s="3"/>
      <c r="J126" s="7" t="s">
        <v>164</v>
      </c>
      <c r="K126" s="64">
        <f>+K127</f>
        <v>0</v>
      </c>
    </row>
    <row r="127" spans="1:11" x14ac:dyDescent="0.25">
      <c r="A127" s="1">
        <v>5</v>
      </c>
      <c r="B127" s="1">
        <v>1</v>
      </c>
      <c r="C127" s="1">
        <v>515</v>
      </c>
      <c r="D127" s="1">
        <v>3</v>
      </c>
      <c r="E127" s="1"/>
      <c r="F127" s="1"/>
      <c r="G127" s="3"/>
      <c r="H127" s="3"/>
      <c r="I127" s="3"/>
      <c r="J127" s="7" t="s">
        <v>165</v>
      </c>
      <c r="K127" s="64">
        <f>+K128</f>
        <v>0</v>
      </c>
    </row>
    <row r="128" spans="1:11" x14ac:dyDescent="0.25">
      <c r="A128" s="1">
        <v>5</v>
      </c>
      <c r="B128" s="1">
        <v>1</v>
      </c>
      <c r="C128" s="1">
        <v>515</v>
      </c>
      <c r="D128" s="1">
        <v>3</v>
      </c>
      <c r="E128" s="1">
        <v>1</v>
      </c>
      <c r="F128" s="1"/>
      <c r="G128" s="3"/>
      <c r="H128" s="3"/>
      <c r="I128" s="3"/>
      <c r="J128" s="7" t="s">
        <v>166</v>
      </c>
      <c r="K128" s="64">
        <f>+K129</f>
        <v>0</v>
      </c>
    </row>
    <row r="129" spans="1:11" ht="26.25" customHeight="1" x14ac:dyDescent="0.25">
      <c r="A129" s="1">
        <v>5</v>
      </c>
      <c r="B129" s="1">
        <v>1</v>
      </c>
      <c r="C129" s="1">
        <v>515</v>
      </c>
      <c r="D129" s="1">
        <v>3</v>
      </c>
      <c r="E129" s="1">
        <v>1</v>
      </c>
      <c r="F129" s="1">
        <v>25</v>
      </c>
      <c r="G129" s="3" t="str">
        <f>+G123</f>
        <v>JRE</v>
      </c>
      <c r="H129" s="3">
        <f>+H123</f>
        <v>32</v>
      </c>
      <c r="I129" s="3" t="str">
        <f>+I123</f>
        <v>TUR</v>
      </c>
      <c r="J129" s="7" t="str">
        <f>+J123</f>
        <v>BRINDAR LOS CONOCIMIENTOS SOBRE COMO TENER MAYOR ÉXITO DENTRO DE SUS NEGOCIOS A LAS MUJERES JEFAS DE FAMILIA</v>
      </c>
      <c r="K129" s="64">
        <v>0</v>
      </c>
    </row>
    <row r="130" spans="1:11" x14ac:dyDescent="0.25">
      <c r="A130" s="1">
        <v>5</v>
      </c>
      <c r="B130" s="1">
        <v>4</v>
      </c>
      <c r="C130" s="1"/>
      <c r="D130" s="1"/>
      <c r="E130" s="1"/>
      <c r="F130" s="1"/>
      <c r="G130" s="3"/>
      <c r="H130" s="3"/>
      <c r="I130" s="3"/>
      <c r="J130" s="7" t="s">
        <v>168</v>
      </c>
      <c r="K130" s="64">
        <f>+K131</f>
        <v>0</v>
      </c>
    </row>
    <row r="131" spans="1:11" x14ac:dyDescent="0.25">
      <c r="A131" s="1">
        <v>5</v>
      </c>
      <c r="B131" s="1">
        <v>4</v>
      </c>
      <c r="C131" s="1">
        <v>541</v>
      </c>
      <c r="D131" s="1"/>
      <c r="E131" s="1"/>
      <c r="F131" s="1"/>
      <c r="G131" s="3"/>
      <c r="H131" s="3"/>
      <c r="I131" s="3"/>
      <c r="J131" s="7" t="s">
        <v>169</v>
      </c>
      <c r="K131" s="64">
        <f>+K132</f>
        <v>0</v>
      </c>
    </row>
    <row r="132" spans="1:11" x14ac:dyDescent="0.25">
      <c r="A132" s="1">
        <v>5</v>
      </c>
      <c r="B132" s="1">
        <v>4</v>
      </c>
      <c r="C132" s="1">
        <v>541</v>
      </c>
      <c r="D132" s="1">
        <v>3</v>
      </c>
      <c r="E132" s="1"/>
      <c r="F132" s="1"/>
      <c r="G132" s="3"/>
      <c r="H132" s="3"/>
      <c r="I132" s="3"/>
      <c r="J132" s="7" t="s">
        <v>165</v>
      </c>
      <c r="K132" s="64">
        <f>+K133</f>
        <v>0</v>
      </c>
    </row>
    <row r="133" spans="1:11" x14ac:dyDescent="0.25">
      <c r="A133" s="1">
        <v>5</v>
      </c>
      <c r="B133" s="1">
        <v>4</v>
      </c>
      <c r="C133" s="1">
        <v>541</v>
      </c>
      <c r="D133" s="1">
        <v>3</v>
      </c>
      <c r="E133" s="1">
        <v>1</v>
      </c>
      <c r="F133" s="1"/>
      <c r="G133" s="3"/>
      <c r="H133" s="3"/>
      <c r="I133" s="3"/>
      <c r="J133" s="7" t="s">
        <v>169</v>
      </c>
      <c r="K133" s="64">
        <f>+K134</f>
        <v>0</v>
      </c>
    </row>
    <row r="134" spans="1:11" ht="33.75" customHeight="1" x14ac:dyDescent="0.25">
      <c r="A134" s="1">
        <v>5</v>
      </c>
      <c r="B134" s="1">
        <v>4</v>
      </c>
      <c r="C134" s="1">
        <v>541</v>
      </c>
      <c r="D134" s="1">
        <v>3</v>
      </c>
      <c r="E134" s="1">
        <v>1</v>
      </c>
      <c r="F134" s="1">
        <v>25</v>
      </c>
      <c r="G134" s="3" t="str">
        <f>+G129</f>
        <v>JRE</v>
      </c>
      <c r="H134" s="3">
        <f>+H129</f>
        <v>32</v>
      </c>
      <c r="I134" s="3" t="str">
        <f>+I129</f>
        <v>TUR</v>
      </c>
      <c r="J134" s="7" t="str">
        <f>+J129</f>
        <v>BRINDAR LOS CONOCIMIENTOS SOBRE COMO TENER MAYOR ÉXITO DENTRO DE SUS NEGOCIOS A LAS MUJERES JEFAS DE FAMILIA</v>
      </c>
      <c r="K134" s="64">
        <v>0</v>
      </c>
    </row>
    <row r="135" spans="1:11" x14ac:dyDescent="0.25">
      <c r="A135" s="1">
        <v>5</v>
      </c>
      <c r="B135" s="1">
        <v>6</v>
      </c>
      <c r="C135" s="1"/>
      <c r="D135" s="1"/>
      <c r="E135" s="1"/>
      <c r="F135" s="1"/>
      <c r="G135" s="3"/>
      <c r="H135" s="3"/>
      <c r="I135" s="3"/>
      <c r="J135" s="7" t="s">
        <v>171</v>
      </c>
      <c r="K135" s="64">
        <f>+K136</f>
        <v>0</v>
      </c>
    </row>
    <row r="136" spans="1:11" x14ac:dyDescent="0.25">
      <c r="A136" s="1">
        <v>5</v>
      </c>
      <c r="B136" s="1">
        <v>6</v>
      </c>
      <c r="C136" s="1">
        <v>565</v>
      </c>
      <c r="D136" s="1"/>
      <c r="E136" s="1"/>
      <c r="F136" s="1"/>
      <c r="G136" s="3"/>
      <c r="H136" s="3"/>
      <c r="I136" s="3"/>
      <c r="J136" s="7" t="s">
        <v>172</v>
      </c>
      <c r="K136" s="64">
        <f>+K137</f>
        <v>0</v>
      </c>
    </row>
    <row r="137" spans="1:11" x14ac:dyDescent="0.25">
      <c r="A137" s="1">
        <v>5</v>
      </c>
      <c r="B137" s="1">
        <v>6</v>
      </c>
      <c r="C137" s="1">
        <v>565</v>
      </c>
      <c r="D137" s="1">
        <v>3</v>
      </c>
      <c r="E137" s="1"/>
      <c r="F137" s="1"/>
      <c r="G137" s="3"/>
      <c r="H137" s="3"/>
      <c r="I137" s="3"/>
      <c r="J137" s="7" t="s">
        <v>165</v>
      </c>
      <c r="K137" s="64">
        <f>+K138</f>
        <v>0</v>
      </c>
    </row>
    <row r="138" spans="1:11" x14ac:dyDescent="0.25">
      <c r="A138" s="1">
        <v>5</v>
      </c>
      <c r="B138" s="1">
        <v>6</v>
      </c>
      <c r="C138" s="1">
        <v>565</v>
      </c>
      <c r="D138" s="1">
        <v>3</v>
      </c>
      <c r="E138" s="1">
        <v>1</v>
      </c>
      <c r="F138" s="1"/>
      <c r="G138" s="3"/>
      <c r="H138" s="3"/>
      <c r="I138" s="3"/>
      <c r="J138" s="7" t="s">
        <v>172</v>
      </c>
      <c r="K138" s="64">
        <f>+K139</f>
        <v>0</v>
      </c>
    </row>
    <row r="139" spans="1:11" ht="33.75" customHeight="1" x14ac:dyDescent="0.25">
      <c r="A139" s="1">
        <v>5</v>
      </c>
      <c r="B139" s="1">
        <v>6</v>
      </c>
      <c r="C139" s="1">
        <v>565</v>
      </c>
      <c r="D139" s="1">
        <v>3</v>
      </c>
      <c r="E139" s="1">
        <v>1</v>
      </c>
      <c r="F139" s="1">
        <v>25</v>
      </c>
      <c r="G139" s="3" t="str">
        <f>+G134</f>
        <v>JRE</v>
      </c>
      <c r="H139" s="3">
        <f>+H134</f>
        <v>32</v>
      </c>
      <c r="I139" s="3" t="str">
        <f>+I134</f>
        <v>TUR</v>
      </c>
      <c r="J139" s="7" t="str">
        <f>+J134</f>
        <v>BRINDAR LOS CONOCIMIENTOS SOBRE COMO TENER MAYOR ÉXITO DENTRO DE SUS NEGOCIOS A LAS MUJERES JEFAS DE FAMILIA</v>
      </c>
      <c r="K139" s="64">
        <v>0</v>
      </c>
    </row>
    <row r="140" spans="1:11" x14ac:dyDescent="0.25">
      <c r="A140" s="1">
        <v>6</v>
      </c>
      <c r="B140" s="1"/>
      <c r="C140" s="1"/>
      <c r="D140" s="1"/>
      <c r="E140" s="1"/>
      <c r="F140" s="1"/>
      <c r="G140" s="3"/>
      <c r="H140" s="3"/>
      <c r="I140" s="3"/>
      <c r="J140" s="7" t="s">
        <v>143</v>
      </c>
      <c r="K140" s="64">
        <v>0</v>
      </c>
    </row>
    <row r="141" spans="1:11" x14ac:dyDescent="0.25">
      <c r="A141" s="1">
        <v>6</v>
      </c>
      <c r="B141" s="1">
        <v>1</v>
      </c>
      <c r="C141" s="1"/>
      <c r="D141" s="1"/>
      <c r="E141" s="1"/>
      <c r="F141" s="1"/>
      <c r="G141" s="3"/>
      <c r="H141" s="3"/>
      <c r="I141" s="3"/>
      <c r="J141" s="7" t="s">
        <v>144</v>
      </c>
      <c r="K141" s="64">
        <v>0</v>
      </c>
    </row>
    <row r="142" spans="1:11" x14ac:dyDescent="0.25">
      <c r="A142" s="1">
        <v>6</v>
      </c>
      <c r="B142" s="1">
        <v>1</v>
      </c>
      <c r="C142" s="1">
        <v>612</v>
      </c>
      <c r="D142" s="1"/>
      <c r="E142" s="1"/>
      <c r="F142" s="1"/>
      <c r="G142" s="3"/>
      <c r="H142" s="3"/>
      <c r="I142" s="3"/>
      <c r="J142" s="7" t="s">
        <v>145</v>
      </c>
      <c r="K142" s="64">
        <v>0</v>
      </c>
    </row>
    <row r="143" spans="1:11" x14ac:dyDescent="0.25">
      <c r="A143" s="1">
        <v>6</v>
      </c>
      <c r="B143" s="1">
        <v>1</v>
      </c>
      <c r="C143" s="1">
        <v>612</v>
      </c>
      <c r="D143" s="1">
        <v>2</v>
      </c>
      <c r="E143" s="1"/>
      <c r="F143" s="1"/>
      <c r="G143" s="3"/>
      <c r="H143" s="3"/>
      <c r="I143" s="3"/>
      <c r="J143" s="7" t="s">
        <v>146</v>
      </c>
      <c r="K143" s="64">
        <v>0</v>
      </c>
    </row>
    <row r="144" spans="1:11" x14ac:dyDescent="0.25">
      <c r="A144" s="1">
        <v>6</v>
      </c>
      <c r="B144" s="1">
        <v>1</v>
      </c>
      <c r="C144" s="1">
        <v>612</v>
      </c>
      <c r="D144" s="1">
        <v>2</v>
      </c>
      <c r="E144" s="1">
        <v>1</v>
      </c>
      <c r="F144" s="1"/>
      <c r="G144" s="3"/>
      <c r="H144" s="3"/>
      <c r="I144" s="3"/>
      <c r="J144" s="7" t="s">
        <v>147</v>
      </c>
      <c r="K144" s="64">
        <v>0</v>
      </c>
    </row>
    <row r="145" spans="1:11" x14ac:dyDescent="0.25">
      <c r="A145" s="1">
        <v>6</v>
      </c>
      <c r="B145" s="1">
        <v>1</v>
      </c>
      <c r="C145" s="1">
        <v>612</v>
      </c>
      <c r="D145" s="1">
        <v>2</v>
      </c>
      <c r="E145" s="1">
        <v>1</v>
      </c>
      <c r="F145" s="1">
        <v>25</v>
      </c>
      <c r="G145" s="3"/>
      <c r="H145" s="3"/>
      <c r="I145" s="3"/>
      <c r="J145" s="7" t="s">
        <v>148</v>
      </c>
      <c r="K145" s="64">
        <v>0</v>
      </c>
    </row>
    <row r="146" spans="1:11" x14ac:dyDescent="0.25">
      <c r="A146" s="1">
        <v>6</v>
      </c>
      <c r="B146" s="1">
        <v>1</v>
      </c>
      <c r="C146" s="1">
        <v>612</v>
      </c>
      <c r="D146" s="1">
        <v>2</v>
      </c>
      <c r="E146" s="1">
        <v>1</v>
      </c>
      <c r="F146" s="1"/>
      <c r="G146" s="3"/>
      <c r="H146" s="3"/>
      <c r="I146" s="3"/>
      <c r="J146" s="7" t="s">
        <v>149</v>
      </c>
      <c r="K146" s="64">
        <v>0</v>
      </c>
    </row>
    <row r="147" spans="1:11" x14ac:dyDescent="0.25">
      <c r="A147" s="1">
        <v>6</v>
      </c>
      <c r="B147" s="1">
        <v>1</v>
      </c>
      <c r="C147" s="1">
        <v>612</v>
      </c>
      <c r="D147" s="1">
        <v>2</v>
      </c>
      <c r="E147" s="1">
        <v>1</v>
      </c>
      <c r="F147" s="1"/>
      <c r="G147" s="3"/>
      <c r="H147" s="3"/>
      <c r="I147" s="3"/>
      <c r="J147" s="7" t="s">
        <v>150</v>
      </c>
      <c r="K147" s="64">
        <v>0</v>
      </c>
    </row>
    <row r="148" spans="1:11" x14ac:dyDescent="0.25">
      <c r="A148" s="1">
        <v>6</v>
      </c>
      <c r="B148" s="1">
        <v>1</v>
      </c>
      <c r="C148" s="1">
        <v>612</v>
      </c>
      <c r="D148" s="1">
        <v>2</v>
      </c>
      <c r="E148" s="1">
        <v>1</v>
      </c>
      <c r="F148" s="1"/>
      <c r="G148" s="3"/>
      <c r="H148" s="3"/>
      <c r="I148" s="3"/>
      <c r="J148" s="7" t="s">
        <v>151</v>
      </c>
      <c r="K148" s="64">
        <v>0</v>
      </c>
    </row>
    <row r="149" spans="1:11" x14ac:dyDescent="0.25">
      <c r="A149" s="1">
        <v>6</v>
      </c>
      <c r="B149" s="1">
        <v>1</v>
      </c>
      <c r="C149" s="1">
        <v>612</v>
      </c>
      <c r="D149" s="1">
        <v>2</v>
      </c>
      <c r="E149" s="1">
        <v>1</v>
      </c>
      <c r="F149" s="1"/>
      <c r="G149" s="3"/>
      <c r="H149" s="3"/>
      <c r="I149" s="3"/>
      <c r="J149" s="7" t="s">
        <v>152</v>
      </c>
      <c r="K149" s="64">
        <v>0</v>
      </c>
    </row>
    <row r="150" spans="1:11" x14ac:dyDescent="0.25">
      <c r="A150" s="1">
        <v>6</v>
      </c>
      <c r="B150" s="1">
        <v>1</v>
      </c>
      <c r="C150" s="1">
        <v>612</v>
      </c>
      <c r="D150" s="1">
        <v>2</v>
      </c>
      <c r="E150" s="1">
        <v>1</v>
      </c>
      <c r="F150" s="1"/>
      <c r="G150" s="3"/>
      <c r="H150" s="3"/>
      <c r="I150" s="3"/>
      <c r="J150" s="7" t="s">
        <v>153</v>
      </c>
      <c r="K150" s="64">
        <v>0</v>
      </c>
    </row>
    <row r="151" spans="1:11" x14ac:dyDescent="0.25">
      <c r="A151" s="1">
        <v>6</v>
      </c>
      <c r="B151" s="1">
        <v>1</v>
      </c>
      <c r="C151" s="1">
        <v>612</v>
      </c>
      <c r="D151" s="1">
        <v>2</v>
      </c>
      <c r="E151" s="1">
        <v>1</v>
      </c>
      <c r="F151" s="1"/>
      <c r="G151" s="3"/>
      <c r="H151" s="3"/>
      <c r="I151" s="3"/>
      <c r="J151" s="7" t="s">
        <v>154</v>
      </c>
      <c r="K151" s="64">
        <v>0</v>
      </c>
    </row>
    <row r="152" spans="1:11" x14ac:dyDescent="0.25">
      <c r="A152" s="1">
        <v>6</v>
      </c>
      <c r="B152" s="1">
        <v>1</v>
      </c>
      <c r="C152" s="1">
        <v>612</v>
      </c>
      <c r="D152" s="1">
        <v>2</v>
      </c>
      <c r="E152" s="1">
        <v>1</v>
      </c>
      <c r="F152" s="1">
        <v>25</v>
      </c>
      <c r="G152" s="3"/>
      <c r="H152" s="3"/>
      <c r="I152" s="3"/>
      <c r="J152" s="7" t="s">
        <v>148</v>
      </c>
      <c r="K152" s="64">
        <v>0</v>
      </c>
    </row>
    <row r="153" spans="1:11" x14ac:dyDescent="0.25">
      <c r="A153" s="1">
        <v>6</v>
      </c>
      <c r="B153" s="1">
        <v>1</v>
      </c>
      <c r="C153" s="1">
        <v>612</v>
      </c>
      <c r="D153" s="1">
        <v>2</v>
      </c>
      <c r="E153" s="1">
        <v>1</v>
      </c>
      <c r="F153" s="1"/>
      <c r="G153" s="3"/>
      <c r="H153" s="3"/>
      <c r="I153" s="3"/>
      <c r="J153" s="7" t="s">
        <v>155</v>
      </c>
      <c r="K153" s="64">
        <v>0</v>
      </c>
    </row>
    <row r="154" spans="1:11" x14ac:dyDescent="0.25">
      <c r="A154" s="1">
        <v>6</v>
      </c>
      <c r="B154" s="1">
        <v>1</v>
      </c>
      <c r="C154" s="1">
        <v>612</v>
      </c>
      <c r="D154" s="1">
        <v>2</v>
      </c>
      <c r="E154" s="1">
        <v>1</v>
      </c>
      <c r="F154" s="1">
        <v>25</v>
      </c>
      <c r="G154" s="3"/>
      <c r="H154" s="3"/>
      <c r="I154" s="3"/>
      <c r="J154" s="7" t="s">
        <v>148</v>
      </c>
      <c r="K154" s="64">
        <v>0</v>
      </c>
    </row>
    <row r="155" spans="1:11" x14ac:dyDescent="0.25">
      <c r="A155" s="1">
        <v>6</v>
      </c>
      <c r="B155" s="1">
        <v>1</v>
      </c>
      <c r="C155" s="1">
        <v>612</v>
      </c>
      <c r="D155" s="1">
        <v>2</v>
      </c>
      <c r="E155" s="1">
        <v>1</v>
      </c>
      <c r="F155" s="1"/>
      <c r="G155" s="3"/>
      <c r="H155" s="3"/>
      <c r="I155" s="3"/>
      <c r="J155" s="7" t="s">
        <v>156</v>
      </c>
      <c r="K155" s="64">
        <v>0</v>
      </c>
    </row>
    <row r="156" spans="1:11" x14ac:dyDescent="0.25">
      <c r="A156" s="1">
        <v>6</v>
      </c>
      <c r="B156" s="1">
        <v>1</v>
      </c>
      <c r="C156" s="1">
        <v>612</v>
      </c>
      <c r="D156" s="1">
        <v>2</v>
      </c>
      <c r="E156" s="1">
        <v>1</v>
      </c>
      <c r="F156" s="1">
        <v>25</v>
      </c>
      <c r="G156" s="3"/>
      <c r="H156" s="3"/>
      <c r="I156" s="3"/>
      <c r="J156" s="7" t="s">
        <v>148</v>
      </c>
      <c r="K156" s="64">
        <v>0</v>
      </c>
    </row>
    <row r="157" spans="1:11" x14ac:dyDescent="0.25">
      <c r="A157" s="1">
        <v>6</v>
      </c>
      <c r="B157" s="1">
        <v>1</v>
      </c>
      <c r="C157" s="1">
        <v>612</v>
      </c>
      <c r="D157" s="1">
        <v>2</v>
      </c>
      <c r="E157" s="1">
        <v>1</v>
      </c>
      <c r="F157" s="1"/>
      <c r="G157" s="3"/>
      <c r="H157" s="3"/>
      <c r="I157" s="3"/>
      <c r="J157" s="7" t="s">
        <v>157</v>
      </c>
      <c r="K157" s="64">
        <v>0</v>
      </c>
    </row>
    <row r="158" spans="1:11" x14ac:dyDescent="0.25">
      <c r="A158" s="1">
        <v>6</v>
      </c>
      <c r="B158" s="1">
        <v>1</v>
      </c>
      <c r="C158" s="1">
        <v>612</v>
      </c>
      <c r="D158" s="1">
        <v>2</v>
      </c>
      <c r="E158" s="1">
        <v>1</v>
      </c>
      <c r="F158" s="1">
        <v>25</v>
      </c>
      <c r="G158" s="3"/>
      <c r="H158" s="3"/>
      <c r="I158" s="3"/>
      <c r="J158" s="7" t="s">
        <v>148</v>
      </c>
      <c r="K158" s="64">
        <v>0</v>
      </c>
    </row>
    <row r="159" spans="1:11" x14ac:dyDescent="0.25">
      <c r="A159" s="1">
        <v>6</v>
      </c>
      <c r="B159" s="1">
        <v>1</v>
      </c>
      <c r="C159" s="1">
        <v>612</v>
      </c>
      <c r="D159" s="1">
        <v>2</v>
      </c>
      <c r="E159" s="1">
        <v>2</v>
      </c>
      <c r="F159" s="1"/>
      <c r="G159" s="3"/>
      <c r="H159" s="3"/>
      <c r="I159" s="3"/>
      <c r="J159" s="7" t="s">
        <v>158</v>
      </c>
      <c r="K159" s="64">
        <v>0</v>
      </c>
    </row>
    <row r="160" spans="1:11" x14ac:dyDescent="0.25">
      <c r="A160" s="1">
        <v>6</v>
      </c>
      <c r="B160" s="1">
        <v>1</v>
      </c>
      <c r="C160" s="1">
        <v>612</v>
      </c>
      <c r="D160" s="1">
        <v>2</v>
      </c>
      <c r="E160" s="1">
        <v>2</v>
      </c>
      <c r="F160" s="1"/>
      <c r="G160" s="3"/>
      <c r="H160" s="3"/>
      <c r="I160" s="3"/>
      <c r="J160" s="7" t="s">
        <v>159</v>
      </c>
      <c r="K160" s="64">
        <v>0</v>
      </c>
    </row>
    <row r="161" spans="1:11" x14ac:dyDescent="0.25">
      <c r="A161" s="1">
        <v>6</v>
      </c>
      <c r="B161" s="1">
        <v>1</v>
      </c>
      <c r="C161" s="1">
        <v>612</v>
      </c>
      <c r="D161" s="1">
        <v>2</v>
      </c>
      <c r="E161" s="1">
        <v>2</v>
      </c>
      <c r="F161" s="1">
        <v>25</v>
      </c>
      <c r="G161" s="3"/>
      <c r="H161" s="3"/>
      <c r="I161" s="3"/>
      <c r="J161" s="7" t="s">
        <v>160</v>
      </c>
      <c r="K161" s="64">
        <v>0</v>
      </c>
    </row>
    <row r="162" spans="1:11" x14ac:dyDescent="0.25">
      <c r="A162" s="1">
        <v>6</v>
      </c>
      <c r="B162" s="1">
        <v>1</v>
      </c>
      <c r="C162" s="1">
        <v>614</v>
      </c>
      <c r="D162" s="1"/>
      <c r="E162" s="1"/>
      <c r="F162" s="1"/>
      <c r="G162" s="3"/>
      <c r="H162" s="3"/>
      <c r="I162" s="3"/>
      <c r="J162" s="7" t="s">
        <v>161</v>
      </c>
      <c r="K162" s="64">
        <v>0</v>
      </c>
    </row>
  </sheetData>
  <mergeCells count="5">
    <mergeCell ref="A1:K1"/>
    <mergeCell ref="A2:K2"/>
    <mergeCell ref="A3:K3"/>
    <mergeCell ref="A5:J5"/>
    <mergeCell ref="G6:I6"/>
  </mergeCells>
  <pageMargins left="0.59055118110236227" right="0.35433070866141736" top="0.47244094488188981" bottom="0.59055118110236227" header="0.31496062992125984" footer="0.31496062992125984"/>
  <pageSetup orientation="landscape" r:id="rId1"/>
  <drawing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947BD-5124-47B9-8BCA-B13ABF327268}">
  <sheetPr>
    <tabColor theme="9" tint="0.39997558519241921"/>
    <pageSetUpPr fitToPage="1"/>
  </sheetPr>
  <dimension ref="A1:M28"/>
  <sheetViews>
    <sheetView view="pageLayout" topLeftCell="A7" zoomScaleNormal="100" workbookViewId="0">
      <selection activeCell="H34" sqref="H34"/>
    </sheetView>
  </sheetViews>
  <sheetFormatPr baseColWidth="10" defaultRowHeight="15" x14ac:dyDescent="0.25"/>
  <cols>
    <col min="1" max="1" width="24.7109375" customWidth="1"/>
    <col min="2" max="3" width="9.7109375" customWidth="1"/>
    <col min="4" max="4" width="5.5703125" customWidth="1"/>
    <col min="5" max="5" width="10.28515625" customWidth="1"/>
    <col min="6" max="6" width="10.85546875" customWidth="1"/>
    <col min="7" max="7" width="10" customWidth="1"/>
    <col min="8" max="8" width="11.28515625" customWidth="1"/>
    <col min="9" max="9" width="11.7109375" customWidth="1"/>
    <col min="10" max="10" width="11.28515625" customWidth="1"/>
    <col min="11" max="11" width="12.42578125" customWidth="1"/>
    <col min="12" max="12" width="12.7109375" customWidth="1"/>
    <col min="13" max="13" width="14.28515625" customWidth="1"/>
  </cols>
  <sheetData>
    <row r="1" spans="1:13" x14ac:dyDescent="0.25">
      <c r="A1" s="347" t="str">
        <f>+'PARQ. Y JARDINES'!A1</f>
        <v>MUNICIPIO DE JUAN R. ESCUDERO, GRO.</v>
      </c>
      <c r="B1" s="347"/>
      <c r="C1" s="347"/>
      <c r="D1" s="347"/>
      <c r="E1" s="347"/>
      <c r="F1" s="347"/>
      <c r="G1" s="347"/>
      <c r="H1" s="347"/>
      <c r="I1" s="347"/>
      <c r="J1" s="347"/>
      <c r="K1" s="347"/>
      <c r="L1" s="347"/>
      <c r="M1" s="347"/>
    </row>
    <row r="2" spans="1:13" x14ac:dyDescent="0.25">
      <c r="A2" s="347" t="str">
        <f>+'PARQ. Y JARDINES'!A2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1000</v>
      </c>
      <c r="B5" s="347"/>
      <c r="C5" s="347"/>
      <c r="D5" s="347"/>
      <c r="E5" s="347"/>
      <c r="F5" s="347"/>
      <c r="G5" s="347"/>
      <c r="H5" s="347"/>
      <c r="I5" s="347"/>
      <c r="J5" s="347"/>
      <c r="K5" s="347"/>
      <c r="L5" s="347"/>
      <c r="M5" s="347"/>
    </row>
    <row r="6" spans="1:13" ht="7.15" customHeight="1" x14ac:dyDescent="0.25"/>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206" t="s">
        <v>950</v>
      </c>
      <c r="B9" s="2">
        <v>0</v>
      </c>
      <c r="C9" s="2">
        <v>1</v>
      </c>
      <c r="D9" s="2">
        <f>SUM(B9:C9)</f>
        <v>1</v>
      </c>
      <c r="E9" s="30">
        <v>7431.14</v>
      </c>
      <c r="F9" s="30">
        <v>0</v>
      </c>
      <c r="G9" s="30">
        <v>0</v>
      </c>
      <c r="H9" s="30">
        <f>+D9*E9*12</f>
        <v>89173.680000000008</v>
      </c>
      <c r="I9" s="30">
        <f>+F9*12*D9</f>
        <v>0</v>
      </c>
      <c r="J9" s="30">
        <f>+D9*G9*12</f>
        <v>0</v>
      </c>
      <c r="K9" s="30">
        <f>SUM(H9:J9)</f>
        <v>89173.680000000008</v>
      </c>
      <c r="L9" s="30">
        <v>0</v>
      </c>
      <c r="M9" s="30">
        <f>+K9/360*'RESUMEN POR AREA'!Z83</f>
        <v>7431.1400000000012</v>
      </c>
    </row>
    <row r="10" spans="1:13" x14ac:dyDescent="0.25">
      <c r="A10" s="206"/>
      <c r="B10" s="2"/>
      <c r="C10" s="2"/>
      <c r="D10" s="2"/>
      <c r="E10" s="30"/>
      <c r="F10" s="30"/>
      <c r="G10" s="30"/>
      <c r="H10" s="30"/>
      <c r="I10" s="30"/>
      <c r="J10" s="30"/>
      <c r="K10" s="30"/>
      <c r="L10" s="30"/>
      <c r="M10" s="30"/>
    </row>
    <row r="11" spans="1:13" x14ac:dyDescent="0.25">
      <c r="A11" s="207"/>
      <c r="B11" s="3"/>
      <c r="C11" s="3"/>
      <c r="D11" s="2"/>
      <c r="E11" s="30"/>
      <c r="F11" s="30"/>
      <c r="G11" s="30"/>
      <c r="H11" s="30"/>
      <c r="I11" s="30"/>
      <c r="J11" s="30"/>
      <c r="K11" s="30"/>
      <c r="L11" s="30"/>
      <c r="M11" s="30"/>
    </row>
    <row r="12" spans="1:13" x14ac:dyDescent="0.25">
      <c r="A12" s="208"/>
      <c r="B12" s="3"/>
      <c r="C12" s="3"/>
      <c r="D12" s="2"/>
      <c r="E12" s="30"/>
      <c r="F12" s="30"/>
      <c r="G12" s="30"/>
      <c r="H12" s="30"/>
      <c r="I12" s="30"/>
      <c r="J12" s="30"/>
      <c r="K12" s="30"/>
      <c r="L12" s="30"/>
      <c r="M12" s="30"/>
    </row>
    <row r="13" spans="1:13" x14ac:dyDescent="0.25">
      <c r="A13" s="208"/>
      <c r="B13" s="3"/>
      <c r="C13" s="3"/>
      <c r="D13" s="2"/>
      <c r="E13" s="30"/>
      <c r="F13" s="30"/>
      <c r="G13" s="30"/>
      <c r="H13" s="30"/>
      <c r="I13" s="30"/>
      <c r="J13" s="30"/>
      <c r="K13" s="30"/>
      <c r="L13" s="30"/>
      <c r="M13" s="30"/>
    </row>
    <row r="14" spans="1:13" x14ac:dyDescent="0.25">
      <c r="A14" s="209"/>
      <c r="B14" s="3"/>
      <c r="C14" s="3"/>
      <c r="D14" s="2"/>
      <c r="E14" s="30"/>
      <c r="F14" s="30"/>
      <c r="G14" s="30"/>
      <c r="H14" s="30"/>
      <c r="I14" s="30"/>
      <c r="J14" s="30"/>
      <c r="K14" s="30"/>
      <c r="L14" s="30"/>
      <c r="M14" s="30"/>
    </row>
    <row r="15" spans="1:13" x14ac:dyDescent="0.25">
      <c r="A15" s="209"/>
      <c r="B15" s="3"/>
      <c r="C15" s="3"/>
      <c r="D15" s="2"/>
      <c r="E15" s="30"/>
      <c r="F15" s="30"/>
      <c r="G15" s="30"/>
      <c r="H15" s="30"/>
      <c r="I15" s="30"/>
      <c r="J15" s="30"/>
      <c r="K15" s="30"/>
      <c r="L15" s="30"/>
      <c r="M15" s="30"/>
    </row>
    <row r="16" spans="1:13" x14ac:dyDescent="0.25">
      <c r="A16" s="209"/>
      <c r="B16" s="3"/>
      <c r="C16" s="3"/>
      <c r="D16" s="2"/>
      <c r="E16" s="30"/>
      <c r="F16" s="30"/>
      <c r="G16" s="30"/>
      <c r="H16" s="30"/>
      <c r="I16" s="30"/>
      <c r="J16" s="30"/>
      <c r="K16" s="30"/>
      <c r="L16" s="30"/>
      <c r="M16" s="30"/>
    </row>
    <row r="17" spans="1:13" x14ac:dyDescent="0.25">
      <c r="A17" s="209"/>
      <c r="B17" s="3"/>
      <c r="C17" s="3"/>
      <c r="D17" s="2"/>
      <c r="E17" s="30"/>
      <c r="F17" s="30"/>
      <c r="G17" s="30"/>
      <c r="H17" s="30"/>
      <c r="I17" s="30"/>
      <c r="J17" s="30"/>
      <c r="K17" s="30"/>
      <c r="L17" s="30"/>
      <c r="M17" s="30"/>
    </row>
    <row r="18" spans="1:13" x14ac:dyDescent="0.25">
      <c r="A18" s="11"/>
      <c r="B18" s="3"/>
      <c r="C18" s="3"/>
      <c r="D18" s="2"/>
      <c r="E18" s="30"/>
      <c r="F18" s="30"/>
      <c r="G18" s="30"/>
      <c r="H18" s="30"/>
      <c r="I18" s="30"/>
      <c r="J18" s="30"/>
      <c r="K18" s="30"/>
      <c r="L18" s="30"/>
      <c r="M18" s="30"/>
    </row>
    <row r="19" spans="1:13" ht="7.15" customHeight="1" x14ac:dyDescent="0.25">
      <c r="A19" s="1"/>
      <c r="B19" s="3"/>
      <c r="C19" s="3"/>
      <c r="D19" s="3"/>
      <c r="E19" s="17"/>
      <c r="F19" s="17"/>
      <c r="G19" s="17"/>
      <c r="H19" s="17"/>
      <c r="I19" s="17"/>
      <c r="J19" s="17"/>
      <c r="K19" s="17"/>
      <c r="L19" s="17"/>
      <c r="M19" s="17"/>
    </row>
    <row r="20" spans="1:13" x14ac:dyDescent="0.25">
      <c r="A20" s="1"/>
      <c r="B20" s="3">
        <f>SUM(B9:B19)</f>
        <v>0</v>
      </c>
      <c r="C20" s="3">
        <f>SUM(C9:C19)</f>
        <v>1</v>
      </c>
      <c r="D20" s="3">
        <f>SUM(D9:D19)</f>
        <v>1</v>
      </c>
      <c r="E20" s="17">
        <f t="shared" ref="E20:M20" si="0">SUM(E9:E17)</f>
        <v>7431.14</v>
      </c>
      <c r="F20" s="17">
        <f t="shared" si="0"/>
        <v>0</v>
      </c>
      <c r="G20" s="17">
        <f t="shared" si="0"/>
        <v>0</v>
      </c>
      <c r="H20" s="17">
        <f t="shared" si="0"/>
        <v>89173.680000000008</v>
      </c>
      <c r="I20" s="17">
        <f t="shared" si="0"/>
        <v>0</v>
      </c>
      <c r="J20" s="17">
        <f t="shared" si="0"/>
        <v>0</v>
      </c>
      <c r="K20" s="17">
        <f t="shared" si="0"/>
        <v>89173.680000000008</v>
      </c>
      <c r="L20" s="17">
        <f t="shared" si="0"/>
        <v>0</v>
      </c>
      <c r="M20" s="17">
        <f t="shared" si="0"/>
        <v>7431.1400000000012</v>
      </c>
    </row>
    <row r="23" spans="1:13" x14ac:dyDescent="0.25">
      <c r="A23" s="348"/>
      <c r="B23" s="348"/>
      <c r="C23" s="348"/>
      <c r="D23" s="348"/>
      <c r="E23" s="348"/>
      <c r="F23" s="348"/>
      <c r="G23" s="348"/>
      <c r="H23" s="348"/>
      <c r="I23" s="348"/>
      <c r="J23" s="348"/>
      <c r="K23" s="348"/>
      <c r="L23" s="348"/>
      <c r="M23" s="348"/>
    </row>
    <row r="26" spans="1:13" x14ac:dyDescent="0.25">
      <c r="A26" s="348"/>
      <c r="B26" s="348"/>
      <c r="C26" s="348"/>
      <c r="D26" s="348"/>
      <c r="E26" s="348"/>
      <c r="F26" s="348"/>
      <c r="G26" s="348"/>
      <c r="H26" s="348"/>
      <c r="I26" s="348"/>
      <c r="J26" s="348"/>
      <c r="K26" s="348"/>
      <c r="L26" s="348"/>
      <c r="M26" s="348"/>
    </row>
    <row r="27" spans="1:13" x14ac:dyDescent="0.25">
      <c r="A27" s="348"/>
      <c r="B27" s="348"/>
      <c r="C27" s="348"/>
      <c r="D27" s="348"/>
      <c r="E27" s="348"/>
      <c r="F27" s="348"/>
      <c r="G27" s="348"/>
      <c r="H27" s="348"/>
      <c r="I27" s="348"/>
      <c r="J27" s="348"/>
      <c r="K27" s="348"/>
      <c r="L27" s="348"/>
      <c r="M27" s="348"/>
    </row>
    <row r="28" spans="1:13" x14ac:dyDescent="0.25">
      <c r="A28" s="348"/>
      <c r="B28" s="348"/>
      <c r="C28" s="348"/>
      <c r="D28" s="348"/>
      <c r="E28" s="348"/>
      <c r="F28" s="348"/>
      <c r="G28" s="348"/>
      <c r="H28" s="348"/>
      <c r="I28" s="348"/>
      <c r="J28" s="348"/>
      <c r="K28" s="348"/>
      <c r="L28" s="348"/>
      <c r="M28" s="348"/>
    </row>
  </sheetData>
  <mergeCells count="23">
    <mergeCell ref="A27:D27"/>
    <mergeCell ref="E27:J27"/>
    <mergeCell ref="K27:M27"/>
    <mergeCell ref="A28:D28"/>
    <mergeCell ref="E28:J28"/>
    <mergeCell ref="K28:M28"/>
    <mergeCell ref="A23:D23"/>
    <mergeCell ref="E23:J23"/>
    <mergeCell ref="K23:M23"/>
    <mergeCell ref="A26:D26"/>
    <mergeCell ref="E26:J26"/>
    <mergeCell ref="K26:M26"/>
    <mergeCell ref="M7:M8"/>
    <mergeCell ref="A1:M1"/>
    <mergeCell ref="A2:M2"/>
    <mergeCell ref="A3:M3"/>
    <mergeCell ref="A4:M4"/>
    <mergeCell ref="A5:M5"/>
    <mergeCell ref="A7:A8"/>
    <mergeCell ref="B7:D7"/>
    <mergeCell ref="E7:G7"/>
    <mergeCell ref="L7:L8"/>
    <mergeCell ref="H7:K7"/>
  </mergeCells>
  <pageMargins left="0.41666666666666669" right="0.41666666666666669" top="0.48958333333333331" bottom="0.61458333333333337" header="0.3" footer="0.3"/>
  <pageSetup paperSize="121" scale="83" fitToHeight="0" orientation="landscape" r:id="rId1"/>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B00448-1C78-46EC-B2BC-AD25DD8F28AA}">
  <dimension ref="A1:K162"/>
  <sheetViews>
    <sheetView showRuler="0" view="pageLayout" zoomScale="160" zoomScaleNormal="100" zoomScalePageLayoutView="160" workbookViewId="0">
      <selection activeCell="J13" sqref="J13"/>
    </sheetView>
  </sheetViews>
  <sheetFormatPr baseColWidth="10" defaultRowHeight="15" x14ac:dyDescent="0.25"/>
  <cols>
    <col min="1" max="2" width="4.28515625" customWidth="1"/>
    <col min="3" max="5" width="4.7109375" customWidth="1"/>
    <col min="6" max="6" width="4.42578125" customWidth="1"/>
    <col min="7" max="7" width="3.5703125" customWidth="1"/>
    <col min="8" max="8" width="3.42578125" customWidth="1"/>
    <col min="9" max="9" width="4.28515625" customWidth="1"/>
    <col min="10" max="10" width="70.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SERV. GRALES'!A2</f>
        <v>PRESUPUESTO DE EGRESOS PARA EL EJERCICIO FISCAL 2025</v>
      </c>
      <c r="B2" s="347"/>
      <c r="C2" s="347"/>
      <c r="D2" s="347"/>
      <c r="E2" s="347"/>
      <c r="F2" s="347"/>
      <c r="G2" s="347"/>
      <c r="H2" s="347"/>
      <c r="I2" s="347"/>
      <c r="J2" s="347"/>
      <c r="K2" s="347"/>
    </row>
    <row r="3" spans="1:11" x14ac:dyDescent="0.25">
      <c r="A3" s="347" t="str">
        <f>+'PPTO SERV. GRALES'!A3</f>
        <v>PRESUPUESTO DE EGRESOS CLASIFICADO POR OBJETO DEL GASTO</v>
      </c>
      <c r="B3" s="347"/>
      <c r="C3" s="347"/>
      <c r="D3" s="347"/>
      <c r="E3" s="347"/>
      <c r="F3" s="347"/>
      <c r="G3" s="347"/>
      <c r="H3" s="347"/>
      <c r="I3" s="347"/>
      <c r="J3" s="347"/>
      <c r="K3" s="347"/>
    </row>
    <row r="5" spans="1:11" x14ac:dyDescent="0.25">
      <c r="A5" s="449" t="str">
        <f>+'PLANT. COORD. ECOLOGIA'!$A$5</f>
        <v>UNIDAD ADMINISTRATIVA: COORDINACION DE ECOLOGIA</v>
      </c>
      <c r="B5" s="449"/>
      <c r="C5" s="449"/>
      <c r="D5" s="449"/>
      <c r="E5" s="449"/>
      <c r="F5" s="449"/>
      <c r="G5" s="449"/>
      <c r="H5" s="449"/>
      <c r="I5" s="449"/>
      <c r="J5" s="449"/>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+K8+K33+K86+K118+K124+K140</f>
        <v>615604.82000000007</v>
      </c>
    </row>
    <row r="8" spans="1:11" x14ac:dyDescent="0.25">
      <c r="A8" s="15">
        <v>1</v>
      </c>
      <c r="B8" s="15"/>
      <c r="C8" s="15"/>
      <c r="D8" s="15"/>
      <c r="E8" s="15"/>
      <c r="F8" s="15"/>
      <c r="G8" s="15"/>
      <c r="H8" s="15"/>
      <c r="I8" s="15"/>
      <c r="J8" s="6" t="s">
        <v>91</v>
      </c>
      <c r="K8" s="4">
        <f>+K9+K14+K19+K28</f>
        <v>251604.82</v>
      </c>
    </row>
    <row r="9" spans="1:11" x14ac:dyDescent="0.25">
      <c r="A9" s="1">
        <v>1</v>
      </c>
      <c r="B9" s="1">
        <v>1</v>
      </c>
      <c r="C9" s="1"/>
      <c r="D9" s="1"/>
      <c r="E9" s="1"/>
      <c r="F9" s="1"/>
      <c r="G9" s="1"/>
      <c r="H9" s="1"/>
      <c r="I9" s="1"/>
      <c r="J9" s="7" t="s">
        <v>92</v>
      </c>
      <c r="K9" s="5">
        <f>+K10</f>
        <v>149173.68</v>
      </c>
    </row>
    <row r="10" spans="1:11" x14ac:dyDescent="0.25">
      <c r="A10" s="1">
        <v>1</v>
      </c>
      <c r="B10" s="1">
        <v>1</v>
      </c>
      <c r="C10" s="1">
        <v>113</v>
      </c>
      <c r="D10" s="1"/>
      <c r="E10" s="1"/>
      <c r="F10" s="1"/>
      <c r="G10" s="1"/>
      <c r="H10" s="1"/>
      <c r="I10" s="1"/>
      <c r="J10" s="7" t="s">
        <v>93</v>
      </c>
      <c r="K10" s="5">
        <f>+K11</f>
        <v>149173.68</v>
      </c>
    </row>
    <row r="11" spans="1:11" x14ac:dyDescent="0.25">
      <c r="A11" s="1">
        <v>1</v>
      </c>
      <c r="B11" s="1">
        <v>1</v>
      </c>
      <c r="C11" s="1">
        <v>113</v>
      </c>
      <c r="D11" s="1">
        <v>1</v>
      </c>
      <c r="E11" s="1"/>
      <c r="F11" s="1"/>
      <c r="G11" s="1"/>
      <c r="H11" s="1"/>
      <c r="I11" s="1"/>
      <c r="J11" s="7" t="s">
        <v>94</v>
      </c>
      <c r="K11" s="5">
        <f>+K12</f>
        <v>149173.68</v>
      </c>
    </row>
    <row r="12" spans="1:11" x14ac:dyDescent="0.25">
      <c r="A12" s="1">
        <v>1</v>
      </c>
      <c r="B12" s="1">
        <v>1</v>
      </c>
      <c r="C12" s="1">
        <v>113</v>
      </c>
      <c r="D12" s="1">
        <v>1</v>
      </c>
      <c r="E12" s="1">
        <v>1</v>
      </c>
      <c r="F12" s="1"/>
      <c r="G12" s="1"/>
      <c r="H12" s="1"/>
      <c r="I12" s="1"/>
      <c r="J12" s="7" t="s">
        <v>95</v>
      </c>
      <c r="K12" s="5">
        <f>SUM(K13:K13)</f>
        <v>149173.68</v>
      </c>
    </row>
    <row r="13" spans="1:11" x14ac:dyDescent="0.25">
      <c r="A13" s="1">
        <v>1</v>
      </c>
      <c r="B13" s="1">
        <v>1</v>
      </c>
      <c r="C13" s="1">
        <v>113</v>
      </c>
      <c r="D13" s="1">
        <v>1</v>
      </c>
      <c r="E13" s="1">
        <v>1</v>
      </c>
      <c r="F13" s="1">
        <v>15</v>
      </c>
      <c r="G13" s="3" t="s">
        <v>1003</v>
      </c>
      <c r="H13" s="25">
        <v>39</v>
      </c>
      <c r="I13" s="3" t="s">
        <v>1044</v>
      </c>
      <c r="J13" s="8" t="s">
        <v>1011</v>
      </c>
      <c r="K13" s="5">
        <f>+'PLANT. COORD. ECOLOGIA'!$K$20</f>
        <v>149173.68</v>
      </c>
    </row>
    <row r="14" spans="1:11" x14ac:dyDescent="0.25">
      <c r="A14" s="1">
        <v>1</v>
      </c>
      <c r="B14" s="1">
        <v>3</v>
      </c>
      <c r="C14" s="1"/>
      <c r="D14" s="1"/>
      <c r="E14" s="1"/>
      <c r="F14" s="1"/>
      <c r="G14" s="1"/>
      <c r="H14" s="1"/>
      <c r="I14" s="1"/>
      <c r="J14" s="7" t="s">
        <v>96</v>
      </c>
      <c r="K14" s="5">
        <f>+K15</f>
        <v>12431.140000000001</v>
      </c>
    </row>
    <row r="15" spans="1:11" x14ac:dyDescent="0.25">
      <c r="A15" s="1">
        <v>1</v>
      </c>
      <c r="B15" s="1">
        <v>3</v>
      </c>
      <c r="C15" s="1">
        <v>132</v>
      </c>
      <c r="D15" s="1"/>
      <c r="E15" s="1"/>
      <c r="F15" s="1"/>
      <c r="G15" s="1"/>
      <c r="H15" s="1"/>
      <c r="I15" s="1"/>
      <c r="J15" s="7" t="s">
        <v>97</v>
      </c>
      <c r="K15" s="5">
        <f>+K16</f>
        <v>12431.140000000001</v>
      </c>
    </row>
    <row r="16" spans="1:11" x14ac:dyDescent="0.25">
      <c r="A16" s="1">
        <v>1</v>
      </c>
      <c r="B16" s="1">
        <v>3</v>
      </c>
      <c r="C16" s="1">
        <v>132</v>
      </c>
      <c r="D16" s="1">
        <v>1</v>
      </c>
      <c r="E16" s="1"/>
      <c r="F16" s="1"/>
      <c r="G16" s="1"/>
      <c r="H16" s="1"/>
      <c r="I16" s="1"/>
      <c r="J16" s="7" t="s">
        <v>94</v>
      </c>
      <c r="K16" s="5">
        <f>+K17</f>
        <v>12431.140000000001</v>
      </c>
    </row>
    <row r="17" spans="1:11" x14ac:dyDescent="0.25">
      <c r="A17" s="1">
        <v>1</v>
      </c>
      <c r="B17" s="1">
        <v>3</v>
      </c>
      <c r="C17" s="1">
        <v>132</v>
      </c>
      <c r="D17" s="1">
        <v>1</v>
      </c>
      <c r="E17" s="1">
        <v>1</v>
      </c>
      <c r="F17" s="1"/>
      <c r="G17" s="1"/>
      <c r="H17" s="1"/>
      <c r="I17" s="1"/>
      <c r="J17" s="7" t="s">
        <v>5</v>
      </c>
      <c r="K17" s="5">
        <f>SUM(K18:K18)</f>
        <v>12431.140000000001</v>
      </c>
    </row>
    <row r="18" spans="1:11" ht="28.5" customHeight="1" x14ac:dyDescent="0.25">
      <c r="A18" s="1">
        <v>1</v>
      </c>
      <c r="B18" s="1">
        <v>3</v>
      </c>
      <c r="C18" s="1">
        <v>132</v>
      </c>
      <c r="D18" s="1">
        <v>1</v>
      </c>
      <c r="E18" s="1">
        <v>1</v>
      </c>
      <c r="F18" s="1">
        <v>15</v>
      </c>
      <c r="G18" s="3" t="str">
        <f>+G13</f>
        <v>JRE</v>
      </c>
      <c r="H18" s="3">
        <f>+H13</f>
        <v>39</v>
      </c>
      <c r="I18" s="3" t="str">
        <f>+I13</f>
        <v>ECO</v>
      </c>
      <c r="J18" s="7" t="str">
        <f>+J13</f>
        <v>RESPETO A LA LEGALIDAD Y A LOS DERECHOS HUMANOS</v>
      </c>
      <c r="K18" s="5">
        <f>+'PLANT. COORD. ECOLOGIA'!$M$20</f>
        <v>12431.140000000001</v>
      </c>
    </row>
    <row r="19" spans="1:11" x14ac:dyDescent="0.25">
      <c r="A19" s="1">
        <v>1</v>
      </c>
      <c r="B19" s="1">
        <v>5</v>
      </c>
      <c r="C19" s="1"/>
      <c r="D19" s="1"/>
      <c r="E19" s="1"/>
      <c r="F19" s="1"/>
      <c r="G19" s="1"/>
      <c r="H19" s="1"/>
      <c r="I19" s="1"/>
      <c r="J19" s="7" t="s">
        <v>98</v>
      </c>
      <c r="K19" s="64">
        <f>+K20</f>
        <v>25000</v>
      </c>
    </row>
    <row r="20" spans="1:11" x14ac:dyDescent="0.25">
      <c r="A20" s="1">
        <v>1</v>
      </c>
      <c r="B20" s="1">
        <v>5</v>
      </c>
      <c r="C20" s="1">
        <v>152</v>
      </c>
      <c r="D20" s="1"/>
      <c r="E20" s="1"/>
      <c r="F20" s="1"/>
      <c r="G20" s="1"/>
      <c r="H20" s="1"/>
      <c r="I20" s="1"/>
      <c r="J20" s="7" t="s">
        <v>99</v>
      </c>
      <c r="K20" s="64">
        <f>+K21</f>
        <v>25000</v>
      </c>
    </row>
    <row r="21" spans="1:11" x14ac:dyDescent="0.25">
      <c r="A21" s="1">
        <v>1</v>
      </c>
      <c r="B21" s="1">
        <v>5</v>
      </c>
      <c r="C21" s="1">
        <v>152</v>
      </c>
      <c r="D21" s="1">
        <v>1</v>
      </c>
      <c r="E21" s="1"/>
      <c r="F21" s="1"/>
      <c r="G21" s="1"/>
      <c r="H21" s="1"/>
      <c r="I21" s="1"/>
      <c r="J21" s="7" t="s">
        <v>94</v>
      </c>
      <c r="K21" s="64">
        <f>+K22</f>
        <v>25000</v>
      </c>
    </row>
    <row r="22" spans="1:11" x14ac:dyDescent="0.25">
      <c r="A22" s="1">
        <v>1</v>
      </c>
      <c r="B22" s="1">
        <v>5</v>
      </c>
      <c r="C22" s="1">
        <v>152</v>
      </c>
      <c r="D22" s="1">
        <v>1</v>
      </c>
      <c r="E22" s="1">
        <v>1</v>
      </c>
      <c r="F22" s="1"/>
      <c r="G22" s="1"/>
      <c r="H22" s="1"/>
      <c r="I22" s="1"/>
      <c r="J22" s="7" t="s">
        <v>100</v>
      </c>
      <c r="K22" s="64">
        <f>+K23</f>
        <v>25000</v>
      </c>
    </row>
    <row r="23" spans="1:11" ht="31.5" customHeight="1" x14ac:dyDescent="0.25">
      <c r="A23" s="1">
        <v>1</v>
      </c>
      <c r="B23" s="1">
        <v>5</v>
      </c>
      <c r="C23" s="1">
        <v>152</v>
      </c>
      <c r="D23" s="1">
        <v>1</v>
      </c>
      <c r="E23" s="1">
        <v>1</v>
      </c>
      <c r="F23" s="1">
        <f>+F18</f>
        <v>15</v>
      </c>
      <c r="G23" s="3" t="str">
        <f>+G18</f>
        <v>JRE</v>
      </c>
      <c r="H23" s="3">
        <f>+H18</f>
        <v>39</v>
      </c>
      <c r="I23" s="3" t="str">
        <f>+I18</f>
        <v>ECO</v>
      </c>
      <c r="J23" s="7" t="str">
        <f>+J18</f>
        <v>RESPETO A LA LEGALIDAD Y A LOS DERECHOS HUMANOS</v>
      </c>
      <c r="K23" s="64">
        <v>25000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ht="32.25" customHeight="1" x14ac:dyDescent="0.25">
      <c r="A27" s="1">
        <v>1</v>
      </c>
      <c r="B27" s="1">
        <v>5</v>
      </c>
      <c r="C27" s="1">
        <v>159</v>
      </c>
      <c r="D27" s="1">
        <v>1</v>
      </c>
      <c r="E27" s="1">
        <v>1</v>
      </c>
      <c r="F27" s="1">
        <v>15</v>
      </c>
      <c r="G27" s="3" t="str">
        <f>+G23</f>
        <v>JRE</v>
      </c>
      <c r="H27" s="3">
        <f>+H23</f>
        <v>39</v>
      </c>
      <c r="I27" s="3" t="str">
        <f>+I23</f>
        <v>ECO</v>
      </c>
      <c r="J27" s="7" t="str">
        <f>+J23</f>
        <v>RESPETO A LA LEGALIDAD Y A LOS DERECHOS HUMANOS</v>
      </c>
      <c r="K27" s="64">
        <v>0</v>
      </c>
    </row>
    <row r="28" spans="1:11" x14ac:dyDescent="0.25">
      <c r="A28" s="1">
        <v>1</v>
      </c>
      <c r="B28" s="1">
        <v>6</v>
      </c>
      <c r="C28" s="1"/>
      <c r="D28" s="1"/>
      <c r="E28" s="1"/>
      <c r="F28" s="1"/>
      <c r="G28" s="1"/>
      <c r="H28" s="1"/>
      <c r="I28" s="1"/>
      <c r="J28" s="7" t="s">
        <v>101</v>
      </c>
      <c r="K28" s="64">
        <f>+K29</f>
        <v>65000</v>
      </c>
    </row>
    <row r="29" spans="1:11" x14ac:dyDescent="0.25">
      <c r="A29" s="1">
        <v>1</v>
      </c>
      <c r="B29" s="1">
        <v>6</v>
      </c>
      <c r="C29" s="1">
        <v>161</v>
      </c>
      <c r="D29" s="1"/>
      <c r="E29" s="1"/>
      <c r="F29" s="1"/>
      <c r="G29" s="1"/>
      <c r="H29" s="1"/>
      <c r="I29" s="1"/>
      <c r="J29" s="7" t="s">
        <v>102</v>
      </c>
      <c r="K29" s="64">
        <f>+K30</f>
        <v>65000</v>
      </c>
    </row>
    <row r="30" spans="1:11" x14ac:dyDescent="0.25">
      <c r="A30" s="1">
        <v>1</v>
      </c>
      <c r="B30" s="1">
        <v>6</v>
      </c>
      <c r="C30" s="1">
        <v>161</v>
      </c>
      <c r="D30" s="1">
        <v>1</v>
      </c>
      <c r="E30" s="1"/>
      <c r="F30" s="1"/>
      <c r="G30" s="1"/>
      <c r="H30" s="1"/>
      <c r="I30" s="1"/>
      <c r="J30" s="7" t="s">
        <v>94</v>
      </c>
      <c r="K30" s="64">
        <f>+K31</f>
        <v>65000</v>
      </c>
    </row>
    <row r="31" spans="1:11" x14ac:dyDescent="0.25">
      <c r="A31" s="1">
        <v>1</v>
      </c>
      <c r="B31" s="1">
        <v>6</v>
      </c>
      <c r="C31" s="1">
        <v>161</v>
      </c>
      <c r="D31" s="1">
        <v>1</v>
      </c>
      <c r="E31" s="1">
        <v>1</v>
      </c>
      <c r="F31" s="1"/>
      <c r="G31" s="1"/>
      <c r="H31" s="1"/>
      <c r="I31" s="1"/>
      <c r="J31" s="7" t="s">
        <v>102</v>
      </c>
      <c r="K31" s="64">
        <f>+K32</f>
        <v>65000</v>
      </c>
    </row>
    <row r="32" spans="1:11" ht="27.75" customHeight="1" x14ac:dyDescent="0.25">
      <c r="A32" s="1">
        <v>1</v>
      </c>
      <c r="B32" s="1">
        <v>6</v>
      </c>
      <c r="C32" s="1">
        <v>161</v>
      </c>
      <c r="D32" s="1">
        <v>1</v>
      </c>
      <c r="E32" s="1">
        <v>1</v>
      </c>
      <c r="F32" s="1">
        <v>15</v>
      </c>
      <c r="G32" s="3" t="str">
        <f>+G27</f>
        <v>JRE</v>
      </c>
      <c r="H32" s="3">
        <f>+H27</f>
        <v>39</v>
      </c>
      <c r="I32" s="3" t="str">
        <f>+I27</f>
        <v>ECO</v>
      </c>
      <c r="J32" s="7" t="str">
        <f>+J27</f>
        <v>RESPETO A LA LEGALIDAD Y A LOS DERECHOS HUMANOS</v>
      </c>
      <c r="K32" s="64">
        <v>65000</v>
      </c>
    </row>
    <row r="33" spans="1:11" x14ac:dyDescent="0.25">
      <c r="A33" s="1">
        <v>2</v>
      </c>
      <c r="B33" s="1"/>
      <c r="C33" s="1"/>
      <c r="D33" s="1"/>
      <c r="E33" s="1"/>
      <c r="F33" s="1"/>
      <c r="G33" s="1"/>
      <c r="H33" s="1"/>
      <c r="I33" s="1"/>
      <c r="J33" s="7" t="s">
        <v>103</v>
      </c>
      <c r="K33" s="5">
        <f>+K34+K55+K60+K71</f>
        <v>364000</v>
      </c>
    </row>
    <row r="34" spans="1:11" x14ac:dyDescent="0.25">
      <c r="A34" s="1">
        <v>2</v>
      </c>
      <c r="B34" s="1">
        <v>1</v>
      </c>
      <c r="C34" s="1"/>
      <c r="D34" s="1"/>
      <c r="E34" s="1"/>
      <c r="F34" s="1"/>
      <c r="G34" s="1"/>
      <c r="H34" s="1"/>
      <c r="I34" s="1"/>
      <c r="J34" s="7" t="s">
        <v>104</v>
      </c>
      <c r="K34" s="5">
        <f>+K35+K45</f>
        <v>364000</v>
      </c>
    </row>
    <row r="35" spans="1:11" x14ac:dyDescent="0.25">
      <c r="A35" s="1">
        <v>2</v>
      </c>
      <c r="B35" s="1">
        <v>1</v>
      </c>
      <c r="C35" s="1">
        <v>211</v>
      </c>
      <c r="D35" s="1"/>
      <c r="E35" s="1"/>
      <c r="F35" s="1"/>
      <c r="G35" s="1"/>
      <c r="H35" s="1"/>
      <c r="I35" s="1"/>
      <c r="J35" s="7" t="s">
        <v>105</v>
      </c>
      <c r="K35" s="5">
        <f>+K36+K39+K42</f>
        <v>239000</v>
      </c>
    </row>
    <row r="36" spans="1:11" x14ac:dyDescent="0.25">
      <c r="A36" s="1">
        <v>2</v>
      </c>
      <c r="B36" s="1">
        <v>1</v>
      </c>
      <c r="C36" s="1">
        <v>211</v>
      </c>
      <c r="D36" s="1">
        <v>1</v>
      </c>
      <c r="E36" s="1"/>
      <c r="F36" s="1"/>
      <c r="G36" s="1"/>
      <c r="H36" s="1"/>
      <c r="I36" s="1"/>
      <c r="J36" s="7" t="s">
        <v>94</v>
      </c>
      <c r="K36" s="64">
        <f>+K37</f>
        <v>125000</v>
      </c>
    </row>
    <row r="37" spans="1:11" x14ac:dyDescent="0.25">
      <c r="A37" s="1">
        <v>2</v>
      </c>
      <c r="B37" s="1">
        <v>1</v>
      </c>
      <c r="C37" s="1">
        <v>211</v>
      </c>
      <c r="D37" s="1">
        <v>1</v>
      </c>
      <c r="E37" s="1">
        <v>1</v>
      </c>
      <c r="F37" s="1"/>
      <c r="G37" s="1"/>
      <c r="H37" s="1"/>
      <c r="I37" s="1"/>
      <c r="J37" s="7" t="s">
        <v>106</v>
      </c>
      <c r="K37" s="64">
        <f>+K38</f>
        <v>125000</v>
      </c>
    </row>
    <row r="38" spans="1:11" ht="28.5" customHeight="1" x14ac:dyDescent="0.25">
      <c r="A38" s="1">
        <v>2</v>
      </c>
      <c r="B38" s="1">
        <v>1</v>
      </c>
      <c r="C38" s="1">
        <v>211</v>
      </c>
      <c r="D38" s="1">
        <v>1</v>
      </c>
      <c r="E38" s="1">
        <v>1</v>
      </c>
      <c r="F38" s="1">
        <v>15</v>
      </c>
      <c r="G38" s="3" t="str">
        <f>+G32</f>
        <v>JRE</v>
      </c>
      <c r="H38" s="3">
        <f>+H32</f>
        <v>39</v>
      </c>
      <c r="I38" s="3" t="str">
        <f>+I32</f>
        <v>ECO</v>
      </c>
      <c r="J38" s="7" t="str">
        <f>+J32</f>
        <v>RESPETO A LA LEGALIDAD Y A LOS DERECHOS HUMANOS</v>
      </c>
      <c r="K38" s="64">
        <v>125000</v>
      </c>
    </row>
    <row r="39" spans="1:11" x14ac:dyDescent="0.25">
      <c r="A39" s="1">
        <v>2</v>
      </c>
      <c r="B39" s="1">
        <v>1</v>
      </c>
      <c r="C39" s="1">
        <v>211</v>
      </c>
      <c r="D39" s="1">
        <f>+'PPTO TURISMO'!D100</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SUM(K41:K41)</f>
        <v>0</v>
      </c>
    </row>
    <row r="41" spans="1:11" ht="30" customHeight="1" x14ac:dyDescent="0.25">
      <c r="A41" s="1">
        <v>2</v>
      </c>
      <c r="B41" s="1">
        <v>1</v>
      </c>
      <c r="C41" s="1">
        <v>211</v>
      </c>
      <c r="D41" s="1">
        <f>+D39</f>
        <v>7</v>
      </c>
      <c r="E41" s="1">
        <v>1</v>
      </c>
      <c r="F41" s="1">
        <v>11</v>
      </c>
      <c r="G41" s="3" t="str">
        <f>+G38</f>
        <v>JRE</v>
      </c>
      <c r="H41" s="3">
        <f>+H38</f>
        <v>39</v>
      </c>
      <c r="I41" s="3" t="str">
        <f>+I38</f>
        <v>ECO</v>
      </c>
      <c r="J41" s="7" t="str">
        <f>+J38</f>
        <v>RESPETO A LA LEGALIDAD Y A LOS DERECHOS HUMANOS</v>
      </c>
      <c r="K41" s="5">
        <v>0</v>
      </c>
    </row>
    <row r="42" spans="1:11" x14ac:dyDescent="0.25">
      <c r="A42" s="1">
        <v>2</v>
      </c>
      <c r="B42" s="1">
        <v>1</v>
      </c>
      <c r="C42" s="1">
        <v>211</v>
      </c>
      <c r="D42" s="1">
        <f>+'PPTO TURISMO'!D103</f>
        <v>8</v>
      </c>
      <c r="E42" s="1"/>
      <c r="F42" s="1"/>
      <c r="G42" s="1"/>
      <c r="H42" s="1"/>
      <c r="I42" s="1"/>
      <c r="J42" s="7" t="s">
        <v>108</v>
      </c>
      <c r="K42" s="64">
        <f>+K43</f>
        <v>114000</v>
      </c>
    </row>
    <row r="43" spans="1:11" x14ac:dyDescent="0.25">
      <c r="A43" s="1">
        <v>2</v>
      </c>
      <c r="B43" s="1">
        <v>1</v>
      </c>
      <c r="C43" s="1">
        <v>211</v>
      </c>
      <c r="D43" s="1">
        <f>+D42</f>
        <v>8</v>
      </c>
      <c r="E43" s="1">
        <v>1</v>
      </c>
      <c r="F43" s="1"/>
      <c r="G43" s="1"/>
      <c r="H43" s="1"/>
      <c r="I43" s="1"/>
      <c r="J43" s="7" t="s">
        <v>106</v>
      </c>
      <c r="K43" s="64">
        <f>+K44</f>
        <v>114000</v>
      </c>
    </row>
    <row r="44" spans="1:11" ht="29.25" customHeight="1" x14ac:dyDescent="0.25">
      <c r="A44" s="1">
        <v>2</v>
      </c>
      <c r="B44" s="1">
        <v>1</v>
      </c>
      <c r="C44" s="1">
        <v>211</v>
      </c>
      <c r="D44" s="1">
        <f>+'PPTO TURISMO'!D103</f>
        <v>8</v>
      </c>
      <c r="E44" s="1">
        <v>1</v>
      </c>
      <c r="F44" s="1">
        <v>15</v>
      </c>
      <c r="G44" s="3" t="str">
        <f>+G41</f>
        <v>JRE</v>
      </c>
      <c r="H44" s="3">
        <f>+H41</f>
        <v>39</v>
      </c>
      <c r="I44" s="3" t="str">
        <f>+I41</f>
        <v>ECO</v>
      </c>
      <c r="J44" s="7" t="str">
        <f>+J41</f>
        <v>RESPETO A LA LEGALIDAD Y A LOS DERECHOS HUMANOS</v>
      </c>
      <c r="K44" s="64">
        <v>114000</v>
      </c>
    </row>
    <row r="45" spans="1:11" ht="26.25" x14ac:dyDescent="0.25">
      <c r="A45" s="1">
        <v>2</v>
      </c>
      <c r="B45" s="1">
        <v>1</v>
      </c>
      <c r="C45" s="1">
        <v>214</v>
      </c>
      <c r="D45" s="1"/>
      <c r="E45" s="1"/>
      <c r="F45" s="1"/>
      <c r="G45" s="1"/>
      <c r="H45" s="1"/>
      <c r="I45" s="1"/>
      <c r="J45" s="7" t="s">
        <v>109</v>
      </c>
      <c r="K45" s="5">
        <f>+K46+K49+K52</f>
        <v>125000</v>
      </c>
    </row>
    <row r="46" spans="1:11" x14ac:dyDescent="0.25">
      <c r="A46" s="1">
        <v>2</v>
      </c>
      <c r="B46" s="1">
        <v>1</v>
      </c>
      <c r="C46" s="1">
        <v>214</v>
      </c>
      <c r="D46" s="1">
        <v>1</v>
      </c>
      <c r="E46" s="1"/>
      <c r="F46" s="1"/>
      <c r="G46" s="1"/>
      <c r="H46" s="1"/>
      <c r="I46" s="1"/>
      <c r="J46" s="7" t="s">
        <v>94</v>
      </c>
      <c r="K46" s="64">
        <f>+K47</f>
        <v>125000</v>
      </c>
    </row>
    <row r="47" spans="1:11" x14ac:dyDescent="0.25">
      <c r="A47" s="1">
        <v>2</v>
      </c>
      <c r="B47" s="1">
        <v>1</v>
      </c>
      <c r="C47" s="1">
        <v>214</v>
      </c>
      <c r="D47" s="1">
        <v>1</v>
      </c>
      <c r="E47" s="1">
        <v>1</v>
      </c>
      <c r="F47" s="1"/>
      <c r="G47" s="1"/>
      <c r="H47" s="1"/>
      <c r="I47" s="1"/>
      <c r="J47" s="7" t="s">
        <v>110</v>
      </c>
      <c r="K47" s="64">
        <f>+K48</f>
        <v>125000</v>
      </c>
    </row>
    <row r="48" spans="1:11" ht="30" customHeight="1" x14ac:dyDescent="0.25">
      <c r="A48" s="1">
        <v>2</v>
      </c>
      <c r="B48" s="1">
        <v>1</v>
      </c>
      <c r="C48" s="1">
        <v>214</v>
      </c>
      <c r="D48" s="1">
        <v>1</v>
      </c>
      <c r="E48" s="1">
        <v>1</v>
      </c>
      <c r="F48" s="1">
        <v>15</v>
      </c>
      <c r="G48" s="3" t="str">
        <f>+G44</f>
        <v>JRE</v>
      </c>
      <c r="H48" s="3">
        <f>+H44</f>
        <v>39</v>
      </c>
      <c r="I48" s="3" t="str">
        <f>+I44</f>
        <v>ECO</v>
      </c>
      <c r="J48" s="7" t="str">
        <f>+J44</f>
        <v>RESPETO A LA LEGALIDAD Y A LOS DERECHOS HUMANOS</v>
      </c>
      <c r="K48" s="64">
        <v>125000</v>
      </c>
    </row>
    <row r="49" spans="1:11" x14ac:dyDescent="0.25">
      <c r="A49" s="1">
        <v>2</v>
      </c>
      <c r="B49" s="1">
        <v>1</v>
      </c>
      <c r="C49" s="1">
        <v>214</v>
      </c>
      <c r="D49" s="1">
        <f>+'PPTO TURISMO'!D100</f>
        <v>7</v>
      </c>
      <c r="E49" s="1"/>
      <c r="F49" s="1"/>
      <c r="G49" s="1"/>
      <c r="H49" s="1"/>
      <c r="I49" s="1"/>
      <c r="J49" s="7" t="s">
        <v>107</v>
      </c>
      <c r="K49" s="5">
        <f>+K50</f>
        <v>0</v>
      </c>
    </row>
    <row r="50" spans="1:11" x14ac:dyDescent="0.25">
      <c r="A50" s="1">
        <v>2</v>
      </c>
      <c r="B50" s="1">
        <v>1</v>
      </c>
      <c r="C50" s="1">
        <v>214</v>
      </c>
      <c r="D50" s="1">
        <f>+D49</f>
        <v>7</v>
      </c>
      <c r="E50" s="1">
        <v>1</v>
      </c>
      <c r="F50" s="1"/>
      <c r="G50" s="1"/>
      <c r="H50" s="1"/>
      <c r="I50" s="1"/>
      <c r="J50" s="7" t="s">
        <v>110</v>
      </c>
      <c r="K50" s="5">
        <f>SUM(K51:K51)</f>
        <v>0</v>
      </c>
    </row>
    <row r="51" spans="1:11" ht="30" customHeight="1" x14ac:dyDescent="0.25">
      <c r="A51" s="1">
        <v>2</v>
      </c>
      <c r="B51" s="1">
        <v>1</v>
      </c>
      <c r="C51" s="1">
        <v>214</v>
      </c>
      <c r="D51" s="1">
        <f>+D49</f>
        <v>7</v>
      </c>
      <c r="E51" s="1">
        <v>1</v>
      </c>
      <c r="F51" s="1">
        <v>11</v>
      </c>
      <c r="G51" s="3" t="str">
        <f>+G48</f>
        <v>JRE</v>
      </c>
      <c r="H51" s="3">
        <f>+H48</f>
        <v>39</v>
      </c>
      <c r="I51" s="3" t="str">
        <f>+I48</f>
        <v>ECO</v>
      </c>
      <c r="J51" s="7" t="str">
        <f>+J48</f>
        <v>RESPETO A LA LEGALIDAD Y A LOS DERECHOS HUMANOS</v>
      </c>
      <c r="K51" s="5">
        <v>0</v>
      </c>
    </row>
    <row r="52" spans="1:11" x14ac:dyDescent="0.25">
      <c r="A52" s="1">
        <v>2</v>
      </c>
      <c r="B52" s="1">
        <v>1</v>
      </c>
      <c r="C52" s="1">
        <v>214</v>
      </c>
      <c r="D52" s="1">
        <f>+'PPTO TURISMO'!D103</f>
        <v>8</v>
      </c>
      <c r="E52" s="1"/>
      <c r="F52" s="1"/>
      <c r="G52" s="1"/>
      <c r="H52" s="1"/>
      <c r="I52" s="1"/>
      <c r="J52" s="7" t="s">
        <v>108</v>
      </c>
      <c r="K52" s="64">
        <f>+K53</f>
        <v>0</v>
      </c>
    </row>
    <row r="53" spans="1:11" x14ac:dyDescent="0.25">
      <c r="A53" s="1">
        <v>2</v>
      </c>
      <c r="B53" s="1">
        <v>1</v>
      </c>
      <c r="C53" s="1">
        <v>214</v>
      </c>
      <c r="D53" s="1">
        <f>+D52</f>
        <v>8</v>
      </c>
      <c r="E53" s="1">
        <v>1</v>
      </c>
      <c r="F53" s="1"/>
      <c r="G53" s="1"/>
      <c r="H53" s="1"/>
      <c r="I53" s="1"/>
      <c r="J53" s="7" t="s">
        <v>110</v>
      </c>
      <c r="K53" s="64">
        <f>+K54</f>
        <v>0</v>
      </c>
    </row>
    <row r="54" spans="1:11" ht="27" customHeight="1" x14ac:dyDescent="0.25">
      <c r="A54" s="1">
        <v>2</v>
      </c>
      <c r="B54" s="1">
        <v>1</v>
      </c>
      <c r="C54" s="1">
        <v>214</v>
      </c>
      <c r="D54" s="1">
        <f>+D52</f>
        <v>8</v>
      </c>
      <c r="E54" s="1">
        <v>1</v>
      </c>
      <c r="F54" s="1">
        <v>15</v>
      </c>
      <c r="G54" s="3" t="str">
        <f>+G51</f>
        <v>JRE</v>
      </c>
      <c r="H54" s="3">
        <f>+H51</f>
        <v>39</v>
      </c>
      <c r="I54" s="3" t="str">
        <f>+I51</f>
        <v>ECO</v>
      </c>
      <c r="J54" s="7" t="str">
        <f>+J51</f>
        <v>RESPETO A LA LEGALIDAD Y A LOS DERECHOS HUMANOS</v>
      </c>
      <c r="K54" s="64">
        <v>0</v>
      </c>
    </row>
    <row r="55" spans="1:11" x14ac:dyDescent="0.25">
      <c r="A55" s="1">
        <v>2</v>
      </c>
      <c r="B55" s="1">
        <v>2</v>
      </c>
      <c r="C55" s="1"/>
      <c r="D55" s="1"/>
      <c r="E55" s="1"/>
      <c r="F55" s="1"/>
      <c r="G55" s="1"/>
      <c r="H55" s="1"/>
      <c r="I55" s="1"/>
      <c r="J55" s="7" t="s">
        <v>111</v>
      </c>
      <c r="K55" s="64">
        <f>+K56</f>
        <v>0</v>
      </c>
    </row>
    <row r="56" spans="1:11" x14ac:dyDescent="0.25">
      <c r="A56" s="1">
        <v>2</v>
      </c>
      <c r="B56" s="1">
        <v>2</v>
      </c>
      <c r="C56" s="1">
        <v>221</v>
      </c>
      <c r="D56" s="1"/>
      <c r="E56" s="1"/>
      <c r="F56" s="1"/>
      <c r="G56" s="1"/>
      <c r="H56" s="1"/>
      <c r="I56" s="1"/>
      <c r="J56" s="7" t="s">
        <v>112</v>
      </c>
      <c r="K56" s="64">
        <f>+K57</f>
        <v>0</v>
      </c>
    </row>
    <row r="57" spans="1:11" x14ac:dyDescent="0.25">
      <c r="A57" s="1">
        <v>2</v>
      </c>
      <c r="B57" s="1">
        <v>2</v>
      </c>
      <c r="C57" s="1">
        <v>221</v>
      </c>
      <c r="D57" s="1">
        <v>1</v>
      </c>
      <c r="E57" s="1"/>
      <c r="F57" s="1"/>
      <c r="G57" s="1"/>
      <c r="H57" s="1"/>
      <c r="I57" s="1"/>
      <c r="J57" s="7" t="s">
        <v>94</v>
      </c>
      <c r="K57" s="64">
        <f>+K58</f>
        <v>0</v>
      </c>
    </row>
    <row r="58" spans="1:11" x14ac:dyDescent="0.25">
      <c r="A58" s="1">
        <v>2</v>
      </c>
      <c r="B58" s="1">
        <v>2</v>
      </c>
      <c r="C58" s="1">
        <v>221</v>
      </c>
      <c r="D58" s="1">
        <v>1</v>
      </c>
      <c r="E58" s="1">
        <v>1</v>
      </c>
      <c r="F58" s="1"/>
      <c r="G58" s="1"/>
      <c r="H58" s="1"/>
      <c r="I58" s="1"/>
      <c r="J58" s="7" t="s">
        <v>113</v>
      </c>
      <c r="K58" s="64">
        <f>+K59</f>
        <v>0</v>
      </c>
    </row>
    <row r="59" spans="1:11" ht="30.75" customHeight="1" x14ac:dyDescent="0.25">
      <c r="A59" s="1">
        <v>2</v>
      </c>
      <c r="B59" s="1">
        <v>2</v>
      </c>
      <c r="C59" s="1">
        <v>221</v>
      </c>
      <c r="D59" s="1">
        <v>1</v>
      </c>
      <c r="E59" s="1">
        <v>1</v>
      </c>
      <c r="F59" s="1">
        <v>15</v>
      </c>
      <c r="G59" s="3" t="str">
        <f>+G54</f>
        <v>JRE</v>
      </c>
      <c r="H59" s="3">
        <f>+H54</f>
        <v>39</v>
      </c>
      <c r="I59" s="3" t="str">
        <f>+I54</f>
        <v>ECO</v>
      </c>
      <c r="J59" s="7" t="str">
        <f>+J54</f>
        <v>RESPETO A LA LEGALIDAD Y A LOS DERECHOS HUMANOS</v>
      </c>
      <c r="K59" s="64">
        <v>0</v>
      </c>
    </row>
    <row r="60" spans="1:11" x14ac:dyDescent="0.25">
      <c r="A60" s="1">
        <v>2</v>
      </c>
      <c r="B60" s="1">
        <v>6</v>
      </c>
      <c r="C60" s="1"/>
      <c r="D60" s="1"/>
      <c r="E60" s="1"/>
      <c r="F60" s="1"/>
      <c r="G60" s="1"/>
      <c r="H60" s="1"/>
      <c r="I60" s="1"/>
      <c r="J60" s="7" t="s">
        <v>114</v>
      </c>
      <c r="K60" s="64">
        <f>+K61</f>
        <v>0</v>
      </c>
    </row>
    <row r="61" spans="1:11" x14ac:dyDescent="0.25">
      <c r="A61" s="1">
        <v>2</v>
      </c>
      <c r="B61" s="1">
        <v>6</v>
      </c>
      <c r="C61" s="1">
        <v>261</v>
      </c>
      <c r="D61" s="1"/>
      <c r="E61" s="1"/>
      <c r="F61" s="1"/>
      <c r="G61" s="1"/>
      <c r="H61" s="1"/>
      <c r="I61" s="1"/>
      <c r="J61" s="7" t="s">
        <v>114</v>
      </c>
      <c r="K61" s="64">
        <f>+K62+K65</f>
        <v>0</v>
      </c>
    </row>
    <row r="62" spans="1:11" x14ac:dyDescent="0.25">
      <c r="A62" s="1">
        <v>2</v>
      </c>
      <c r="B62" s="1">
        <v>6</v>
      </c>
      <c r="C62" s="1">
        <v>261</v>
      </c>
      <c r="D62" s="1">
        <v>1</v>
      </c>
      <c r="E62" s="1"/>
      <c r="F62" s="1"/>
      <c r="G62" s="1"/>
      <c r="H62" s="1"/>
      <c r="I62" s="1"/>
      <c r="J62" s="7" t="s">
        <v>94</v>
      </c>
      <c r="K62" s="64">
        <f>+K63</f>
        <v>0</v>
      </c>
    </row>
    <row r="63" spans="1:11" x14ac:dyDescent="0.25">
      <c r="A63" s="1">
        <v>2</v>
      </c>
      <c r="B63" s="1">
        <v>6</v>
      </c>
      <c r="C63" s="1">
        <v>261</v>
      </c>
      <c r="D63" s="1">
        <v>1</v>
      </c>
      <c r="E63" s="1">
        <v>1</v>
      </c>
      <c r="F63" s="1"/>
      <c r="G63" s="1"/>
      <c r="H63" s="1"/>
      <c r="I63" s="1"/>
      <c r="J63" s="7" t="s">
        <v>115</v>
      </c>
      <c r="K63" s="64">
        <f>+K64</f>
        <v>0</v>
      </c>
    </row>
    <row r="64" spans="1:11" ht="32.25" customHeight="1" x14ac:dyDescent="0.25">
      <c r="A64" s="1">
        <v>2</v>
      </c>
      <c r="B64" s="1">
        <v>6</v>
      </c>
      <c r="C64" s="1">
        <v>261</v>
      </c>
      <c r="D64" s="1">
        <v>1</v>
      </c>
      <c r="E64" s="1">
        <v>1</v>
      </c>
      <c r="F64" s="1">
        <v>15</v>
      </c>
      <c r="G64" s="3" t="str">
        <f>+G59</f>
        <v>JRE</v>
      </c>
      <c r="H64" s="3">
        <f>+H59</f>
        <v>39</v>
      </c>
      <c r="I64" s="3" t="str">
        <f>+I59</f>
        <v>ECO</v>
      </c>
      <c r="J64" s="7" t="str">
        <f>+J59</f>
        <v>RESPETO A LA LEGALIDAD Y A LOS DERECHOS HUMANOS</v>
      </c>
      <c r="K64" s="64">
        <v>0</v>
      </c>
    </row>
    <row r="65" spans="1:11" x14ac:dyDescent="0.25">
      <c r="A65" s="1">
        <v>2</v>
      </c>
      <c r="B65" s="1">
        <v>6</v>
      </c>
      <c r="C65" s="1">
        <v>261</v>
      </c>
      <c r="D65" s="1">
        <f>+'PPTO TURISMO'!D100</f>
        <v>7</v>
      </c>
      <c r="E65" s="1"/>
      <c r="F65" s="1"/>
      <c r="G65" s="1"/>
      <c r="H65" s="1"/>
      <c r="I65" s="1"/>
      <c r="J65" s="7" t="s">
        <v>107</v>
      </c>
      <c r="K65" s="64">
        <f>+K66</f>
        <v>0</v>
      </c>
    </row>
    <row r="66" spans="1:11" x14ac:dyDescent="0.25">
      <c r="A66" s="1">
        <v>2</v>
      </c>
      <c r="B66" s="1">
        <v>6</v>
      </c>
      <c r="C66" s="1">
        <v>261</v>
      </c>
      <c r="D66" s="1">
        <f>+D65</f>
        <v>7</v>
      </c>
      <c r="E66" s="1">
        <v>1</v>
      </c>
      <c r="F66" s="1"/>
      <c r="G66" s="1"/>
      <c r="H66" s="1"/>
      <c r="I66" s="1"/>
      <c r="J66" s="7" t="s">
        <v>115</v>
      </c>
      <c r="K66" s="64">
        <f>+K67</f>
        <v>0</v>
      </c>
    </row>
    <row r="67" spans="1:11" ht="28.5" customHeight="1" x14ac:dyDescent="0.25">
      <c r="A67" s="1">
        <v>2</v>
      </c>
      <c r="B67" s="1">
        <v>6</v>
      </c>
      <c r="C67" s="1">
        <v>261</v>
      </c>
      <c r="D67" s="1">
        <f>+D65</f>
        <v>7</v>
      </c>
      <c r="E67" s="1">
        <v>1</v>
      </c>
      <c r="F67" s="1">
        <v>11</v>
      </c>
      <c r="G67" s="3" t="str">
        <f>+G64</f>
        <v>JRE</v>
      </c>
      <c r="H67" s="3">
        <f>+H64</f>
        <v>39</v>
      </c>
      <c r="I67" s="3" t="str">
        <f>+I64</f>
        <v>ECO</v>
      </c>
      <c r="J67" s="7" t="str">
        <f>+J64</f>
        <v>RESPETO A LA LEGALIDAD Y A LOS DERECHOS HUMANOS</v>
      </c>
      <c r="K67" s="64">
        <v>0</v>
      </c>
    </row>
    <row r="68" spans="1:11" x14ac:dyDescent="0.25">
      <c r="A68" s="1">
        <v>2</v>
      </c>
      <c r="B68" s="1">
        <v>6</v>
      </c>
      <c r="C68" s="1">
        <v>261</v>
      </c>
      <c r="D68" s="1">
        <f>+'PPTO TURISMO'!D103</f>
        <v>8</v>
      </c>
      <c r="E68" s="1"/>
      <c r="F68" s="1"/>
      <c r="G68" s="1"/>
      <c r="H68" s="1"/>
      <c r="I68" s="1"/>
      <c r="J68" s="7" t="s">
        <v>108</v>
      </c>
      <c r="K68" s="64">
        <f>+K69</f>
        <v>0</v>
      </c>
    </row>
    <row r="69" spans="1:11" x14ac:dyDescent="0.25">
      <c r="A69" s="1">
        <v>2</v>
      </c>
      <c r="B69" s="1">
        <v>6</v>
      </c>
      <c r="C69" s="1">
        <v>261</v>
      </c>
      <c r="D69" s="1">
        <f>+D68</f>
        <v>8</v>
      </c>
      <c r="E69" s="1">
        <v>1</v>
      </c>
      <c r="F69" s="1"/>
      <c r="G69" s="1"/>
      <c r="H69" s="1"/>
      <c r="I69" s="1"/>
      <c r="J69" s="7" t="s">
        <v>115</v>
      </c>
      <c r="K69" s="64">
        <f>+K70</f>
        <v>0</v>
      </c>
    </row>
    <row r="70" spans="1:11" ht="31.5" customHeight="1" x14ac:dyDescent="0.25">
      <c r="A70" s="1">
        <v>2</v>
      </c>
      <c r="B70" s="1">
        <v>6</v>
      </c>
      <c r="C70" s="1">
        <v>261</v>
      </c>
      <c r="D70" s="1">
        <f>+D68</f>
        <v>8</v>
      </c>
      <c r="E70" s="1">
        <v>1</v>
      </c>
      <c r="F70" s="1">
        <v>15</v>
      </c>
      <c r="G70" s="3" t="str">
        <f>+G67</f>
        <v>JRE</v>
      </c>
      <c r="H70" s="3">
        <f>+H67</f>
        <v>39</v>
      </c>
      <c r="I70" s="3" t="str">
        <f>+I67</f>
        <v>ECO</v>
      </c>
      <c r="J70" s="7" t="str">
        <f>+J67</f>
        <v>RESPETO A LA LEGALIDAD Y A LOS DERECHOS HUMANOS</v>
      </c>
      <c r="K70" s="64">
        <v>0</v>
      </c>
    </row>
    <row r="71" spans="1:11" x14ac:dyDescent="0.25">
      <c r="A71" s="1">
        <v>2</v>
      </c>
      <c r="B71" s="1">
        <v>9</v>
      </c>
      <c r="C71" s="1"/>
      <c r="D71" s="1"/>
      <c r="E71" s="1"/>
      <c r="F71" s="1"/>
      <c r="G71" s="1"/>
      <c r="H71" s="1"/>
      <c r="I71" s="1"/>
      <c r="J71" s="7" t="s">
        <v>116</v>
      </c>
      <c r="K71" s="64">
        <f>+K72+K76</f>
        <v>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+D65</f>
        <v>7</v>
      </c>
      <c r="E73" s="1"/>
      <c r="F73" s="1"/>
      <c r="G73" s="1"/>
      <c r="H73" s="1"/>
      <c r="I73" s="1"/>
      <c r="J73" s="7" t="s">
        <v>107</v>
      </c>
      <c r="K73" s="64">
        <f>+K74</f>
        <v>0</v>
      </c>
    </row>
    <row r="74" spans="1:11" ht="26.25" x14ac:dyDescent="0.25">
      <c r="A74" s="1">
        <v>2</v>
      </c>
      <c r="B74" s="1">
        <v>9</v>
      </c>
      <c r="C74" s="1">
        <v>291</v>
      </c>
      <c r="D74" s="1">
        <f>+D65</f>
        <v>7</v>
      </c>
      <c r="E74" s="1">
        <v>1</v>
      </c>
      <c r="F74" s="1"/>
      <c r="G74" s="1"/>
      <c r="H74" s="1"/>
      <c r="I74" s="1"/>
      <c r="J74" s="7" t="s">
        <v>118</v>
      </c>
      <c r="K74" s="64">
        <f>+K75</f>
        <v>0</v>
      </c>
    </row>
    <row r="75" spans="1:11" ht="28.5" customHeight="1" x14ac:dyDescent="0.25">
      <c r="A75" s="1">
        <v>2</v>
      </c>
      <c r="B75" s="1">
        <v>9</v>
      </c>
      <c r="C75" s="1">
        <v>291</v>
      </c>
      <c r="D75" s="1">
        <f>+D65</f>
        <v>7</v>
      </c>
      <c r="E75" s="1">
        <v>1</v>
      </c>
      <c r="F75" s="1">
        <v>11</v>
      </c>
      <c r="G75" s="3" t="str">
        <f>+G70</f>
        <v>JRE</v>
      </c>
      <c r="H75" s="3">
        <f>+H70</f>
        <v>39</v>
      </c>
      <c r="I75" s="3" t="str">
        <f>+I70</f>
        <v>ECO</v>
      </c>
      <c r="J75" s="7" t="str">
        <f>+J70</f>
        <v>RESPETO A LA LEGALIDAD Y A LOS DERECHOS HUMANOS</v>
      </c>
      <c r="K75" s="64">
        <v>0</v>
      </c>
    </row>
    <row r="76" spans="1:11" x14ac:dyDescent="0.25">
      <c r="A76" s="1">
        <v>2</v>
      </c>
      <c r="B76" s="1">
        <v>9</v>
      </c>
      <c r="C76" s="1">
        <v>296</v>
      </c>
      <c r="D76" s="1"/>
      <c r="E76" s="1"/>
      <c r="F76" s="1"/>
      <c r="G76" s="1"/>
      <c r="H76" s="1"/>
      <c r="I76" s="1"/>
      <c r="J76" s="7" t="s">
        <v>119</v>
      </c>
      <c r="K76" s="64">
        <v>0</v>
      </c>
    </row>
    <row r="77" spans="1:11" x14ac:dyDescent="0.25">
      <c r="A77" s="1">
        <v>2</v>
      </c>
      <c r="B77" s="1">
        <v>9</v>
      </c>
      <c r="C77" s="1">
        <v>296</v>
      </c>
      <c r="D77" s="1">
        <v>1</v>
      </c>
      <c r="E77" s="1"/>
      <c r="F77" s="1"/>
      <c r="G77" s="1"/>
      <c r="H77" s="1"/>
      <c r="I77" s="1"/>
      <c r="J77" s="7" t="s">
        <v>94</v>
      </c>
      <c r="K77" s="64">
        <f>+K78</f>
        <v>0</v>
      </c>
    </row>
    <row r="78" spans="1:11" x14ac:dyDescent="0.25">
      <c r="A78" s="1">
        <v>2</v>
      </c>
      <c r="B78" s="1">
        <v>9</v>
      </c>
      <c r="C78" s="1">
        <v>296</v>
      </c>
      <c r="D78" s="1">
        <v>1</v>
      </c>
      <c r="E78" s="1">
        <v>1</v>
      </c>
      <c r="F78" s="1"/>
      <c r="G78" s="1"/>
      <c r="H78" s="1"/>
      <c r="I78" s="1"/>
      <c r="J78" s="7" t="s">
        <v>120</v>
      </c>
      <c r="K78" s="64">
        <f>+K79</f>
        <v>0</v>
      </c>
    </row>
    <row r="79" spans="1:11" ht="28.5" customHeight="1" x14ac:dyDescent="0.25">
      <c r="A79" s="1">
        <v>2</v>
      </c>
      <c r="B79" s="1">
        <v>9</v>
      </c>
      <c r="C79" s="1">
        <v>296</v>
      </c>
      <c r="D79" s="1">
        <v>1</v>
      </c>
      <c r="E79" s="1">
        <v>1</v>
      </c>
      <c r="F79" s="1">
        <v>15</v>
      </c>
      <c r="G79" s="3" t="str">
        <f>+G75</f>
        <v>JRE</v>
      </c>
      <c r="H79" s="3">
        <f>+H75</f>
        <v>39</v>
      </c>
      <c r="I79" s="3" t="str">
        <f>+I75</f>
        <v>ECO</v>
      </c>
      <c r="J79" s="7" t="str">
        <f>+J75</f>
        <v>RESPETO A LA LEGALIDAD Y A LOS DERECHOS HUMANOS</v>
      </c>
      <c r="K79" s="64">
        <v>0</v>
      </c>
    </row>
    <row r="80" spans="1:11" x14ac:dyDescent="0.25">
      <c r="A80" s="1">
        <v>2</v>
      </c>
      <c r="B80" s="1">
        <v>9</v>
      </c>
      <c r="C80" s="1">
        <v>296</v>
      </c>
      <c r="D80" s="1">
        <f>+'PPTO TURISMO'!D100</f>
        <v>7</v>
      </c>
      <c r="E80" s="1"/>
      <c r="F80" s="1"/>
      <c r="G80" s="1"/>
      <c r="H80" s="1"/>
      <c r="I80" s="1"/>
      <c r="J80" s="7" t="s">
        <v>107</v>
      </c>
      <c r="K80" s="64">
        <f>+K81</f>
        <v>0</v>
      </c>
    </row>
    <row r="81" spans="1:11" x14ac:dyDescent="0.25">
      <c r="A81" s="1">
        <v>2</v>
      </c>
      <c r="B81" s="1">
        <v>9</v>
      </c>
      <c r="C81" s="1">
        <v>296</v>
      </c>
      <c r="D81" s="1">
        <f>+D80</f>
        <v>7</v>
      </c>
      <c r="E81" s="1">
        <v>1</v>
      </c>
      <c r="F81" s="1"/>
      <c r="G81" s="1"/>
      <c r="H81" s="1"/>
      <c r="I81" s="1"/>
      <c r="J81" s="7" t="s">
        <v>120</v>
      </c>
      <c r="K81" s="64">
        <f>+K82</f>
        <v>0</v>
      </c>
    </row>
    <row r="82" spans="1:11" ht="30" customHeight="1" x14ac:dyDescent="0.25">
      <c r="A82" s="1">
        <v>2</v>
      </c>
      <c r="B82" s="1">
        <v>9</v>
      </c>
      <c r="C82" s="1">
        <v>296</v>
      </c>
      <c r="D82" s="1">
        <f>+D80</f>
        <v>7</v>
      </c>
      <c r="E82" s="1">
        <v>1</v>
      </c>
      <c r="F82" s="1">
        <v>11</v>
      </c>
      <c r="G82" s="3" t="str">
        <f>+G79</f>
        <v>JRE</v>
      </c>
      <c r="H82" s="3">
        <f>+H79</f>
        <v>39</v>
      </c>
      <c r="I82" s="3" t="str">
        <f>+I79</f>
        <v>ECO</v>
      </c>
      <c r="J82" s="7" t="str">
        <f>+J79</f>
        <v>RESPETO A LA LEGALIDAD Y A LOS DERECHOS HUMANOS</v>
      </c>
      <c r="K82" s="64">
        <v>0</v>
      </c>
    </row>
    <row r="83" spans="1:11" x14ac:dyDescent="0.25">
      <c r="A83" s="1">
        <v>2</v>
      </c>
      <c r="B83" s="1">
        <v>9</v>
      </c>
      <c r="C83" s="1">
        <v>296</v>
      </c>
      <c r="D83" s="1">
        <f>+'PPTO TURISMO'!D103</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ht="31.5" customHeight="1" x14ac:dyDescent="0.25">
      <c r="A85" s="1">
        <v>2</v>
      </c>
      <c r="B85" s="1">
        <v>9</v>
      </c>
      <c r="C85" s="1">
        <v>296</v>
      </c>
      <c r="D85" s="1">
        <f>+D83</f>
        <v>8</v>
      </c>
      <c r="E85" s="1">
        <v>1</v>
      </c>
      <c r="F85" s="1">
        <v>15</v>
      </c>
      <c r="G85" s="3" t="str">
        <f>+G82</f>
        <v>JRE</v>
      </c>
      <c r="H85" s="3">
        <f>+H82</f>
        <v>39</v>
      </c>
      <c r="I85" s="3" t="str">
        <f>+I82</f>
        <v>ECO</v>
      </c>
      <c r="J85" s="7" t="str">
        <f>+J82</f>
        <v>RESPETO A LA LEGALIDAD Y A LOS DERECHOS HUMANOS</v>
      </c>
      <c r="K85" s="64">
        <v>0</v>
      </c>
    </row>
    <row r="86" spans="1:11" x14ac:dyDescent="0.25">
      <c r="A86" s="1">
        <v>3</v>
      </c>
      <c r="B86" s="1"/>
      <c r="C86" s="1"/>
      <c r="D86" s="1"/>
      <c r="E86" s="1"/>
      <c r="F86" s="1"/>
      <c r="G86" s="1"/>
      <c r="H86" s="1"/>
      <c r="I86" s="1"/>
      <c r="J86" s="7" t="s">
        <v>121</v>
      </c>
      <c r="K86" s="64">
        <f>+K87+K95+K111</f>
        <v>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ht="27.75" customHeight="1" x14ac:dyDescent="0.25">
      <c r="A91" s="1">
        <v>3</v>
      </c>
      <c r="B91" s="1">
        <v>1</v>
      </c>
      <c r="C91" s="1">
        <v>314</v>
      </c>
      <c r="D91" s="1">
        <v>1</v>
      </c>
      <c r="E91" s="1">
        <v>1</v>
      </c>
      <c r="F91" s="1">
        <v>15</v>
      </c>
      <c r="G91" s="3" t="str">
        <f>+G85</f>
        <v>JRE</v>
      </c>
      <c r="H91" s="3">
        <f>+H85</f>
        <v>39</v>
      </c>
      <c r="I91" s="3" t="str">
        <f>+I85</f>
        <v>ECO</v>
      </c>
      <c r="J91" s="7" t="str">
        <f>+J85</f>
        <v>RESPETO A LA LEGALIDAD Y A LOS DERECHOS HUMANOS</v>
      </c>
      <c r="K91" s="64">
        <v>0</v>
      </c>
    </row>
    <row r="92" spans="1:11" x14ac:dyDescent="0.25">
      <c r="A92" s="1">
        <v>3</v>
      </c>
      <c r="B92" s="1">
        <v>1</v>
      </c>
      <c r="C92" s="1">
        <v>314</v>
      </c>
      <c r="D92" s="1">
        <f>+D80</f>
        <v>7</v>
      </c>
      <c r="E92" s="1"/>
      <c r="F92" s="1"/>
      <c r="G92" s="1"/>
      <c r="H92" s="1"/>
      <c r="I92" s="1"/>
      <c r="J92" s="7" t="s">
        <v>107</v>
      </c>
      <c r="K92" s="64">
        <f>+K93</f>
        <v>0</v>
      </c>
    </row>
    <row r="93" spans="1:11" x14ac:dyDescent="0.25">
      <c r="A93" s="1">
        <v>3</v>
      </c>
      <c r="B93" s="1">
        <v>1</v>
      </c>
      <c r="C93" s="1">
        <v>314</v>
      </c>
      <c r="D93" s="1">
        <f>+D80</f>
        <v>7</v>
      </c>
      <c r="E93" s="1">
        <v>1</v>
      </c>
      <c r="F93" s="1"/>
      <c r="G93" s="1"/>
      <c r="H93" s="1"/>
      <c r="I93" s="1"/>
      <c r="J93" s="7" t="s">
        <v>124</v>
      </c>
      <c r="K93" s="64">
        <f>+K94</f>
        <v>0</v>
      </c>
    </row>
    <row r="94" spans="1:11" ht="26.25" customHeight="1" x14ac:dyDescent="0.25">
      <c r="A94" s="1">
        <v>3</v>
      </c>
      <c r="B94" s="1">
        <v>1</v>
      </c>
      <c r="C94" s="1">
        <v>314</v>
      </c>
      <c r="D94" s="1">
        <f>+D80</f>
        <v>7</v>
      </c>
      <c r="E94" s="1">
        <v>1</v>
      </c>
      <c r="F94" s="1">
        <v>11</v>
      </c>
      <c r="G94" s="3" t="str">
        <f>+G91</f>
        <v>JRE</v>
      </c>
      <c r="H94" s="3">
        <f>+H91</f>
        <v>39</v>
      </c>
      <c r="I94" s="3" t="str">
        <f>+I91</f>
        <v>ECO</v>
      </c>
      <c r="J94" s="7" t="str">
        <f>+J91</f>
        <v>RESPETO A LA LEGALIDAD Y A LOS DERECHOS HUMANOS</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ht="35.25" customHeight="1" x14ac:dyDescent="0.25">
      <c r="A99" s="1">
        <v>3</v>
      </c>
      <c r="B99" s="1">
        <v>4</v>
      </c>
      <c r="C99" s="1">
        <v>341</v>
      </c>
      <c r="D99" s="1">
        <v>1</v>
      </c>
      <c r="E99" s="1">
        <v>1</v>
      </c>
      <c r="F99" s="1">
        <v>15</v>
      </c>
      <c r="G99" s="3" t="str">
        <f>+G94</f>
        <v>JRE</v>
      </c>
      <c r="H99" s="3">
        <f>+H94</f>
        <v>39</v>
      </c>
      <c r="I99" s="3" t="str">
        <f>+I94</f>
        <v>ECO</v>
      </c>
      <c r="J99" s="7" t="str">
        <f>+J94</f>
        <v>RESPETO A LA LEGALIDAD Y A LOS DERECHOS HUMANOS</v>
      </c>
      <c r="K99" s="64">
        <v>0</v>
      </c>
    </row>
    <row r="100" spans="1:11" x14ac:dyDescent="0.25">
      <c r="A100" s="1">
        <v>3</v>
      </c>
      <c r="B100" s="1">
        <v>4</v>
      </c>
      <c r="C100" s="1">
        <v>341</v>
      </c>
      <c r="D100" s="1">
        <f>+'PPTO TURISMO'!D100</f>
        <v>7</v>
      </c>
      <c r="E100" s="1"/>
      <c r="F100" s="1"/>
      <c r="G100" s="1"/>
      <c r="H100" s="1"/>
      <c r="I100" s="1"/>
      <c r="J100" s="7" t="s">
        <v>107</v>
      </c>
      <c r="K100" s="64">
        <f>+K101</f>
        <v>0</v>
      </c>
    </row>
    <row r="101" spans="1:11" x14ac:dyDescent="0.25">
      <c r="A101" s="1">
        <v>3</v>
      </c>
      <c r="B101" s="1">
        <v>4</v>
      </c>
      <c r="C101" s="1">
        <v>341</v>
      </c>
      <c r="D101" s="1">
        <f>+D100</f>
        <v>7</v>
      </c>
      <c r="E101" s="1">
        <v>1</v>
      </c>
      <c r="F101" s="1"/>
      <c r="G101" s="1"/>
      <c r="H101" s="1"/>
      <c r="I101" s="1"/>
      <c r="J101" s="7" t="s">
        <v>127</v>
      </c>
      <c r="K101" s="64">
        <f>+K102</f>
        <v>0</v>
      </c>
    </row>
    <row r="102" spans="1:11" ht="33" customHeight="1" x14ac:dyDescent="0.25">
      <c r="A102" s="1">
        <v>3</v>
      </c>
      <c r="B102" s="1">
        <v>4</v>
      </c>
      <c r="C102" s="1">
        <v>341</v>
      </c>
      <c r="D102" s="1">
        <f>+D100</f>
        <v>7</v>
      </c>
      <c r="E102" s="1">
        <v>1</v>
      </c>
      <c r="F102" s="1">
        <v>11</v>
      </c>
      <c r="G102" s="3" t="str">
        <f>+G99</f>
        <v>JRE</v>
      </c>
      <c r="H102" s="3">
        <f>+H99</f>
        <v>39</v>
      </c>
      <c r="I102" s="3" t="str">
        <f>+I99</f>
        <v>ECO</v>
      </c>
      <c r="J102" s="7" t="str">
        <f>+J99</f>
        <v>RESPETO A LA LEGALIDAD Y A LOS DERECHOS HUMANOS</v>
      </c>
      <c r="K102" s="64">
        <v>0</v>
      </c>
    </row>
    <row r="103" spans="1:11" x14ac:dyDescent="0.25">
      <c r="A103" s="1">
        <v>3</v>
      </c>
      <c r="B103" s="1">
        <v>4</v>
      </c>
      <c r="C103" s="1">
        <v>341</v>
      </c>
      <c r="D103" s="1">
        <f>+'PPTO TURISMO'!D103</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ht="27.75" customHeight="1" x14ac:dyDescent="0.25">
      <c r="A105" s="1">
        <v>3</v>
      </c>
      <c r="B105" s="1">
        <v>4</v>
      </c>
      <c r="C105" s="1">
        <v>341</v>
      </c>
      <c r="D105" s="1">
        <f>+D103</f>
        <v>8</v>
      </c>
      <c r="E105" s="1">
        <v>1</v>
      </c>
      <c r="F105" s="1">
        <v>15</v>
      </c>
      <c r="G105" s="3" t="str">
        <f>+G102</f>
        <v>JRE</v>
      </c>
      <c r="H105" s="3">
        <f>+H102</f>
        <v>39</v>
      </c>
      <c r="I105" s="3" t="str">
        <f>+I102</f>
        <v>ECO</v>
      </c>
      <c r="J105" s="7" t="str">
        <f>+J102</f>
        <v>RESPETO A LA LEGALIDAD Y A LOS DERECHOS HUMANOS</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+D100</f>
        <v>7</v>
      </c>
      <c r="E108" s="1"/>
      <c r="F108" s="1"/>
      <c r="G108" s="1"/>
      <c r="H108" s="1"/>
      <c r="I108" s="1"/>
      <c r="J108" s="7" t="s">
        <v>107</v>
      </c>
      <c r="K108" s="64">
        <f>+K109</f>
        <v>0</v>
      </c>
    </row>
    <row r="109" spans="1:11" x14ac:dyDescent="0.25">
      <c r="A109" s="1">
        <v>3</v>
      </c>
      <c r="B109" s="1">
        <v>5</v>
      </c>
      <c r="C109" s="1">
        <v>353</v>
      </c>
      <c r="D109" s="1">
        <f>+D100</f>
        <v>7</v>
      </c>
      <c r="E109" s="1">
        <v>1</v>
      </c>
      <c r="F109" s="1"/>
      <c r="G109" s="1"/>
      <c r="H109" s="1"/>
      <c r="I109" s="1"/>
      <c r="J109" s="7" t="s">
        <v>130</v>
      </c>
      <c r="K109" s="64">
        <f>+K110</f>
        <v>0</v>
      </c>
    </row>
    <row r="110" spans="1:11" ht="24.75" customHeight="1" x14ac:dyDescent="0.25">
      <c r="A110" s="1">
        <v>3</v>
      </c>
      <c r="B110" s="1">
        <v>5</v>
      </c>
      <c r="C110" s="1">
        <v>353</v>
      </c>
      <c r="D110" s="1">
        <f>+D100</f>
        <v>7</v>
      </c>
      <c r="E110" s="1">
        <v>1</v>
      </c>
      <c r="F110" s="1">
        <v>11</v>
      </c>
      <c r="G110" s="3" t="str">
        <f>+G105</f>
        <v>JRE</v>
      </c>
      <c r="H110" s="3">
        <f>+H105</f>
        <v>39</v>
      </c>
      <c r="I110" s="3" t="str">
        <f>+I105</f>
        <v>ECO</v>
      </c>
      <c r="J110" s="7" t="str">
        <f>+J105</f>
        <v>RESPETO A LA LEGALIDAD Y A LOS DERECHOS HUMANOS</v>
      </c>
      <c r="K110" s="64">
        <v>0</v>
      </c>
    </row>
    <row r="111" spans="1:11" x14ac:dyDescent="0.25">
      <c r="A111" s="1">
        <v>3</v>
      </c>
      <c r="B111" s="1">
        <v>9</v>
      </c>
      <c r="C111" s="1"/>
      <c r="D111" s="1"/>
      <c r="E111" s="1"/>
      <c r="F111" s="1"/>
      <c r="G111" s="1"/>
      <c r="H111" s="1"/>
      <c r="I111" s="1"/>
      <c r="J111" s="7" t="s">
        <v>131</v>
      </c>
      <c r="K111" s="64">
        <f>+K112</f>
        <v>0</v>
      </c>
    </row>
    <row r="112" spans="1:11" x14ac:dyDescent="0.25">
      <c r="A112" s="1">
        <v>3</v>
      </c>
      <c r="B112" s="1">
        <v>9</v>
      </c>
      <c r="C112" s="1">
        <v>395</v>
      </c>
      <c r="D112" s="1"/>
      <c r="E112" s="1"/>
      <c r="F112" s="1"/>
      <c r="G112" s="1"/>
      <c r="H112" s="1"/>
      <c r="I112" s="1"/>
      <c r="J112" s="7" t="s">
        <v>132</v>
      </c>
      <c r="K112" s="64">
        <f>+K113+K116</f>
        <v>0</v>
      </c>
    </row>
    <row r="113" spans="1:11" x14ac:dyDescent="0.25">
      <c r="A113" s="1">
        <v>3</v>
      </c>
      <c r="B113" s="1">
        <v>9</v>
      </c>
      <c r="C113" s="1">
        <v>395</v>
      </c>
      <c r="D113" s="1">
        <v>1</v>
      </c>
      <c r="E113" s="1"/>
      <c r="F113" s="1"/>
      <c r="G113" s="1"/>
      <c r="H113" s="1"/>
      <c r="I113" s="1"/>
      <c r="J113" s="7" t="s">
        <v>94</v>
      </c>
      <c r="K113" s="64">
        <f>+K114</f>
        <v>0</v>
      </c>
    </row>
    <row r="114" spans="1:11" x14ac:dyDescent="0.25">
      <c r="A114" s="1">
        <v>3</v>
      </c>
      <c r="B114" s="1">
        <v>9</v>
      </c>
      <c r="C114" s="1">
        <v>395</v>
      </c>
      <c r="D114" s="1">
        <v>1</v>
      </c>
      <c r="E114" s="1">
        <v>1</v>
      </c>
      <c r="F114" s="1"/>
      <c r="G114" s="1"/>
      <c r="H114" s="1"/>
      <c r="I114" s="1"/>
      <c r="J114" s="7" t="s">
        <v>133</v>
      </c>
      <c r="K114" s="64">
        <f>+K115</f>
        <v>0</v>
      </c>
    </row>
    <row r="115" spans="1:11" ht="34.5" customHeight="1" x14ac:dyDescent="0.25">
      <c r="A115" s="1">
        <v>3</v>
      </c>
      <c r="B115" s="1">
        <v>9</v>
      </c>
      <c r="C115" s="1">
        <v>395</v>
      </c>
      <c r="D115" s="1">
        <v>1</v>
      </c>
      <c r="E115" s="1">
        <v>1</v>
      </c>
      <c r="F115" s="1">
        <v>15</v>
      </c>
      <c r="G115" s="3" t="str">
        <f>+G110</f>
        <v>JRE</v>
      </c>
      <c r="H115" s="3">
        <f>+H110</f>
        <v>39</v>
      </c>
      <c r="I115" s="3" t="str">
        <f>+I110</f>
        <v>ECO</v>
      </c>
      <c r="J115" s="7" t="str">
        <f>+J110</f>
        <v>RESPETO A LA LEGALIDAD Y A LOS DERECHOS HUMANOS</v>
      </c>
      <c r="K115" s="64">
        <v>0</v>
      </c>
    </row>
    <row r="116" spans="1:11" x14ac:dyDescent="0.25">
      <c r="A116" s="1">
        <v>3</v>
      </c>
      <c r="B116" s="1">
        <v>9</v>
      </c>
      <c r="C116" s="1">
        <v>395</v>
      </c>
      <c r="D116" s="1">
        <v>1</v>
      </c>
      <c r="E116" s="1">
        <v>2</v>
      </c>
      <c r="F116" s="1"/>
      <c r="G116" s="1"/>
      <c r="H116" s="1"/>
      <c r="I116" s="1"/>
      <c r="J116" s="7" t="s">
        <v>134</v>
      </c>
      <c r="K116" s="64">
        <f>+K117</f>
        <v>0</v>
      </c>
    </row>
    <row r="117" spans="1:11" ht="34.5" customHeight="1" x14ac:dyDescent="0.25">
      <c r="A117" s="1">
        <v>3</v>
      </c>
      <c r="B117" s="1">
        <v>9</v>
      </c>
      <c r="C117" s="1">
        <v>395</v>
      </c>
      <c r="D117" s="1">
        <v>1</v>
      </c>
      <c r="E117" s="1">
        <v>2</v>
      </c>
      <c r="F117" s="1">
        <v>15</v>
      </c>
      <c r="G117" s="3" t="str">
        <f>+G115</f>
        <v>JRE</v>
      </c>
      <c r="H117" s="3">
        <f>+H115</f>
        <v>39</v>
      </c>
      <c r="I117" s="3" t="str">
        <f>+I115</f>
        <v>ECO</v>
      </c>
      <c r="J117" s="7" t="str">
        <f>+J115</f>
        <v>RESPETO A LA LEGALIDAD Y A LOS DERECHOS HUMANOS</v>
      </c>
      <c r="K117" s="64">
        <v>0</v>
      </c>
    </row>
    <row r="118" spans="1:11" x14ac:dyDescent="0.25">
      <c r="A118" s="1">
        <v>4</v>
      </c>
      <c r="B118" s="1"/>
      <c r="C118" s="1"/>
      <c r="D118" s="1"/>
      <c r="E118" s="1"/>
      <c r="F118" s="1"/>
      <c r="G118" s="1"/>
      <c r="H118" s="1"/>
      <c r="I118" s="1"/>
      <c r="J118" s="7" t="s">
        <v>135</v>
      </c>
      <c r="K118" s="64">
        <f>+K119</f>
        <v>0</v>
      </c>
    </row>
    <row r="119" spans="1:11" x14ac:dyDescent="0.25">
      <c r="A119" s="1">
        <v>4</v>
      </c>
      <c r="B119" s="1">
        <v>3</v>
      </c>
      <c r="C119" s="1"/>
      <c r="D119" s="1"/>
      <c r="E119" s="1"/>
      <c r="F119" s="1"/>
      <c r="G119" s="1"/>
      <c r="H119" s="1"/>
      <c r="I119" s="1"/>
      <c r="J119" s="7" t="s">
        <v>136</v>
      </c>
      <c r="K119" s="64">
        <f>+K120</f>
        <v>0</v>
      </c>
    </row>
    <row r="120" spans="1:11" x14ac:dyDescent="0.25">
      <c r="A120" s="1">
        <v>4</v>
      </c>
      <c r="B120" s="1">
        <v>3</v>
      </c>
      <c r="C120" s="1">
        <v>438</v>
      </c>
      <c r="D120" s="1"/>
      <c r="E120" s="1"/>
      <c r="F120" s="1"/>
      <c r="G120" s="1"/>
      <c r="H120" s="1"/>
      <c r="I120" s="1"/>
      <c r="J120" s="7" t="s">
        <v>137</v>
      </c>
      <c r="K120" s="64">
        <f>+K121</f>
        <v>0</v>
      </c>
    </row>
    <row r="121" spans="1:11" x14ac:dyDescent="0.25">
      <c r="A121" s="1">
        <v>4</v>
      </c>
      <c r="B121" s="1">
        <v>3</v>
      </c>
      <c r="C121" s="1">
        <v>438</v>
      </c>
      <c r="D121" s="1">
        <v>1</v>
      </c>
      <c r="E121" s="1"/>
      <c r="F121" s="1"/>
      <c r="G121" s="1"/>
      <c r="H121" s="1"/>
      <c r="I121" s="1"/>
      <c r="J121" s="7" t="s">
        <v>94</v>
      </c>
      <c r="K121" s="64">
        <f>+K122</f>
        <v>0</v>
      </c>
    </row>
    <row r="122" spans="1:11" x14ac:dyDescent="0.25">
      <c r="A122" s="1">
        <v>4</v>
      </c>
      <c r="B122" s="1">
        <v>3</v>
      </c>
      <c r="C122" s="1">
        <v>438</v>
      </c>
      <c r="D122" s="1">
        <v>1</v>
      </c>
      <c r="E122" s="1">
        <v>1</v>
      </c>
      <c r="F122" s="1"/>
      <c r="G122" s="1"/>
      <c r="H122" s="1"/>
      <c r="I122" s="1"/>
      <c r="J122" s="7" t="s">
        <v>138</v>
      </c>
      <c r="K122" s="64">
        <v>0</v>
      </c>
    </row>
    <row r="123" spans="1:11" ht="33" customHeight="1" x14ac:dyDescent="0.25">
      <c r="A123" s="1">
        <v>4</v>
      </c>
      <c r="B123" s="1">
        <v>3</v>
      </c>
      <c r="C123" s="1">
        <v>438</v>
      </c>
      <c r="D123" s="1">
        <v>1</v>
      </c>
      <c r="E123" s="1">
        <v>1</v>
      </c>
      <c r="F123" s="1">
        <v>15</v>
      </c>
      <c r="G123" s="3" t="str">
        <f>+G117</f>
        <v>JRE</v>
      </c>
      <c r="H123" s="3">
        <f>+H117</f>
        <v>39</v>
      </c>
      <c r="I123" s="3" t="str">
        <f>+I117</f>
        <v>ECO</v>
      </c>
      <c r="J123" s="7" t="str">
        <f>+J117</f>
        <v>RESPETO A LA LEGALIDAD Y A LOS DERECHOS HUMANOS</v>
      </c>
      <c r="K123" s="64">
        <v>0</v>
      </c>
    </row>
    <row r="124" spans="1:11" x14ac:dyDescent="0.25">
      <c r="A124" s="1">
        <v>5</v>
      </c>
      <c r="B124" s="1"/>
      <c r="C124" s="1"/>
      <c r="D124" s="1"/>
      <c r="E124" s="1"/>
      <c r="F124" s="1"/>
      <c r="G124" s="3"/>
      <c r="H124" s="3"/>
      <c r="I124" s="3"/>
      <c r="J124" s="7" t="s">
        <v>162</v>
      </c>
      <c r="K124" s="64">
        <f>+K125+K130+K135</f>
        <v>0</v>
      </c>
    </row>
    <row r="125" spans="1:11" x14ac:dyDescent="0.25">
      <c r="A125" s="1">
        <v>5</v>
      </c>
      <c r="B125" s="1">
        <v>1</v>
      </c>
      <c r="C125" s="1"/>
      <c r="D125" s="1"/>
      <c r="E125" s="1"/>
      <c r="F125" s="1"/>
      <c r="G125" s="3"/>
      <c r="H125" s="3"/>
      <c r="I125" s="3"/>
      <c r="J125" s="7" t="s">
        <v>163</v>
      </c>
      <c r="K125" s="64">
        <f>+K126</f>
        <v>0</v>
      </c>
    </row>
    <row r="126" spans="1:11" x14ac:dyDescent="0.25">
      <c r="A126" s="1">
        <v>5</v>
      </c>
      <c r="B126" s="1">
        <v>1</v>
      </c>
      <c r="C126" s="1">
        <v>515</v>
      </c>
      <c r="D126" s="1"/>
      <c r="E126" s="1"/>
      <c r="F126" s="1"/>
      <c r="G126" s="3"/>
      <c r="H126" s="3"/>
      <c r="I126" s="3"/>
      <c r="J126" s="7" t="s">
        <v>164</v>
      </c>
      <c r="K126" s="64">
        <f>+K127</f>
        <v>0</v>
      </c>
    </row>
    <row r="127" spans="1:11" x14ac:dyDescent="0.25">
      <c r="A127" s="1">
        <v>5</v>
      </c>
      <c r="B127" s="1">
        <v>1</v>
      </c>
      <c r="C127" s="1">
        <v>515</v>
      </c>
      <c r="D127" s="1">
        <v>3</v>
      </c>
      <c r="E127" s="1"/>
      <c r="F127" s="1"/>
      <c r="G127" s="3"/>
      <c r="H127" s="3"/>
      <c r="I127" s="3"/>
      <c r="J127" s="7" t="s">
        <v>165</v>
      </c>
      <c r="K127" s="64">
        <f>+K128</f>
        <v>0</v>
      </c>
    </row>
    <row r="128" spans="1:11" x14ac:dyDescent="0.25">
      <c r="A128" s="1">
        <v>5</v>
      </c>
      <c r="B128" s="1">
        <v>1</v>
      </c>
      <c r="C128" s="1">
        <v>515</v>
      </c>
      <c r="D128" s="1">
        <v>3</v>
      </c>
      <c r="E128" s="1">
        <v>1</v>
      </c>
      <c r="F128" s="1"/>
      <c r="G128" s="3"/>
      <c r="H128" s="3"/>
      <c r="I128" s="3"/>
      <c r="J128" s="7" t="s">
        <v>166</v>
      </c>
      <c r="K128" s="64">
        <f>+K129</f>
        <v>0</v>
      </c>
    </row>
    <row r="129" spans="1:11" ht="26.25" customHeight="1" x14ac:dyDescent="0.25">
      <c r="A129" s="1">
        <v>5</v>
      </c>
      <c r="B129" s="1">
        <v>1</v>
      </c>
      <c r="C129" s="1">
        <v>515</v>
      </c>
      <c r="D129" s="1">
        <v>3</v>
      </c>
      <c r="E129" s="1">
        <v>1</v>
      </c>
      <c r="F129" s="1">
        <v>25</v>
      </c>
      <c r="G129" s="3" t="str">
        <f>+G123</f>
        <v>JRE</v>
      </c>
      <c r="H129" s="3">
        <f>+H123</f>
        <v>39</v>
      </c>
      <c r="I129" s="3" t="str">
        <f>+I123</f>
        <v>ECO</v>
      </c>
      <c r="J129" s="7" t="str">
        <f>+J123</f>
        <v>RESPETO A LA LEGALIDAD Y A LOS DERECHOS HUMANOS</v>
      </c>
      <c r="K129" s="64">
        <v>0</v>
      </c>
    </row>
    <row r="130" spans="1:11" x14ac:dyDescent="0.25">
      <c r="A130" s="1">
        <v>5</v>
      </c>
      <c r="B130" s="1">
        <v>4</v>
      </c>
      <c r="C130" s="1"/>
      <c r="D130" s="1"/>
      <c r="E130" s="1"/>
      <c r="F130" s="1"/>
      <c r="G130" s="3"/>
      <c r="H130" s="3"/>
      <c r="I130" s="3"/>
      <c r="J130" s="7" t="s">
        <v>168</v>
      </c>
      <c r="K130" s="64">
        <f>+K131</f>
        <v>0</v>
      </c>
    </row>
    <row r="131" spans="1:11" x14ac:dyDescent="0.25">
      <c r="A131" s="1">
        <v>5</v>
      </c>
      <c r="B131" s="1">
        <v>4</v>
      </c>
      <c r="C131" s="1">
        <v>541</v>
      </c>
      <c r="D131" s="1"/>
      <c r="E131" s="1"/>
      <c r="F131" s="1"/>
      <c r="G131" s="3"/>
      <c r="H131" s="3"/>
      <c r="I131" s="3"/>
      <c r="J131" s="7" t="s">
        <v>169</v>
      </c>
      <c r="K131" s="64">
        <f>+K132</f>
        <v>0</v>
      </c>
    </row>
    <row r="132" spans="1:11" x14ac:dyDescent="0.25">
      <c r="A132" s="1">
        <v>5</v>
      </c>
      <c r="B132" s="1">
        <v>4</v>
      </c>
      <c r="C132" s="1">
        <v>541</v>
      </c>
      <c r="D132" s="1">
        <v>3</v>
      </c>
      <c r="E132" s="1"/>
      <c r="F132" s="1"/>
      <c r="G132" s="3"/>
      <c r="H132" s="3"/>
      <c r="I132" s="3"/>
      <c r="J132" s="7" t="s">
        <v>165</v>
      </c>
      <c r="K132" s="64">
        <f>+K133</f>
        <v>0</v>
      </c>
    </row>
    <row r="133" spans="1:11" x14ac:dyDescent="0.25">
      <c r="A133" s="1">
        <v>5</v>
      </c>
      <c r="B133" s="1">
        <v>4</v>
      </c>
      <c r="C133" s="1">
        <v>541</v>
      </c>
      <c r="D133" s="1">
        <v>3</v>
      </c>
      <c r="E133" s="1">
        <v>1</v>
      </c>
      <c r="F133" s="1"/>
      <c r="G133" s="3"/>
      <c r="H133" s="3"/>
      <c r="I133" s="3"/>
      <c r="J133" s="7" t="s">
        <v>169</v>
      </c>
      <c r="K133" s="64">
        <f>+K134</f>
        <v>0</v>
      </c>
    </row>
    <row r="134" spans="1:11" ht="33.75" customHeight="1" x14ac:dyDescent="0.25">
      <c r="A134" s="1">
        <v>5</v>
      </c>
      <c r="B134" s="1">
        <v>4</v>
      </c>
      <c r="C134" s="1">
        <v>541</v>
      </c>
      <c r="D134" s="1">
        <v>3</v>
      </c>
      <c r="E134" s="1">
        <v>1</v>
      </c>
      <c r="F134" s="1">
        <v>25</v>
      </c>
      <c r="G134" s="3" t="str">
        <f>+G129</f>
        <v>JRE</v>
      </c>
      <c r="H134" s="3">
        <f>+H129</f>
        <v>39</v>
      </c>
      <c r="I134" s="3" t="str">
        <f>+I129</f>
        <v>ECO</v>
      </c>
      <c r="J134" s="7" t="str">
        <f>+J129</f>
        <v>RESPETO A LA LEGALIDAD Y A LOS DERECHOS HUMANOS</v>
      </c>
      <c r="K134" s="64">
        <v>0</v>
      </c>
    </row>
    <row r="135" spans="1:11" x14ac:dyDescent="0.25">
      <c r="A135" s="1">
        <v>5</v>
      </c>
      <c r="B135" s="1">
        <v>6</v>
      </c>
      <c r="C135" s="1"/>
      <c r="D135" s="1"/>
      <c r="E135" s="1"/>
      <c r="F135" s="1"/>
      <c r="G135" s="3"/>
      <c r="H135" s="3"/>
      <c r="I135" s="3"/>
      <c r="J135" s="7" t="s">
        <v>171</v>
      </c>
      <c r="K135" s="64">
        <f>+K136</f>
        <v>0</v>
      </c>
    </row>
    <row r="136" spans="1:11" x14ac:dyDescent="0.25">
      <c r="A136" s="1">
        <v>5</v>
      </c>
      <c r="B136" s="1">
        <v>6</v>
      </c>
      <c r="C136" s="1">
        <v>565</v>
      </c>
      <c r="D136" s="1"/>
      <c r="E136" s="1"/>
      <c r="F136" s="1"/>
      <c r="G136" s="3"/>
      <c r="H136" s="3"/>
      <c r="I136" s="3"/>
      <c r="J136" s="7" t="s">
        <v>172</v>
      </c>
      <c r="K136" s="64">
        <f>+K137</f>
        <v>0</v>
      </c>
    </row>
    <row r="137" spans="1:11" x14ac:dyDescent="0.25">
      <c r="A137" s="1">
        <v>5</v>
      </c>
      <c r="B137" s="1">
        <v>6</v>
      </c>
      <c r="C137" s="1">
        <v>565</v>
      </c>
      <c r="D137" s="1">
        <v>3</v>
      </c>
      <c r="E137" s="1"/>
      <c r="F137" s="1"/>
      <c r="G137" s="3"/>
      <c r="H137" s="3"/>
      <c r="I137" s="3"/>
      <c r="J137" s="7" t="s">
        <v>165</v>
      </c>
      <c r="K137" s="64">
        <f>+K138</f>
        <v>0</v>
      </c>
    </row>
    <row r="138" spans="1:11" x14ac:dyDescent="0.25">
      <c r="A138" s="1">
        <v>5</v>
      </c>
      <c r="B138" s="1">
        <v>6</v>
      </c>
      <c r="C138" s="1">
        <v>565</v>
      </c>
      <c r="D138" s="1">
        <v>3</v>
      </c>
      <c r="E138" s="1">
        <v>1</v>
      </c>
      <c r="F138" s="1"/>
      <c r="G138" s="3"/>
      <c r="H138" s="3"/>
      <c r="I138" s="3"/>
      <c r="J138" s="7" t="s">
        <v>172</v>
      </c>
      <c r="K138" s="64">
        <f>+K139</f>
        <v>0</v>
      </c>
    </row>
    <row r="139" spans="1:11" ht="33.75" customHeight="1" x14ac:dyDescent="0.25">
      <c r="A139" s="1">
        <v>5</v>
      </c>
      <c r="B139" s="1">
        <v>6</v>
      </c>
      <c r="C139" s="1">
        <v>565</v>
      </c>
      <c r="D139" s="1">
        <v>3</v>
      </c>
      <c r="E139" s="1">
        <v>1</v>
      </c>
      <c r="F139" s="1">
        <v>25</v>
      </c>
      <c r="G139" s="3" t="str">
        <f>+G134</f>
        <v>JRE</v>
      </c>
      <c r="H139" s="3">
        <f>+H134</f>
        <v>39</v>
      </c>
      <c r="I139" s="3" t="str">
        <f>+I134</f>
        <v>ECO</v>
      </c>
      <c r="J139" s="7" t="str">
        <f>+J134</f>
        <v>RESPETO A LA LEGALIDAD Y A LOS DERECHOS HUMANOS</v>
      </c>
      <c r="K139" s="64">
        <v>0</v>
      </c>
    </row>
    <row r="140" spans="1:11" x14ac:dyDescent="0.25">
      <c r="A140" s="1">
        <v>6</v>
      </c>
      <c r="B140" s="1"/>
      <c r="C140" s="1"/>
      <c r="D140" s="1"/>
      <c r="E140" s="1"/>
      <c r="F140" s="1"/>
      <c r="G140" s="3"/>
      <c r="H140" s="3"/>
      <c r="I140" s="3"/>
      <c r="J140" s="7" t="s">
        <v>143</v>
      </c>
      <c r="K140" s="64">
        <v>0</v>
      </c>
    </row>
    <row r="141" spans="1:11" x14ac:dyDescent="0.25">
      <c r="A141" s="1">
        <v>6</v>
      </c>
      <c r="B141" s="1">
        <v>1</v>
      </c>
      <c r="C141" s="1"/>
      <c r="D141" s="1"/>
      <c r="E141" s="1"/>
      <c r="F141" s="1"/>
      <c r="G141" s="3"/>
      <c r="H141" s="3"/>
      <c r="I141" s="3"/>
      <c r="J141" s="7" t="s">
        <v>144</v>
      </c>
      <c r="K141" s="64">
        <v>0</v>
      </c>
    </row>
    <row r="142" spans="1:11" x14ac:dyDescent="0.25">
      <c r="A142" s="1">
        <v>6</v>
      </c>
      <c r="B142" s="1">
        <v>1</v>
      </c>
      <c r="C142" s="1">
        <v>612</v>
      </c>
      <c r="D142" s="1"/>
      <c r="E142" s="1"/>
      <c r="F142" s="1"/>
      <c r="G142" s="3"/>
      <c r="H142" s="3"/>
      <c r="I142" s="3"/>
      <c r="J142" s="7" t="s">
        <v>145</v>
      </c>
      <c r="K142" s="64">
        <v>0</v>
      </c>
    </row>
    <row r="143" spans="1:11" x14ac:dyDescent="0.25">
      <c r="A143" s="1">
        <v>6</v>
      </c>
      <c r="B143" s="1">
        <v>1</v>
      </c>
      <c r="C143" s="1">
        <v>612</v>
      </c>
      <c r="D143" s="1">
        <v>2</v>
      </c>
      <c r="E143" s="1"/>
      <c r="F143" s="1"/>
      <c r="G143" s="3"/>
      <c r="H143" s="3"/>
      <c r="I143" s="3"/>
      <c r="J143" s="7" t="s">
        <v>146</v>
      </c>
      <c r="K143" s="64">
        <v>0</v>
      </c>
    </row>
    <row r="144" spans="1:11" x14ac:dyDescent="0.25">
      <c r="A144" s="1">
        <v>6</v>
      </c>
      <c r="B144" s="1">
        <v>1</v>
      </c>
      <c r="C144" s="1">
        <v>612</v>
      </c>
      <c r="D144" s="1">
        <v>2</v>
      </c>
      <c r="E144" s="1">
        <v>1</v>
      </c>
      <c r="F144" s="1"/>
      <c r="G144" s="3"/>
      <c r="H144" s="3"/>
      <c r="I144" s="3"/>
      <c r="J144" s="7" t="s">
        <v>147</v>
      </c>
      <c r="K144" s="64">
        <v>0</v>
      </c>
    </row>
    <row r="145" spans="1:11" x14ac:dyDescent="0.25">
      <c r="A145" s="1">
        <v>6</v>
      </c>
      <c r="B145" s="1">
        <v>1</v>
      </c>
      <c r="C145" s="1">
        <v>612</v>
      </c>
      <c r="D145" s="1">
        <v>2</v>
      </c>
      <c r="E145" s="1">
        <v>1</v>
      </c>
      <c r="F145" s="1">
        <v>25</v>
      </c>
      <c r="G145" s="3"/>
      <c r="H145" s="3"/>
      <c r="I145" s="3"/>
      <c r="J145" s="7" t="s">
        <v>148</v>
      </c>
      <c r="K145" s="64">
        <v>0</v>
      </c>
    </row>
    <row r="146" spans="1:11" x14ac:dyDescent="0.25">
      <c r="A146" s="1">
        <v>6</v>
      </c>
      <c r="B146" s="1">
        <v>1</v>
      </c>
      <c r="C146" s="1">
        <v>612</v>
      </c>
      <c r="D146" s="1">
        <v>2</v>
      </c>
      <c r="E146" s="1">
        <v>1</v>
      </c>
      <c r="F146" s="1"/>
      <c r="G146" s="3"/>
      <c r="H146" s="3"/>
      <c r="I146" s="3"/>
      <c r="J146" s="7" t="s">
        <v>149</v>
      </c>
      <c r="K146" s="64">
        <v>0</v>
      </c>
    </row>
    <row r="147" spans="1:11" x14ac:dyDescent="0.25">
      <c r="A147" s="1">
        <v>6</v>
      </c>
      <c r="B147" s="1">
        <v>1</v>
      </c>
      <c r="C147" s="1">
        <v>612</v>
      </c>
      <c r="D147" s="1">
        <v>2</v>
      </c>
      <c r="E147" s="1">
        <v>1</v>
      </c>
      <c r="F147" s="1"/>
      <c r="G147" s="3"/>
      <c r="H147" s="3"/>
      <c r="I147" s="3"/>
      <c r="J147" s="7" t="s">
        <v>150</v>
      </c>
      <c r="K147" s="64">
        <v>0</v>
      </c>
    </row>
    <row r="148" spans="1:11" x14ac:dyDescent="0.25">
      <c r="A148" s="1">
        <v>6</v>
      </c>
      <c r="B148" s="1">
        <v>1</v>
      </c>
      <c r="C148" s="1">
        <v>612</v>
      </c>
      <c r="D148" s="1">
        <v>2</v>
      </c>
      <c r="E148" s="1">
        <v>1</v>
      </c>
      <c r="F148" s="1"/>
      <c r="G148" s="3"/>
      <c r="H148" s="3"/>
      <c r="I148" s="3"/>
      <c r="J148" s="7" t="s">
        <v>151</v>
      </c>
      <c r="K148" s="64">
        <v>0</v>
      </c>
    </row>
    <row r="149" spans="1:11" x14ac:dyDescent="0.25">
      <c r="A149" s="1">
        <v>6</v>
      </c>
      <c r="B149" s="1">
        <v>1</v>
      </c>
      <c r="C149" s="1">
        <v>612</v>
      </c>
      <c r="D149" s="1">
        <v>2</v>
      </c>
      <c r="E149" s="1">
        <v>1</v>
      </c>
      <c r="F149" s="1"/>
      <c r="G149" s="3"/>
      <c r="H149" s="3"/>
      <c r="I149" s="3"/>
      <c r="J149" s="7" t="s">
        <v>152</v>
      </c>
      <c r="K149" s="64">
        <v>0</v>
      </c>
    </row>
    <row r="150" spans="1:11" x14ac:dyDescent="0.25">
      <c r="A150" s="1">
        <v>6</v>
      </c>
      <c r="B150" s="1">
        <v>1</v>
      </c>
      <c r="C150" s="1">
        <v>612</v>
      </c>
      <c r="D150" s="1">
        <v>2</v>
      </c>
      <c r="E150" s="1">
        <v>1</v>
      </c>
      <c r="F150" s="1"/>
      <c r="G150" s="3"/>
      <c r="H150" s="3"/>
      <c r="I150" s="3"/>
      <c r="J150" s="7" t="s">
        <v>153</v>
      </c>
      <c r="K150" s="64">
        <v>0</v>
      </c>
    </row>
    <row r="151" spans="1:11" x14ac:dyDescent="0.25">
      <c r="A151" s="1">
        <v>6</v>
      </c>
      <c r="B151" s="1">
        <v>1</v>
      </c>
      <c r="C151" s="1">
        <v>612</v>
      </c>
      <c r="D151" s="1">
        <v>2</v>
      </c>
      <c r="E151" s="1">
        <v>1</v>
      </c>
      <c r="F151" s="1"/>
      <c r="G151" s="3"/>
      <c r="H151" s="3"/>
      <c r="I151" s="3"/>
      <c r="J151" s="7" t="s">
        <v>154</v>
      </c>
      <c r="K151" s="64">
        <v>0</v>
      </c>
    </row>
    <row r="152" spans="1:11" x14ac:dyDescent="0.25">
      <c r="A152" s="1">
        <v>6</v>
      </c>
      <c r="B152" s="1">
        <v>1</v>
      </c>
      <c r="C152" s="1">
        <v>612</v>
      </c>
      <c r="D152" s="1">
        <v>2</v>
      </c>
      <c r="E152" s="1">
        <v>1</v>
      </c>
      <c r="F152" s="1">
        <v>25</v>
      </c>
      <c r="G152" s="3"/>
      <c r="H152" s="3"/>
      <c r="I152" s="3"/>
      <c r="J152" s="7" t="s">
        <v>148</v>
      </c>
      <c r="K152" s="64">
        <v>0</v>
      </c>
    </row>
    <row r="153" spans="1:11" x14ac:dyDescent="0.25">
      <c r="A153" s="1">
        <v>6</v>
      </c>
      <c r="B153" s="1">
        <v>1</v>
      </c>
      <c r="C153" s="1">
        <v>612</v>
      </c>
      <c r="D153" s="1">
        <v>2</v>
      </c>
      <c r="E153" s="1">
        <v>1</v>
      </c>
      <c r="F153" s="1"/>
      <c r="G153" s="3"/>
      <c r="H153" s="3"/>
      <c r="I153" s="3"/>
      <c r="J153" s="7" t="s">
        <v>155</v>
      </c>
      <c r="K153" s="64">
        <v>0</v>
      </c>
    </row>
    <row r="154" spans="1:11" x14ac:dyDescent="0.25">
      <c r="A154" s="1">
        <v>6</v>
      </c>
      <c r="B154" s="1">
        <v>1</v>
      </c>
      <c r="C154" s="1">
        <v>612</v>
      </c>
      <c r="D154" s="1">
        <v>2</v>
      </c>
      <c r="E154" s="1">
        <v>1</v>
      </c>
      <c r="F154" s="1">
        <v>25</v>
      </c>
      <c r="G154" s="3"/>
      <c r="H154" s="3"/>
      <c r="I154" s="3"/>
      <c r="J154" s="7" t="s">
        <v>148</v>
      </c>
      <c r="K154" s="64">
        <v>0</v>
      </c>
    </row>
    <row r="155" spans="1:11" x14ac:dyDescent="0.25">
      <c r="A155" s="1">
        <v>6</v>
      </c>
      <c r="B155" s="1">
        <v>1</v>
      </c>
      <c r="C155" s="1">
        <v>612</v>
      </c>
      <c r="D155" s="1">
        <v>2</v>
      </c>
      <c r="E155" s="1">
        <v>1</v>
      </c>
      <c r="F155" s="1"/>
      <c r="G155" s="3"/>
      <c r="H155" s="3"/>
      <c r="I155" s="3"/>
      <c r="J155" s="7" t="s">
        <v>156</v>
      </c>
      <c r="K155" s="64">
        <v>0</v>
      </c>
    </row>
    <row r="156" spans="1:11" x14ac:dyDescent="0.25">
      <c r="A156" s="1">
        <v>6</v>
      </c>
      <c r="B156" s="1">
        <v>1</v>
      </c>
      <c r="C156" s="1">
        <v>612</v>
      </c>
      <c r="D156" s="1">
        <v>2</v>
      </c>
      <c r="E156" s="1">
        <v>1</v>
      </c>
      <c r="F156" s="1">
        <v>25</v>
      </c>
      <c r="G156" s="3"/>
      <c r="H156" s="3"/>
      <c r="I156" s="3"/>
      <c r="J156" s="7" t="s">
        <v>148</v>
      </c>
      <c r="K156" s="64">
        <v>0</v>
      </c>
    </row>
    <row r="157" spans="1:11" x14ac:dyDescent="0.25">
      <c r="A157" s="1">
        <v>6</v>
      </c>
      <c r="B157" s="1">
        <v>1</v>
      </c>
      <c r="C157" s="1">
        <v>612</v>
      </c>
      <c r="D157" s="1">
        <v>2</v>
      </c>
      <c r="E157" s="1">
        <v>1</v>
      </c>
      <c r="F157" s="1"/>
      <c r="G157" s="3"/>
      <c r="H157" s="3"/>
      <c r="I157" s="3"/>
      <c r="J157" s="7" t="s">
        <v>157</v>
      </c>
      <c r="K157" s="64">
        <v>0</v>
      </c>
    </row>
    <row r="158" spans="1:11" x14ac:dyDescent="0.25">
      <c r="A158" s="1">
        <v>6</v>
      </c>
      <c r="B158" s="1">
        <v>1</v>
      </c>
      <c r="C158" s="1">
        <v>612</v>
      </c>
      <c r="D158" s="1">
        <v>2</v>
      </c>
      <c r="E158" s="1">
        <v>1</v>
      </c>
      <c r="F158" s="1">
        <v>25</v>
      </c>
      <c r="G158" s="3"/>
      <c r="H158" s="3"/>
      <c r="I158" s="3"/>
      <c r="J158" s="7" t="s">
        <v>148</v>
      </c>
      <c r="K158" s="64">
        <v>0</v>
      </c>
    </row>
    <row r="159" spans="1:11" x14ac:dyDescent="0.25">
      <c r="A159" s="1">
        <v>6</v>
      </c>
      <c r="B159" s="1">
        <v>1</v>
      </c>
      <c r="C159" s="1">
        <v>612</v>
      </c>
      <c r="D159" s="1">
        <v>2</v>
      </c>
      <c r="E159" s="1">
        <v>2</v>
      </c>
      <c r="F159" s="1"/>
      <c r="G159" s="3"/>
      <c r="H159" s="3"/>
      <c r="I159" s="3"/>
      <c r="J159" s="7" t="s">
        <v>158</v>
      </c>
      <c r="K159" s="64">
        <v>0</v>
      </c>
    </row>
    <row r="160" spans="1:11" x14ac:dyDescent="0.25">
      <c r="A160" s="1">
        <v>6</v>
      </c>
      <c r="B160" s="1">
        <v>1</v>
      </c>
      <c r="C160" s="1">
        <v>612</v>
      </c>
      <c r="D160" s="1">
        <v>2</v>
      </c>
      <c r="E160" s="1">
        <v>2</v>
      </c>
      <c r="F160" s="1"/>
      <c r="G160" s="3"/>
      <c r="H160" s="3"/>
      <c r="I160" s="3"/>
      <c r="J160" s="7" t="s">
        <v>159</v>
      </c>
      <c r="K160" s="64">
        <v>0</v>
      </c>
    </row>
    <row r="161" spans="1:11" x14ac:dyDescent="0.25">
      <c r="A161" s="1">
        <v>6</v>
      </c>
      <c r="B161" s="1">
        <v>1</v>
      </c>
      <c r="C161" s="1">
        <v>612</v>
      </c>
      <c r="D161" s="1">
        <v>2</v>
      </c>
      <c r="E161" s="1">
        <v>2</v>
      </c>
      <c r="F161" s="1">
        <v>25</v>
      </c>
      <c r="G161" s="3"/>
      <c r="H161" s="3"/>
      <c r="I161" s="3"/>
      <c r="J161" s="7" t="s">
        <v>160</v>
      </c>
      <c r="K161" s="64">
        <v>0</v>
      </c>
    </row>
    <row r="162" spans="1:11" x14ac:dyDescent="0.25">
      <c r="A162" s="1">
        <v>6</v>
      </c>
      <c r="B162" s="1">
        <v>1</v>
      </c>
      <c r="C162" s="1">
        <v>614</v>
      </c>
      <c r="D162" s="1"/>
      <c r="E162" s="1"/>
      <c r="F162" s="1"/>
      <c r="G162" s="3"/>
      <c r="H162" s="3"/>
      <c r="I162" s="3"/>
      <c r="J162" s="7" t="s">
        <v>161</v>
      </c>
      <c r="K162" s="64">
        <v>0</v>
      </c>
    </row>
  </sheetData>
  <mergeCells count="5">
    <mergeCell ref="A1:K1"/>
    <mergeCell ref="A2:K2"/>
    <mergeCell ref="A3:K3"/>
    <mergeCell ref="A5:J5"/>
    <mergeCell ref="G6:I6"/>
  </mergeCells>
  <pageMargins left="0.59055118110236227" right="0.35433070866141736" top="0.47244094488188981" bottom="0.59055118110236227" header="0.31496062992125984" footer="0.31496062992125984"/>
  <pageSetup orientation="landscape" r:id="rId1"/>
  <drawing r:id="rId2"/>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1DA4BC-9268-49A3-A034-32662822A8B7}">
  <sheetPr>
    <tabColor theme="9" tint="0.39997558519241921"/>
    <pageSetUpPr fitToPage="1"/>
  </sheetPr>
  <dimension ref="A1:M29"/>
  <sheetViews>
    <sheetView view="pageLayout" zoomScaleNormal="100" workbookViewId="0">
      <selection activeCell="A5" sqref="A5:M5"/>
    </sheetView>
  </sheetViews>
  <sheetFormatPr baseColWidth="10" defaultRowHeight="15" x14ac:dyDescent="0.25"/>
  <cols>
    <col min="1" max="1" width="24.7109375" customWidth="1"/>
    <col min="2" max="3" width="9.7109375" customWidth="1"/>
    <col min="4" max="4" width="4.7109375" customWidth="1"/>
    <col min="5" max="5" width="11.28515625" customWidth="1"/>
    <col min="6" max="6" width="10.85546875" customWidth="1"/>
    <col min="7" max="7" width="10.28515625" customWidth="1"/>
    <col min="8" max="8" width="10.85546875" customWidth="1"/>
    <col min="9" max="9" width="11.28515625" customWidth="1"/>
    <col min="10" max="10" width="10.7109375" customWidth="1"/>
    <col min="11" max="11" width="13.28515625" customWidth="1"/>
    <col min="12" max="12" width="12.7109375" customWidth="1"/>
    <col min="13" max="13" width="14.28515625" customWidth="1"/>
  </cols>
  <sheetData>
    <row r="1" spans="1:13" x14ac:dyDescent="0.25">
      <c r="A1" s="347" t="str">
        <f>+'PARQ. Y JARDINES'!A1</f>
        <v>MUNICIPIO DE JUAN R. ESCUDERO, GRO.</v>
      </c>
      <c r="B1" s="347"/>
      <c r="C1" s="347"/>
      <c r="D1" s="347"/>
      <c r="E1" s="347"/>
      <c r="F1" s="347"/>
      <c r="G1" s="347"/>
      <c r="H1" s="347"/>
      <c r="I1" s="347"/>
      <c r="J1" s="347"/>
      <c r="K1" s="347"/>
      <c r="L1" s="347"/>
      <c r="M1" s="347"/>
    </row>
    <row r="2" spans="1:13" x14ac:dyDescent="0.25">
      <c r="A2" s="347" t="str">
        <f>+'PARQ. Y JARDINES'!A2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1001</v>
      </c>
      <c r="B5" s="347"/>
      <c r="C5" s="347"/>
      <c r="D5" s="347"/>
      <c r="E5" s="347"/>
      <c r="F5" s="347"/>
      <c r="G5" s="347"/>
      <c r="H5" s="347"/>
      <c r="I5" s="347"/>
      <c r="J5" s="347"/>
      <c r="K5" s="347"/>
      <c r="L5" s="347"/>
      <c r="M5" s="347"/>
    </row>
    <row r="6" spans="1:13" ht="7.15" customHeight="1" x14ac:dyDescent="0.25"/>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206" t="s">
        <v>950</v>
      </c>
      <c r="B9" s="2">
        <v>0</v>
      </c>
      <c r="C9" s="2">
        <v>1</v>
      </c>
      <c r="D9" s="2">
        <f>SUM(B9:C9)</f>
        <v>1</v>
      </c>
      <c r="E9" s="30">
        <v>7431.14</v>
      </c>
      <c r="F9" s="30">
        <v>0</v>
      </c>
      <c r="G9" s="30">
        <v>0</v>
      </c>
      <c r="H9" s="30">
        <f>+D9*E9*12</f>
        <v>89173.680000000008</v>
      </c>
      <c r="I9" s="30">
        <f>+F9*12*D9</f>
        <v>0</v>
      </c>
      <c r="J9" s="30">
        <f>+D9*G9*12</f>
        <v>0</v>
      </c>
      <c r="K9" s="30">
        <f>SUM(H9:J9)</f>
        <v>89173.680000000008</v>
      </c>
      <c r="L9" s="30">
        <v>0</v>
      </c>
      <c r="M9" s="30">
        <f>+K9/360*'RESUMEN POR AREA'!Z83</f>
        <v>7431.1400000000012</v>
      </c>
    </row>
    <row r="10" spans="1:13" x14ac:dyDescent="0.25">
      <c r="A10" s="206" t="s">
        <v>14</v>
      </c>
      <c r="B10" s="2">
        <v>0</v>
      </c>
      <c r="C10" s="2">
        <v>1</v>
      </c>
      <c r="D10" s="2">
        <f>SUM(B10:C10)</f>
        <v>1</v>
      </c>
      <c r="E10" s="30">
        <v>5000</v>
      </c>
      <c r="F10" s="30">
        <v>0</v>
      </c>
      <c r="G10" s="30">
        <v>0</v>
      </c>
      <c r="H10" s="30">
        <f>+D10*E10*12</f>
        <v>60000</v>
      </c>
      <c r="I10" s="30">
        <f>+F10*12*D10</f>
        <v>0</v>
      </c>
      <c r="J10" s="30">
        <f>+D10*G10*12</f>
        <v>0</v>
      </c>
      <c r="K10" s="30">
        <f>SUM(H10:J10)</f>
        <v>60000</v>
      </c>
      <c r="L10" s="30">
        <v>0</v>
      </c>
      <c r="M10" s="30">
        <f>+K10/360*'RESUMEN POR AREA'!Z83</f>
        <v>5000</v>
      </c>
    </row>
    <row r="11" spans="1:13" x14ac:dyDescent="0.25">
      <c r="A11" s="207"/>
      <c r="B11" s="3"/>
      <c r="C11" s="3"/>
      <c r="D11" s="2"/>
      <c r="E11" s="30"/>
      <c r="F11" s="30"/>
      <c r="G11" s="30"/>
      <c r="H11" s="30"/>
      <c r="I11" s="30"/>
      <c r="J11" s="30"/>
      <c r="K11" s="30"/>
      <c r="L11" s="30"/>
      <c r="M11" s="30"/>
    </row>
    <row r="12" spans="1:13" x14ac:dyDescent="0.25">
      <c r="A12" s="208"/>
      <c r="B12" s="3"/>
      <c r="C12" s="3"/>
      <c r="D12" s="2"/>
      <c r="E12" s="30"/>
      <c r="F12" s="30"/>
      <c r="G12" s="30"/>
      <c r="H12" s="30"/>
      <c r="I12" s="30"/>
      <c r="J12" s="30"/>
      <c r="K12" s="30"/>
      <c r="L12" s="30"/>
      <c r="M12" s="30"/>
    </row>
    <row r="13" spans="1:13" x14ac:dyDescent="0.25">
      <c r="A13" s="208"/>
      <c r="B13" s="3"/>
      <c r="C13" s="3"/>
      <c r="D13" s="2"/>
      <c r="E13" s="30"/>
      <c r="F13" s="30"/>
      <c r="G13" s="30"/>
      <c r="H13" s="30"/>
      <c r="I13" s="30"/>
      <c r="J13" s="30"/>
      <c r="K13" s="30"/>
      <c r="L13" s="30"/>
      <c r="M13" s="30"/>
    </row>
    <row r="14" spans="1:13" x14ac:dyDescent="0.25">
      <c r="A14" s="209"/>
      <c r="B14" s="3"/>
      <c r="C14" s="3"/>
      <c r="D14" s="2"/>
      <c r="E14" s="30"/>
      <c r="F14" s="30"/>
      <c r="G14" s="30"/>
      <c r="H14" s="30"/>
      <c r="I14" s="30"/>
      <c r="J14" s="30"/>
      <c r="K14" s="30"/>
      <c r="L14" s="30"/>
      <c r="M14" s="30"/>
    </row>
    <row r="15" spans="1:13" x14ac:dyDescent="0.25">
      <c r="A15" s="209"/>
      <c r="B15" s="3"/>
      <c r="C15" s="3"/>
      <c r="D15" s="2"/>
      <c r="E15" s="30"/>
      <c r="F15" s="30"/>
      <c r="G15" s="30"/>
      <c r="H15" s="30"/>
      <c r="I15" s="30"/>
      <c r="J15" s="30"/>
      <c r="K15" s="30"/>
      <c r="L15" s="30"/>
      <c r="M15" s="30"/>
    </row>
    <row r="16" spans="1:13" x14ac:dyDescent="0.25">
      <c r="A16" s="209"/>
      <c r="B16" s="3"/>
      <c r="C16" s="3"/>
      <c r="D16" s="2"/>
      <c r="E16" s="30"/>
      <c r="F16" s="30"/>
      <c r="G16" s="30"/>
      <c r="H16" s="30"/>
      <c r="I16" s="30"/>
      <c r="J16" s="30"/>
      <c r="K16" s="30"/>
      <c r="L16" s="30"/>
      <c r="M16" s="30"/>
    </row>
    <row r="17" spans="1:13" x14ac:dyDescent="0.25">
      <c r="A17" s="209"/>
      <c r="B17" s="3"/>
      <c r="C17" s="3"/>
      <c r="D17" s="2"/>
      <c r="E17" s="30"/>
      <c r="F17" s="30"/>
      <c r="G17" s="30"/>
      <c r="H17" s="30"/>
      <c r="I17" s="30"/>
      <c r="J17" s="30"/>
      <c r="K17" s="30"/>
      <c r="L17" s="30"/>
      <c r="M17" s="30"/>
    </row>
    <row r="18" spans="1:13" x14ac:dyDescent="0.25">
      <c r="A18" s="11"/>
      <c r="B18" s="3"/>
      <c r="C18" s="3"/>
      <c r="D18" s="2"/>
      <c r="E18" s="30"/>
      <c r="F18" s="30"/>
      <c r="G18" s="30"/>
      <c r="H18" s="30"/>
      <c r="I18" s="30"/>
      <c r="J18" s="30"/>
      <c r="K18" s="30"/>
      <c r="L18" s="30"/>
      <c r="M18" s="30"/>
    </row>
    <row r="19" spans="1:13" ht="7.15" customHeight="1" x14ac:dyDescent="0.25">
      <c r="A19" s="1"/>
      <c r="B19" s="3"/>
      <c r="C19" s="3"/>
      <c r="D19" s="3"/>
      <c r="E19" s="17"/>
      <c r="F19" s="17"/>
      <c r="G19" s="17"/>
      <c r="H19" s="17"/>
      <c r="I19" s="17"/>
      <c r="J19" s="17"/>
      <c r="K19" s="17"/>
      <c r="L19" s="17"/>
      <c r="M19" s="17"/>
    </row>
    <row r="20" spans="1:13" x14ac:dyDescent="0.25">
      <c r="A20" s="1"/>
      <c r="B20" s="3">
        <f>SUM(B9:B19)</f>
        <v>0</v>
      </c>
      <c r="C20" s="3">
        <f>SUM(C9:C19)</f>
        <v>2</v>
      </c>
      <c r="D20" s="3">
        <f>SUM(D9:D19)</f>
        <v>2</v>
      </c>
      <c r="E20" s="17">
        <f t="shared" ref="E20:M20" si="0">SUM(E9:E17)</f>
        <v>12431.14</v>
      </c>
      <c r="F20" s="17">
        <f t="shared" si="0"/>
        <v>0</v>
      </c>
      <c r="G20" s="17">
        <f t="shared" si="0"/>
        <v>0</v>
      </c>
      <c r="H20" s="17">
        <f t="shared" si="0"/>
        <v>149173.68</v>
      </c>
      <c r="I20" s="17">
        <f t="shared" si="0"/>
        <v>0</v>
      </c>
      <c r="J20" s="17">
        <f t="shared" si="0"/>
        <v>0</v>
      </c>
      <c r="K20" s="17">
        <f t="shared" si="0"/>
        <v>149173.68</v>
      </c>
      <c r="L20" s="17">
        <f t="shared" si="0"/>
        <v>0</v>
      </c>
      <c r="M20" s="17">
        <f t="shared" si="0"/>
        <v>12431.140000000001</v>
      </c>
    </row>
    <row r="24" spans="1:13" x14ac:dyDescent="0.25">
      <c r="A24" s="348"/>
      <c r="B24" s="348"/>
      <c r="C24" s="348"/>
      <c r="D24" s="348"/>
      <c r="E24" s="348"/>
      <c r="F24" s="348"/>
      <c r="G24" s="348"/>
      <c r="H24" s="348"/>
      <c r="I24" s="348"/>
      <c r="J24" s="348"/>
      <c r="K24" s="348"/>
      <c r="L24" s="348"/>
      <c r="M24" s="348"/>
    </row>
    <row r="27" spans="1:13" x14ac:dyDescent="0.25">
      <c r="A27" s="348"/>
      <c r="B27" s="348"/>
      <c r="C27" s="348"/>
      <c r="D27" s="348"/>
      <c r="E27" s="348"/>
      <c r="F27" s="348"/>
      <c r="G27" s="348"/>
      <c r="H27" s="348"/>
      <c r="I27" s="348"/>
      <c r="J27" s="348"/>
      <c r="K27" s="348"/>
      <c r="L27" s="348"/>
      <c r="M27" s="348"/>
    </row>
    <row r="28" spans="1:13" x14ac:dyDescent="0.25">
      <c r="A28" s="348"/>
      <c r="B28" s="348"/>
      <c r="C28" s="348"/>
      <c r="D28" s="348"/>
      <c r="E28" s="348"/>
      <c r="F28" s="348"/>
      <c r="G28" s="348"/>
      <c r="H28" s="348"/>
      <c r="I28" s="348"/>
      <c r="J28" s="348"/>
      <c r="K28" s="348"/>
      <c r="L28" s="348"/>
      <c r="M28" s="348"/>
    </row>
    <row r="29" spans="1:13" x14ac:dyDescent="0.25">
      <c r="A29" s="348"/>
      <c r="B29" s="348"/>
      <c r="C29" s="348"/>
      <c r="D29" s="348"/>
      <c r="E29" s="348"/>
      <c r="F29" s="348"/>
      <c r="G29" s="348"/>
      <c r="H29" s="348"/>
      <c r="I29" s="348"/>
      <c r="J29" s="348"/>
      <c r="K29" s="348"/>
      <c r="L29" s="348"/>
      <c r="M29" s="348"/>
    </row>
  </sheetData>
  <mergeCells count="23">
    <mergeCell ref="A28:D28"/>
    <mergeCell ref="E28:J28"/>
    <mergeCell ref="K28:M28"/>
    <mergeCell ref="A29:D29"/>
    <mergeCell ref="E29:J29"/>
    <mergeCell ref="K29:M29"/>
    <mergeCell ref="A24:D24"/>
    <mergeCell ref="E24:J24"/>
    <mergeCell ref="K24:M24"/>
    <mergeCell ref="A27:D27"/>
    <mergeCell ref="E27:J27"/>
    <mergeCell ref="K27:M27"/>
    <mergeCell ref="M7:M8"/>
    <mergeCell ref="A1:M1"/>
    <mergeCell ref="A2:M2"/>
    <mergeCell ref="A3:M3"/>
    <mergeCell ref="A4:M4"/>
    <mergeCell ref="A5:M5"/>
    <mergeCell ref="A7:A8"/>
    <mergeCell ref="B7:D7"/>
    <mergeCell ref="E7:G7"/>
    <mergeCell ref="L7:L8"/>
    <mergeCell ref="H7:K7"/>
  </mergeCells>
  <pageMargins left="0.41666666666666669" right="0.41666666666666669" top="0.48958333333333331" bottom="0.61458333333333337" header="0.3" footer="0.3"/>
  <pageSetup paperSize="121" scale="83" fitToHeight="0" orientation="landscape" r:id="rId1"/>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5558DC-3113-4FC4-855F-57E02F426571}">
  <dimension ref="A1:K162"/>
  <sheetViews>
    <sheetView showRuler="0" view="pageLayout" topLeftCell="J1" zoomScale="160" zoomScaleNormal="100" zoomScalePageLayoutView="160" workbookViewId="0">
      <selection activeCell="A5" sqref="A5:J5"/>
    </sheetView>
  </sheetViews>
  <sheetFormatPr baseColWidth="10" defaultRowHeight="15" x14ac:dyDescent="0.25"/>
  <cols>
    <col min="1" max="2" width="4.28515625" customWidth="1"/>
    <col min="3" max="5" width="4.7109375" customWidth="1"/>
    <col min="6" max="6" width="4.42578125" customWidth="1"/>
    <col min="7" max="7" width="3.5703125" customWidth="1"/>
    <col min="8" max="8" width="3.42578125" customWidth="1"/>
    <col min="9" max="9" width="4.28515625" customWidth="1"/>
    <col min="10" max="10" width="70.710937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SERV. GRALES'!A2</f>
        <v>PRESUPUESTO DE EGRESOS PARA EL EJERCICIO FISCAL 2025</v>
      </c>
      <c r="B2" s="347"/>
      <c r="C2" s="347"/>
      <c r="D2" s="347"/>
      <c r="E2" s="347"/>
      <c r="F2" s="347"/>
      <c r="G2" s="347"/>
      <c r="H2" s="347"/>
      <c r="I2" s="347"/>
      <c r="J2" s="347"/>
      <c r="K2" s="347"/>
    </row>
    <row r="3" spans="1:11" x14ac:dyDescent="0.25">
      <c r="A3" s="347" t="str">
        <f>+'PPTO SERV. GRALES'!A3</f>
        <v>PRESUPUESTO DE EGRESOS CLASIFICADO POR OBJETO DEL GASTO</v>
      </c>
      <c r="B3" s="347"/>
      <c r="C3" s="347"/>
      <c r="D3" s="347"/>
      <c r="E3" s="347"/>
      <c r="F3" s="347"/>
      <c r="G3" s="347"/>
      <c r="H3" s="347"/>
      <c r="I3" s="347"/>
      <c r="J3" s="347"/>
      <c r="K3" s="347"/>
    </row>
    <row r="5" spans="1:11" x14ac:dyDescent="0.25">
      <c r="A5" s="449" t="str">
        <f>+'PLANT. COORD. REC. HUM'!$A$5</f>
        <v>UNIDAD ADMINISTRATIVA: COORDINACION DE RECURSOS HUMANOS</v>
      </c>
      <c r="B5" s="449"/>
      <c r="C5" s="449"/>
      <c r="D5" s="449"/>
      <c r="E5" s="449"/>
      <c r="F5" s="449"/>
      <c r="G5" s="449"/>
      <c r="H5" s="449"/>
      <c r="I5" s="449"/>
      <c r="J5" s="449"/>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+K8+K33+K86+K118+K124+K140</f>
        <v>536604.82000000007</v>
      </c>
    </row>
    <row r="8" spans="1:11" x14ac:dyDescent="0.25">
      <c r="A8" s="15">
        <v>1</v>
      </c>
      <c r="B8" s="15"/>
      <c r="C8" s="15"/>
      <c r="D8" s="15"/>
      <c r="E8" s="15"/>
      <c r="F8" s="15"/>
      <c r="G8" s="15"/>
      <c r="H8" s="15"/>
      <c r="I8" s="15"/>
      <c r="J8" s="6" t="s">
        <v>91</v>
      </c>
      <c r="K8" s="4">
        <f>+K9+K14+K19+K28</f>
        <v>171604.82</v>
      </c>
    </row>
    <row r="9" spans="1:11" x14ac:dyDescent="0.25">
      <c r="A9" s="1">
        <v>1</v>
      </c>
      <c r="B9" s="1">
        <v>1</v>
      </c>
      <c r="C9" s="1"/>
      <c r="D9" s="1"/>
      <c r="E9" s="1"/>
      <c r="F9" s="1"/>
      <c r="G9" s="1"/>
      <c r="H9" s="1"/>
      <c r="I9" s="1"/>
      <c r="J9" s="7" t="s">
        <v>92</v>
      </c>
      <c r="K9" s="5">
        <f>+K10</f>
        <v>89173.680000000008</v>
      </c>
    </row>
    <row r="10" spans="1:11" x14ac:dyDescent="0.25">
      <c r="A10" s="1">
        <v>1</v>
      </c>
      <c r="B10" s="1">
        <v>1</v>
      </c>
      <c r="C10" s="1">
        <v>113</v>
      </c>
      <c r="D10" s="1"/>
      <c r="E10" s="1"/>
      <c r="F10" s="1"/>
      <c r="G10" s="1"/>
      <c r="H10" s="1"/>
      <c r="I10" s="1"/>
      <c r="J10" s="7" t="s">
        <v>93</v>
      </c>
      <c r="K10" s="5">
        <f>+K11</f>
        <v>89173.680000000008</v>
      </c>
    </row>
    <row r="11" spans="1:11" x14ac:dyDescent="0.25">
      <c r="A11" s="1">
        <v>1</v>
      </c>
      <c r="B11" s="1">
        <v>1</v>
      </c>
      <c r="C11" s="1">
        <v>113</v>
      </c>
      <c r="D11" s="1">
        <v>1</v>
      </c>
      <c r="E11" s="1"/>
      <c r="F11" s="1"/>
      <c r="G11" s="1"/>
      <c r="H11" s="1"/>
      <c r="I11" s="1"/>
      <c r="J11" s="7" t="s">
        <v>94</v>
      </c>
      <c r="K11" s="5">
        <f>+K12</f>
        <v>89173.680000000008</v>
      </c>
    </row>
    <row r="12" spans="1:11" x14ac:dyDescent="0.25">
      <c r="A12" s="1">
        <v>1</v>
      </c>
      <c r="B12" s="1">
        <v>1</v>
      </c>
      <c r="C12" s="1">
        <v>113</v>
      </c>
      <c r="D12" s="1">
        <v>1</v>
      </c>
      <c r="E12" s="1">
        <v>1</v>
      </c>
      <c r="F12" s="1"/>
      <c r="G12" s="1"/>
      <c r="H12" s="1"/>
      <c r="I12" s="1"/>
      <c r="J12" s="7" t="s">
        <v>95</v>
      </c>
      <c r="K12" s="5">
        <f>SUM(K13:K13)</f>
        <v>89173.680000000008</v>
      </c>
    </row>
    <row r="13" spans="1:11" x14ac:dyDescent="0.25">
      <c r="A13" s="1">
        <v>1</v>
      </c>
      <c r="B13" s="1">
        <v>1</v>
      </c>
      <c r="C13" s="1">
        <v>113</v>
      </c>
      <c r="D13" s="1">
        <v>1</v>
      </c>
      <c r="E13" s="1">
        <v>1</v>
      </c>
      <c r="F13" s="1">
        <v>15</v>
      </c>
      <c r="G13" s="3" t="s">
        <v>1003</v>
      </c>
      <c r="H13" s="25" t="s">
        <v>232</v>
      </c>
      <c r="I13" s="3" t="s">
        <v>1045</v>
      </c>
      <c r="J13" s="8" t="s">
        <v>1011</v>
      </c>
      <c r="K13" s="5">
        <f>+'PLANT. COORD. REC. HUM'!$K$20</f>
        <v>89173.680000000008</v>
      </c>
    </row>
    <row r="14" spans="1:11" x14ac:dyDescent="0.25">
      <c r="A14" s="1">
        <v>1</v>
      </c>
      <c r="B14" s="1">
        <v>3</v>
      </c>
      <c r="C14" s="1"/>
      <c r="D14" s="1"/>
      <c r="E14" s="1"/>
      <c r="F14" s="1"/>
      <c r="G14" s="1"/>
      <c r="H14" s="1"/>
      <c r="I14" s="1"/>
      <c r="J14" s="7" t="s">
        <v>96</v>
      </c>
      <c r="K14" s="5">
        <f>+K15</f>
        <v>7431.1400000000012</v>
      </c>
    </row>
    <row r="15" spans="1:11" x14ac:dyDescent="0.25">
      <c r="A15" s="1">
        <v>1</v>
      </c>
      <c r="B15" s="1">
        <v>3</v>
      </c>
      <c r="C15" s="1">
        <v>132</v>
      </c>
      <c r="D15" s="1"/>
      <c r="E15" s="1"/>
      <c r="F15" s="1"/>
      <c r="G15" s="1"/>
      <c r="H15" s="1"/>
      <c r="I15" s="1"/>
      <c r="J15" s="7" t="s">
        <v>97</v>
      </c>
      <c r="K15" s="5">
        <f>+K16</f>
        <v>7431.1400000000012</v>
      </c>
    </row>
    <row r="16" spans="1:11" x14ac:dyDescent="0.25">
      <c r="A16" s="1">
        <v>1</v>
      </c>
      <c r="B16" s="1">
        <v>3</v>
      </c>
      <c r="C16" s="1">
        <v>132</v>
      </c>
      <c r="D16" s="1">
        <v>1</v>
      </c>
      <c r="E16" s="1"/>
      <c r="F16" s="1"/>
      <c r="G16" s="1"/>
      <c r="H16" s="1"/>
      <c r="I16" s="1"/>
      <c r="J16" s="7" t="s">
        <v>94</v>
      </c>
      <c r="K16" s="5">
        <f>+K17</f>
        <v>7431.1400000000012</v>
      </c>
    </row>
    <row r="17" spans="1:11" x14ac:dyDescent="0.25">
      <c r="A17" s="1">
        <v>1</v>
      </c>
      <c r="B17" s="1">
        <v>3</v>
      </c>
      <c r="C17" s="1">
        <v>132</v>
      </c>
      <c r="D17" s="1">
        <v>1</v>
      </c>
      <c r="E17" s="1">
        <v>1</v>
      </c>
      <c r="F17" s="1"/>
      <c r="G17" s="1"/>
      <c r="H17" s="1"/>
      <c r="I17" s="1"/>
      <c r="J17" s="7" t="s">
        <v>5</v>
      </c>
      <c r="K17" s="5">
        <f>SUM(K18:K18)</f>
        <v>7431.1400000000012</v>
      </c>
    </row>
    <row r="18" spans="1:11" ht="28.5" customHeight="1" x14ac:dyDescent="0.25">
      <c r="A18" s="1">
        <v>1</v>
      </c>
      <c r="B18" s="1">
        <v>3</v>
      </c>
      <c r="C18" s="1">
        <v>132</v>
      </c>
      <c r="D18" s="1">
        <v>1</v>
      </c>
      <c r="E18" s="1">
        <v>1</v>
      </c>
      <c r="F18" s="1">
        <v>15</v>
      </c>
      <c r="G18" s="3" t="str">
        <f>+G13</f>
        <v>JRE</v>
      </c>
      <c r="H18" s="3" t="str">
        <f>+H13</f>
        <v>09</v>
      </c>
      <c r="I18" s="3" t="str">
        <f>+I13</f>
        <v>HYM</v>
      </c>
      <c r="J18" s="7" t="str">
        <f>+J13</f>
        <v>RESPETO A LA LEGALIDAD Y A LOS DERECHOS HUMANOS</v>
      </c>
      <c r="K18" s="5">
        <f>+'PLANT. COORD. REC. HUM'!$M$20</f>
        <v>7431.1400000000012</v>
      </c>
    </row>
    <row r="19" spans="1:11" x14ac:dyDescent="0.25">
      <c r="A19" s="1">
        <v>1</v>
      </c>
      <c r="B19" s="1">
        <v>5</v>
      </c>
      <c r="C19" s="1"/>
      <c r="D19" s="1"/>
      <c r="E19" s="1"/>
      <c r="F19" s="1"/>
      <c r="G19" s="1"/>
      <c r="H19" s="1"/>
      <c r="I19" s="1"/>
      <c r="J19" s="7" t="s">
        <v>98</v>
      </c>
      <c r="K19" s="64">
        <f>+K20</f>
        <v>25000</v>
      </c>
    </row>
    <row r="20" spans="1:11" x14ac:dyDescent="0.25">
      <c r="A20" s="1">
        <v>1</v>
      </c>
      <c r="B20" s="1">
        <v>5</v>
      </c>
      <c r="C20" s="1">
        <v>152</v>
      </c>
      <c r="D20" s="1"/>
      <c r="E20" s="1"/>
      <c r="F20" s="1"/>
      <c r="G20" s="1"/>
      <c r="H20" s="1"/>
      <c r="I20" s="1"/>
      <c r="J20" s="7" t="s">
        <v>99</v>
      </c>
      <c r="K20" s="64">
        <f>+K21</f>
        <v>25000</v>
      </c>
    </row>
    <row r="21" spans="1:11" x14ac:dyDescent="0.25">
      <c r="A21" s="1">
        <v>1</v>
      </c>
      <c r="B21" s="1">
        <v>5</v>
      </c>
      <c r="C21" s="1">
        <v>152</v>
      </c>
      <c r="D21" s="1">
        <v>1</v>
      </c>
      <c r="E21" s="1"/>
      <c r="F21" s="1"/>
      <c r="G21" s="1"/>
      <c r="H21" s="1"/>
      <c r="I21" s="1"/>
      <c r="J21" s="7" t="s">
        <v>94</v>
      </c>
      <c r="K21" s="64">
        <f>+K22</f>
        <v>25000</v>
      </c>
    </row>
    <row r="22" spans="1:11" x14ac:dyDescent="0.25">
      <c r="A22" s="1">
        <v>1</v>
      </c>
      <c r="B22" s="1">
        <v>5</v>
      </c>
      <c r="C22" s="1">
        <v>152</v>
      </c>
      <c r="D22" s="1">
        <v>1</v>
      </c>
      <c r="E22" s="1">
        <v>1</v>
      </c>
      <c r="F22" s="1"/>
      <c r="G22" s="1"/>
      <c r="H22" s="1"/>
      <c r="I22" s="1"/>
      <c r="J22" s="7" t="s">
        <v>100</v>
      </c>
      <c r="K22" s="64">
        <f>+K23</f>
        <v>25000</v>
      </c>
    </row>
    <row r="23" spans="1:11" ht="31.5" customHeight="1" x14ac:dyDescent="0.25">
      <c r="A23" s="1">
        <v>1</v>
      </c>
      <c r="B23" s="1">
        <v>5</v>
      </c>
      <c r="C23" s="1">
        <v>152</v>
      </c>
      <c r="D23" s="1">
        <v>1</v>
      </c>
      <c r="E23" s="1">
        <v>1</v>
      </c>
      <c r="F23" s="1">
        <f>+F18</f>
        <v>15</v>
      </c>
      <c r="G23" s="3" t="str">
        <f>+G18</f>
        <v>JRE</v>
      </c>
      <c r="H23" s="3" t="str">
        <f>+H18</f>
        <v>09</v>
      </c>
      <c r="I23" s="3" t="str">
        <f>+I18</f>
        <v>HYM</v>
      </c>
      <c r="J23" s="7" t="str">
        <f>+J18</f>
        <v>RESPETO A LA LEGALIDAD Y A LOS DERECHOS HUMANOS</v>
      </c>
      <c r="K23" s="64">
        <v>25000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1</v>
      </c>
      <c r="E25" s="1"/>
      <c r="F25" s="1"/>
      <c r="G25" s="1"/>
      <c r="H25" s="1"/>
      <c r="I25" s="1"/>
      <c r="J25" s="7" t="s">
        <v>94</v>
      </c>
      <c r="K25" s="64">
        <f>+K26</f>
        <v>0</v>
      </c>
    </row>
    <row r="26" spans="1:11" x14ac:dyDescent="0.25">
      <c r="A26" s="1">
        <v>1</v>
      </c>
      <c r="B26" s="1">
        <v>5</v>
      </c>
      <c r="C26" s="1">
        <v>159</v>
      </c>
      <c r="D26" s="1">
        <v>1</v>
      </c>
      <c r="E26" s="1">
        <v>1</v>
      </c>
      <c r="F26" s="1"/>
      <c r="G26" s="1"/>
      <c r="H26" s="1"/>
      <c r="I26" s="1"/>
      <c r="J26" s="7" t="s">
        <v>13</v>
      </c>
      <c r="K26" s="64">
        <f>+K27</f>
        <v>0</v>
      </c>
    </row>
    <row r="27" spans="1:11" ht="32.25" customHeight="1" x14ac:dyDescent="0.25">
      <c r="A27" s="1">
        <v>1</v>
      </c>
      <c r="B27" s="1">
        <v>5</v>
      </c>
      <c r="C27" s="1">
        <v>159</v>
      </c>
      <c r="D27" s="1">
        <v>1</v>
      </c>
      <c r="E27" s="1">
        <v>1</v>
      </c>
      <c r="F27" s="1">
        <v>15</v>
      </c>
      <c r="G27" s="3" t="str">
        <f>+G23</f>
        <v>JRE</v>
      </c>
      <c r="H27" s="3" t="str">
        <f>+H23</f>
        <v>09</v>
      </c>
      <c r="I27" s="3" t="str">
        <f>+I23</f>
        <v>HYM</v>
      </c>
      <c r="J27" s="7" t="str">
        <f>+J23</f>
        <v>RESPETO A LA LEGALIDAD Y A LOS DERECHOS HUMANOS</v>
      </c>
      <c r="K27" s="64">
        <v>0</v>
      </c>
    </row>
    <row r="28" spans="1:11" x14ac:dyDescent="0.25">
      <c r="A28" s="1">
        <v>1</v>
      </c>
      <c r="B28" s="1">
        <v>6</v>
      </c>
      <c r="C28" s="1"/>
      <c r="D28" s="1"/>
      <c r="E28" s="1"/>
      <c r="F28" s="1"/>
      <c r="G28" s="1"/>
      <c r="H28" s="1"/>
      <c r="I28" s="1"/>
      <c r="J28" s="7" t="s">
        <v>101</v>
      </c>
      <c r="K28" s="64">
        <f>+K29</f>
        <v>50000</v>
      </c>
    </row>
    <row r="29" spans="1:11" x14ac:dyDescent="0.25">
      <c r="A29" s="1">
        <v>1</v>
      </c>
      <c r="B29" s="1">
        <v>6</v>
      </c>
      <c r="C29" s="1">
        <v>161</v>
      </c>
      <c r="D29" s="1"/>
      <c r="E29" s="1"/>
      <c r="F29" s="1"/>
      <c r="G29" s="1"/>
      <c r="H29" s="1"/>
      <c r="I29" s="1"/>
      <c r="J29" s="7" t="s">
        <v>102</v>
      </c>
      <c r="K29" s="64">
        <f>+K30</f>
        <v>50000</v>
      </c>
    </row>
    <row r="30" spans="1:11" x14ac:dyDescent="0.25">
      <c r="A30" s="1">
        <v>1</v>
      </c>
      <c r="B30" s="1">
        <v>6</v>
      </c>
      <c r="C30" s="1">
        <v>161</v>
      </c>
      <c r="D30" s="1">
        <v>1</v>
      </c>
      <c r="E30" s="1"/>
      <c r="F30" s="1"/>
      <c r="G30" s="1"/>
      <c r="H30" s="1"/>
      <c r="I30" s="1"/>
      <c r="J30" s="7" t="s">
        <v>94</v>
      </c>
      <c r="K30" s="64">
        <f>+K31</f>
        <v>50000</v>
      </c>
    </row>
    <row r="31" spans="1:11" x14ac:dyDescent="0.25">
      <c r="A31" s="1">
        <v>1</v>
      </c>
      <c r="B31" s="1">
        <v>6</v>
      </c>
      <c r="C31" s="1">
        <v>161</v>
      </c>
      <c r="D31" s="1">
        <v>1</v>
      </c>
      <c r="E31" s="1">
        <v>1</v>
      </c>
      <c r="F31" s="1"/>
      <c r="G31" s="1"/>
      <c r="H31" s="1"/>
      <c r="I31" s="1"/>
      <c r="J31" s="7" t="s">
        <v>102</v>
      </c>
      <c r="K31" s="64">
        <f>+K32</f>
        <v>50000</v>
      </c>
    </row>
    <row r="32" spans="1:11" ht="27.75" customHeight="1" x14ac:dyDescent="0.25">
      <c r="A32" s="1">
        <v>1</v>
      </c>
      <c r="B32" s="1">
        <v>6</v>
      </c>
      <c r="C32" s="1">
        <v>161</v>
      </c>
      <c r="D32" s="1">
        <v>1</v>
      </c>
      <c r="E32" s="1">
        <v>1</v>
      </c>
      <c r="F32" s="1">
        <v>15</v>
      </c>
      <c r="G32" s="3" t="str">
        <f>+G27</f>
        <v>JRE</v>
      </c>
      <c r="H32" s="3" t="str">
        <f>+H27</f>
        <v>09</v>
      </c>
      <c r="I32" s="3" t="str">
        <f>+I27</f>
        <v>HYM</v>
      </c>
      <c r="J32" s="7" t="str">
        <f>+J27</f>
        <v>RESPETO A LA LEGALIDAD Y A LOS DERECHOS HUMANOS</v>
      </c>
      <c r="K32" s="64">
        <v>50000</v>
      </c>
    </row>
    <row r="33" spans="1:11" x14ac:dyDescent="0.25">
      <c r="A33" s="1">
        <v>2</v>
      </c>
      <c r="B33" s="1"/>
      <c r="C33" s="1"/>
      <c r="D33" s="1"/>
      <c r="E33" s="1"/>
      <c r="F33" s="1"/>
      <c r="G33" s="1"/>
      <c r="H33" s="1"/>
      <c r="I33" s="1"/>
      <c r="J33" s="7" t="s">
        <v>103</v>
      </c>
      <c r="K33" s="5">
        <f>+K34+K55+K60+K71</f>
        <v>365000</v>
      </c>
    </row>
    <row r="34" spans="1:11" x14ac:dyDescent="0.25">
      <c r="A34" s="1">
        <v>2</v>
      </c>
      <c r="B34" s="1">
        <v>1</v>
      </c>
      <c r="C34" s="1"/>
      <c r="D34" s="1"/>
      <c r="E34" s="1"/>
      <c r="F34" s="1"/>
      <c r="G34" s="1"/>
      <c r="H34" s="1"/>
      <c r="I34" s="1"/>
      <c r="J34" s="7" t="s">
        <v>104</v>
      </c>
      <c r="K34" s="5">
        <f>+K35+K45</f>
        <v>365000</v>
      </c>
    </row>
    <row r="35" spans="1:11" x14ac:dyDescent="0.25">
      <c r="A35" s="1">
        <v>2</v>
      </c>
      <c r="B35" s="1">
        <v>1</v>
      </c>
      <c r="C35" s="1">
        <v>211</v>
      </c>
      <c r="D35" s="1"/>
      <c r="E35" s="1"/>
      <c r="F35" s="1"/>
      <c r="G35" s="1"/>
      <c r="H35" s="1"/>
      <c r="I35" s="1"/>
      <c r="J35" s="7" t="s">
        <v>105</v>
      </c>
      <c r="K35" s="5">
        <f>+K36+K39+K42</f>
        <v>240000</v>
      </c>
    </row>
    <row r="36" spans="1:11" x14ac:dyDescent="0.25">
      <c r="A36" s="1">
        <v>2</v>
      </c>
      <c r="B36" s="1">
        <v>1</v>
      </c>
      <c r="C36" s="1">
        <v>211</v>
      </c>
      <c r="D36" s="1">
        <v>1</v>
      </c>
      <c r="E36" s="1"/>
      <c r="F36" s="1"/>
      <c r="G36" s="1"/>
      <c r="H36" s="1"/>
      <c r="I36" s="1"/>
      <c r="J36" s="7" t="s">
        <v>94</v>
      </c>
      <c r="K36" s="64">
        <f>+K37</f>
        <v>125000</v>
      </c>
    </row>
    <row r="37" spans="1:11" x14ac:dyDescent="0.25">
      <c r="A37" s="1">
        <v>2</v>
      </c>
      <c r="B37" s="1">
        <v>1</v>
      </c>
      <c r="C37" s="1">
        <v>211</v>
      </c>
      <c r="D37" s="1">
        <v>1</v>
      </c>
      <c r="E37" s="1">
        <v>1</v>
      </c>
      <c r="F37" s="1"/>
      <c r="G37" s="1"/>
      <c r="H37" s="1"/>
      <c r="I37" s="1"/>
      <c r="J37" s="7" t="s">
        <v>106</v>
      </c>
      <c r="K37" s="64">
        <f>+K38</f>
        <v>125000</v>
      </c>
    </row>
    <row r="38" spans="1:11" ht="28.5" customHeight="1" x14ac:dyDescent="0.25">
      <c r="A38" s="1">
        <v>2</v>
      </c>
      <c r="B38" s="1">
        <v>1</v>
      </c>
      <c r="C38" s="1">
        <v>211</v>
      </c>
      <c r="D38" s="1">
        <v>1</v>
      </c>
      <c r="E38" s="1">
        <v>1</v>
      </c>
      <c r="F38" s="1">
        <v>15</v>
      </c>
      <c r="G38" s="3" t="str">
        <f>+G32</f>
        <v>JRE</v>
      </c>
      <c r="H38" s="3" t="str">
        <f>+H32</f>
        <v>09</v>
      </c>
      <c r="I38" s="3" t="str">
        <f>+I32</f>
        <v>HYM</v>
      </c>
      <c r="J38" s="7" t="str">
        <f>+J32</f>
        <v>RESPETO A LA LEGALIDAD Y A LOS DERECHOS HUMANOS</v>
      </c>
      <c r="K38" s="64">
        <v>125000</v>
      </c>
    </row>
    <row r="39" spans="1:11" x14ac:dyDescent="0.25">
      <c r="A39" s="1">
        <v>2</v>
      </c>
      <c r="B39" s="1">
        <v>1</v>
      </c>
      <c r="C39" s="1">
        <v>211</v>
      </c>
      <c r="D39" s="1">
        <f>+'PPTO COOR. ECOL.'!D100</f>
        <v>7</v>
      </c>
      <c r="E39" s="1"/>
      <c r="F39" s="1"/>
      <c r="G39" s="1"/>
      <c r="H39" s="1"/>
      <c r="I39" s="1"/>
      <c r="J39" s="7" t="s">
        <v>107</v>
      </c>
      <c r="K39" s="5">
        <f>+K40</f>
        <v>0</v>
      </c>
    </row>
    <row r="40" spans="1:11" x14ac:dyDescent="0.25">
      <c r="A40" s="1">
        <v>2</v>
      </c>
      <c r="B40" s="1">
        <v>1</v>
      </c>
      <c r="C40" s="1">
        <v>211</v>
      </c>
      <c r="D40" s="1">
        <f>+D39</f>
        <v>7</v>
      </c>
      <c r="E40" s="1">
        <v>1</v>
      </c>
      <c r="F40" s="1"/>
      <c r="G40" s="1"/>
      <c r="H40" s="1"/>
      <c r="I40" s="1"/>
      <c r="J40" s="7" t="s">
        <v>106</v>
      </c>
      <c r="K40" s="5">
        <f>SUM(K41:K41)</f>
        <v>0</v>
      </c>
    </row>
    <row r="41" spans="1:11" ht="30" customHeight="1" x14ac:dyDescent="0.25">
      <c r="A41" s="1">
        <v>2</v>
      </c>
      <c r="B41" s="1">
        <v>1</v>
      </c>
      <c r="C41" s="1">
        <v>211</v>
      </c>
      <c r="D41" s="1">
        <f>+D39</f>
        <v>7</v>
      </c>
      <c r="E41" s="1">
        <v>1</v>
      </c>
      <c r="F41" s="1">
        <v>11</v>
      </c>
      <c r="G41" s="3" t="str">
        <f>+G38</f>
        <v>JRE</v>
      </c>
      <c r="H41" s="3" t="str">
        <f>+H38</f>
        <v>09</v>
      </c>
      <c r="I41" s="3" t="str">
        <f>+I38</f>
        <v>HYM</v>
      </c>
      <c r="J41" s="7" t="str">
        <f>+J38</f>
        <v>RESPETO A LA LEGALIDAD Y A LOS DERECHOS HUMANOS</v>
      </c>
      <c r="K41" s="5">
        <v>0</v>
      </c>
    </row>
    <row r="42" spans="1:11" x14ac:dyDescent="0.25">
      <c r="A42" s="1">
        <v>2</v>
      </c>
      <c r="B42" s="1">
        <v>1</v>
      </c>
      <c r="C42" s="1">
        <v>211</v>
      </c>
      <c r="D42" s="1">
        <f>+'PPTO COOR. ECOL.'!D103</f>
        <v>8</v>
      </c>
      <c r="E42" s="1"/>
      <c r="F42" s="1"/>
      <c r="G42" s="1"/>
      <c r="H42" s="1"/>
      <c r="I42" s="1"/>
      <c r="J42" s="7" t="s">
        <v>108</v>
      </c>
      <c r="K42" s="64">
        <f>+K43</f>
        <v>115000</v>
      </c>
    </row>
    <row r="43" spans="1:11" x14ac:dyDescent="0.25">
      <c r="A43" s="1">
        <v>2</v>
      </c>
      <c r="B43" s="1">
        <v>1</v>
      </c>
      <c r="C43" s="1">
        <v>211</v>
      </c>
      <c r="D43" s="1">
        <f>+D42</f>
        <v>8</v>
      </c>
      <c r="E43" s="1">
        <v>1</v>
      </c>
      <c r="F43" s="1"/>
      <c r="G43" s="1"/>
      <c r="H43" s="1"/>
      <c r="I43" s="1"/>
      <c r="J43" s="7" t="s">
        <v>106</v>
      </c>
      <c r="K43" s="64">
        <f>+K44</f>
        <v>115000</v>
      </c>
    </row>
    <row r="44" spans="1:11" ht="29.25" customHeight="1" x14ac:dyDescent="0.25">
      <c r="A44" s="1">
        <v>2</v>
      </c>
      <c r="B44" s="1">
        <v>1</v>
      </c>
      <c r="C44" s="1">
        <v>211</v>
      </c>
      <c r="D44" s="1">
        <f>+'PPTO COOR. ECOL.'!D103</f>
        <v>8</v>
      </c>
      <c r="E44" s="1">
        <v>1</v>
      </c>
      <c r="F44" s="1">
        <v>15</v>
      </c>
      <c r="G44" s="3" t="str">
        <f>+G41</f>
        <v>JRE</v>
      </c>
      <c r="H44" s="3" t="str">
        <f>+H41</f>
        <v>09</v>
      </c>
      <c r="I44" s="3" t="str">
        <f>+I41</f>
        <v>HYM</v>
      </c>
      <c r="J44" s="7" t="str">
        <f>+J41</f>
        <v>RESPETO A LA LEGALIDAD Y A LOS DERECHOS HUMANOS</v>
      </c>
      <c r="K44" s="64">
        <v>115000</v>
      </c>
    </row>
    <row r="45" spans="1:11" ht="26.25" x14ac:dyDescent="0.25">
      <c r="A45" s="1">
        <v>2</v>
      </c>
      <c r="B45" s="1">
        <v>1</v>
      </c>
      <c r="C45" s="1">
        <v>214</v>
      </c>
      <c r="D45" s="1"/>
      <c r="E45" s="1"/>
      <c r="F45" s="1"/>
      <c r="G45" s="1"/>
      <c r="H45" s="1"/>
      <c r="I45" s="1"/>
      <c r="J45" s="7" t="s">
        <v>109</v>
      </c>
      <c r="K45" s="5">
        <f>+K46+K49+K52</f>
        <v>125000</v>
      </c>
    </row>
    <row r="46" spans="1:11" x14ac:dyDescent="0.25">
      <c r="A46" s="1">
        <v>2</v>
      </c>
      <c r="B46" s="1">
        <v>1</v>
      </c>
      <c r="C46" s="1">
        <v>214</v>
      </c>
      <c r="D46" s="1">
        <v>1</v>
      </c>
      <c r="E46" s="1"/>
      <c r="F46" s="1"/>
      <c r="G46" s="1"/>
      <c r="H46" s="1"/>
      <c r="I46" s="1"/>
      <c r="J46" s="7" t="s">
        <v>94</v>
      </c>
      <c r="K46" s="64">
        <f>+K47</f>
        <v>125000</v>
      </c>
    </row>
    <row r="47" spans="1:11" x14ac:dyDescent="0.25">
      <c r="A47" s="1">
        <v>2</v>
      </c>
      <c r="B47" s="1">
        <v>1</v>
      </c>
      <c r="C47" s="1">
        <v>214</v>
      </c>
      <c r="D47" s="1">
        <v>1</v>
      </c>
      <c r="E47" s="1">
        <v>1</v>
      </c>
      <c r="F47" s="1"/>
      <c r="G47" s="1"/>
      <c r="H47" s="1"/>
      <c r="I47" s="1"/>
      <c r="J47" s="7" t="s">
        <v>110</v>
      </c>
      <c r="K47" s="64">
        <f>+K48</f>
        <v>125000</v>
      </c>
    </row>
    <row r="48" spans="1:11" ht="30" customHeight="1" x14ac:dyDescent="0.25">
      <c r="A48" s="1">
        <v>2</v>
      </c>
      <c r="B48" s="1">
        <v>1</v>
      </c>
      <c r="C48" s="1">
        <v>214</v>
      </c>
      <c r="D48" s="1">
        <v>1</v>
      </c>
      <c r="E48" s="1">
        <v>1</v>
      </c>
      <c r="F48" s="1">
        <v>15</v>
      </c>
      <c r="G48" s="3" t="str">
        <f>+G44</f>
        <v>JRE</v>
      </c>
      <c r="H48" s="3" t="str">
        <f>+H44</f>
        <v>09</v>
      </c>
      <c r="I48" s="3" t="str">
        <f>+I44</f>
        <v>HYM</v>
      </c>
      <c r="J48" s="7" t="str">
        <f>+J44</f>
        <v>RESPETO A LA LEGALIDAD Y A LOS DERECHOS HUMANOS</v>
      </c>
      <c r="K48" s="64">
        <v>125000</v>
      </c>
    </row>
    <row r="49" spans="1:11" x14ac:dyDescent="0.25">
      <c r="A49" s="1">
        <v>2</v>
      </c>
      <c r="B49" s="1">
        <v>1</v>
      </c>
      <c r="C49" s="1">
        <v>214</v>
      </c>
      <c r="D49" s="1">
        <f>+'PPTO COOR. ECOL.'!D100</f>
        <v>7</v>
      </c>
      <c r="E49" s="1"/>
      <c r="F49" s="1"/>
      <c r="G49" s="1"/>
      <c r="H49" s="1"/>
      <c r="I49" s="1"/>
      <c r="J49" s="7" t="s">
        <v>107</v>
      </c>
      <c r="K49" s="5">
        <f>+K50</f>
        <v>0</v>
      </c>
    </row>
    <row r="50" spans="1:11" x14ac:dyDescent="0.25">
      <c r="A50" s="1">
        <v>2</v>
      </c>
      <c r="B50" s="1">
        <v>1</v>
      </c>
      <c r="C50" s="1">
        <v>214</v>
      </c>
      <c r="D50" s="1">
        <f>+D49</f>
        <v>7</v>
      </c>
      <c r="E50" s="1">
        <v>1</v>
      </c>
      <c r="F50" s="1"/>
      <c r="G50" s="1"/>
      <c r="H50" s="1"/>
      <c r="I50" s="1"/>
      <c r="J50" s="7" t="s">
        <v>110</v>
      </c>
      <c r="K50" s="5">
        <f>SUM(K51:K51)</f>
        <v>0</v>
      </c>
    </row>
    <row r="51" spans="1:11" ht="30" customHeight="1" x14ac:dyDescent="0.25">
      <c r="A51" s="1">
        <v>2</v>
      </c>
      <c r="B51" s="1">
        <v>1</v>
      </c>
      <c r="C51" s="1">
        <v>214</v>
      </c>
      <c r="D51" s="1">
        <f>+D49</f>
        <v>7</v>
      </c>
      <c r="E51" s="1">
        <v>1</v>
      </c>
      <c r="F51" s="1">
        <v>11</v>
      </c>
      <c r="G51" s="3" t="str">
        <f>+G48</f>
        <v>JRE</v>
      </c>
      <c r="H51" s="3" t="str">
        <f>+H48</f>
        <v>09</v>
      </c>
      <c r="I51" s="3" t="str">
        <f>+I48</f>
        <v>HYM</v>
      </c>
      <c r="J51" s="7" t="str">
        <f>+J48</f>
        <v>RESPETO A LA LEGALIDAD Y A LOS DERECHOS HUMANOS</v>
      </c>
      <c r="K51" s="5">
        <v>0</v>
      </c>
    </row>
    <row r="52" spans="1:11" x14ac:dyDescent="0.25">
      <c r="A52" s="1">
        <v>2</v>
      </c>
      <c r="B52" s="1">
        <v>1</v>
      </c>
      <c r="C52" s="1">
        <v>214</v>
      </c>
      <c r="D52" s="1">
        <f>+'PPTO COOR. ECOL.'!D103</f>
        <v>8</v>
      </c>
      <c r="E52" s="1"/>
      <c r="F52" s="1"/>
      <c r="G52" s="1"/>
      <c r="H52" s="1"/>
      <c r="I52" s="1"/>
      <c r="J52" s="7" t="s">
        <v>108</v>
      </c>
      <c r="K52" s="64">
        <f>+K53</f>
        <v>0</v>
      </c>
    </row>
    <row r="53" spans="1:11" x14ac:dyDescent="0.25">
      <c r="A53" s="1">
        <v>2</v>
      </c>
      <c r="B53" s="1">
        <v>1</v>
      </c>
      <c r="C53" s="1">
        <v>214</v>
      </c>
      <c r="D53" s="1">
        <f>+D52</f>
        <v>8</v>
      </c>
      <c r="E53" s="1">
        <v>1</v>
      </c>
      <c r="F53" s="1"/>
      <c r="G53" s="1"/>
      <c r="H53" s="1"/>
      <c r="I53" s="1"/>
      <c r="J53" s="7" t="s">
        <v>110</v>
      </c>
      <c r="K53" s="64">
        <f>+K54</f>
        <v>0</v>
      </c>
    </row>
    <row r="54" spans="1:11" ht="27" customHeight="1" x14ac:dyDescent="0.25">
      <c r="A54" s="1">
        <v>2</v>
      </c>
      <c r="B54" s="1">
        <v>1</v>
      </c>
      <c r="C54" s="1">
        <v>214</v>
      </c>
      <c r="D54" s="1">
        <f>+D52</f>
        <v>8</v>
      </c>
      <c r="E54" s="1">
        <v>1</v>
      </c>
      <c r="F54" s="1">
        <v>15</v>
      </c>
      <c r="G54" s="3" t="str">
        <f>+G51</f>
        <v>JRE</v>
      </c>
      <c r="H54" s="3" t="str">
        <f>+H51</f>
        <v>09</v>
      </c>
      <c r="I54" s="3" t="str">
        <f>+I51</f>
        <v>HYM</v>
      </c>
      <c r="J54" s="7" t="str">
        <f>+J51</f>
        <v>RESPETO A LA LEGALIDAD Y A LOS DERECHOS HUMANOS</v>
      </c>
      <c r="K54" s="64">
        <v>0</v>
      </c>
    </row>
    <row r="55" spans="1:11" x14ac:dyDescent="0.25">
      <c r="A55" s="1">
        <v>2</v>
      </c>
      <c r="B55" s="1">
        <v>2</v>
      </c>
      <c r="C55" s="1"/>
      <c r="D55" s="1"/>
      <c r="E55" s="1"/>
      <c r="F55" s="1"/>
      <c r="G55" s="1"/>
      <c r="H55" s="1"/>
      <c r="I55" s="1"/>
      <c r="J55" s="7" t="s">
        <v>111</v>
      </c>
      <c r="K55" s="64">
        <f>+K56</f>
        <v>0</v>
      </c>
    </row>
    <row r="56" spans="1:11" x14ac:dyDescent="0.25">
      <c r="A56" s="1">
        <v>2</v>
      </c>
      <c r="B56" s="1">
        <v>2</v>
      </c>
      <c r="C56" s="1">
        <v>221</v>
      </c>
      <c r="D56" s="1"/>
      <c r="E56" s="1"/>
      <c r="F56" s="1"/>
      <c r="G56" s="1"/>
      <c r="H56" s="1"/>
      <c r="I56" s="1"/>
      <c r="J56" s="7" t="s">
        <v>112</v>
      </c>
      <c r="K56" s="64">
        <f>+K57</f>
        <v>0</v>
      </c>
    </row>
    <row r="57" spans="1:11" x14ac:dyDescent="0.25">
      <c r="A57" s="1">
        <v>2</v>
      </c>
      <c r="B57" s="1">
        <v>2</v>
      </c>
      <c r="C57" s="1">
        <v>221</v>
      </c>
      <c r="D57" s="1">
        <v>1</v>
      </c>
      <c r="E57" s="1"/>
      <c r="F57" s="1"/>
      <c r="G57" s="1"/>
      <c r="H57" s="1"/>
      <c r="I57" s="1"/>
      <c r="J57" s="7" t="s">
        <v>94</v>
      </c>
      <c r="K57" s="64">
        <f>+K58</f>
        <v>0</v>
      </c>
    </row>
    <row r="58" spans="1:11" x14ac:dyDescent="0.25">
      <c r="A58" s="1">
        <v>2</v>
      </c>
      <c r="B58" s="1">
        <v>2</v>
      </c>
      <c r="C58" s="1">
        <v>221</v>
      </c>
      <c r="D58" s="1">
        <v>1</v>
      </c>
      <c r="E58" s="1">
        <v>1</v>
      </c>
      <c r="F58" s="1"/>
      <c r="G58" s="1"/>
      <c r="H58" s="1"/>
      <c r="I58" s="1"/>
      <c r="J58" s="7" t="s">
        <v>113</v>
      </c>
      <c r="K58" s="64">
        <f>+K59</f>
        <v>0</v>
      </c>
    </row>
    <row r="59" spans="1:11" ht="30.75" customHeight="1" x14ac:dyDescent="0.25">
      <c r="A59" s="1">
        <v>2</v>
      </c>
      <c r="B59" s="1">
        <v>2</v>
      </c>
      <c r="C59" s="1">
        <v>221</v>
      </c>
      <c r="D59" s="1">
        <v>1</v>
      </c>
      <c r="E59" s="1">
        <v>1</v>
      </c>
      <c r="F59" s="1">
        <v>15</v>
      </c>
      <c r="G59" s="3" t="str">
        <f>+G54</f>
        <v>JRE</v>
      </c>
      <c r="H59" s="3" t="str">
        <f>+H54</f>
        <v>09</v>
      </c>
      <c r="I59" s="3" t="str">
        <f>+I54</f>
        <v>HYM</v>
      </c>
      <c r="J59" s="7" t="str">
        <f>+J54</f>
        <v>RESPETO A LA LEGALIDAD Y A LOS DERECHOS HUMANOS</v>
      </c>
      <c r="K59" s="64">
        <v>0</v>
      </c>
    </row>
    <row r="60" spans="1:11" x14ac:dyDescent="0.25">
      <c r="A60" s="1">
        <v>2</v>
      </c>
      <c r="B60" s="1">
        <v>6</v>
      </c>
      <c r="C60" s="1"/>
      <c r="D60" s="1"/>
      <c r="E60" s="1"/>
      <c r="F60" s="1"/>
      <c r="G60" s="1"/>
      <c r="H60" s="1"/>
      <c r="I60" s="1"/>
      <c r="J60" s="7" t="s">
        <v>114</v>
      </c>
      <c r="K60" s="64">
        <f>+K61</f>
        <v>0</v>
      </c>
    </row>
    <row r="61" spans="1:11" x14ac:dyDescent="0.25">
      <c r="A61" s="1">
        <v>2</v>
      </c>
      <c r="B61" s="1">
        <v>6</v>
      </c>
      <c r="C61" s="1">
        <v>261</v>
      </c>
      <c r="D61" s="1"/>
      <c r="E61" s="1"/>
      <c r="F61" s="1"/>
      <c r="G61" s="1"/>
      <c r="H61" s="1"/>
      <c r="I61" s="1"/>
      <c r="J61" s="7" t="s">
        <v>114</v>
      </c>
      <c r="K61" s="64">
        <f>+K62+K65</f>
        <v>0</v>
      </c>
    </row>
    <row r="62" spans="1:11" x14ac:dyDescent="0.25">
      <c r="A62" s="1">
        <v>2</v>
      </c>
      <c r="B62" s="1">
        <v>6</v>
      </c>
      <c r="C62" s="1">
        <v>261</v>
      </c>
      <c r="D62" s="1">
        <v>1</v>
      </c>
      <c r="E62" s="1"/>
      <c r="F62" s="1"/>
      <c r="G62" s="1"/>
      <c r="H62" s="1"/>
      <c r="I62" s="1"/>
      <c r="J62" s="7" t="s">
        <v>94</v>
      </c>
      <c r="K62" s="64">
        <f>+K63</f>
        <v>0</v>
      </c>
    </row>
    <row r="63" spans="1:11" x14ac:dyDescent="0.25">
      <c r="A63" s="1">
        <v>2</v>
      </c>
      <c r="B63" s="1">
        <v>6</v>
      </c>
      <c r="C63" s="1">
        <v>261</v>
      </c>
      <c r="D63" s="1">
        <v>1</v>
      </c>
      <c r="E63" s="1">
        <v>1</v>
      </c>
      <c r="F63" s="1"/>
      <c r="G63" s="1"/>
      <c r="H63" s="1"/>
      <c r="I63" s="1"/>
      <c r="J63" s="7" t="s">
        <v>115</v>
      </c>
      <c r="K63" s="64">
        <f>+K64</f>
        <v>0</v>
      </c>
    </row>
    <row r="64" spans="1:11" ht="32.25" customHeight="1" x14ac:dyDescent="0.25">
      <c r="A64" s="1">
        <v>2</v>
      </c>
      <c r="B64" s="1">
        <v>6</v>
      </c>
      <c r="C64" s="1">
        <v>261</v>
      </c>
      <c r="D64" s="1">
        <v>1</v>
      </c>
      <c r="E64" s="1">
        <v>1</v>
      </c>
      <c r="F64" s="1">
        <v>15</v>
      </c>
      <c r="G64" s="3" t="str">
        <f>+G59</f>
        <v>JRE</v>
      </c>
      <c r="H64" s="3" t="str">
        <f>+H59</f>
        <v>09</v>
      </c>
      <c r="I64" s="3" t="str">
        <f>+I59</f>
        <v>HYM</v>
      </c>
      <c r="J64" s="7" t="str">
        <f>+J59</f>
        <v>RESPETO A LA LEGALIDAD Y A LOS DERECHOS HUMANOS</v>
      </c>
      <c r="K64" s="64">
        <v>0</v>
      </c>
    </row>
    <row r="65" spans="1:11" x14ac:dyDescent="0.25">
      <c r="A65" s="1">
        <v>2</v>
      </c>
      <c r="B65" s="1">
        <v>6</v>
      </c>
      <c r="C65" s="1">
        <v>261</v>
      </c>
      <c r="D65" s="1">
        <f>+'PPTO COOR. ECOL.'!D100</f>
        <v>7</v>
      </c>
      <c r="E65" s="1"/>
      <c r="F65" s="1"/>
      <c r="G65" s="1"/>
      <c r="H65" s="1"/>
      <c r="I65" s="1"/>
      <c r="J65" s="7" t="s">
        <v>107</v>
      </c>
      <c r="K65" s="64">
        <f>+K66</f>
        <v>0</v>
      </c>
    </row>
    <row r="66" spans="1:11" x14ac:dyDescent="0.25">
      <c r="A66" s="1">
        <v>2</v>
      </c>
      <c r="B66" s="1">
        <v>6</v>
      </c>
      <c r="C66" s="1">
        <v>261</v>
      </c>
      <c r="D66" s="1">
        <f>+D65</f>
        <v>7</v>
      </c>
      <c r="E66" s="1">
        <v>1</v>
      </c>
      <c r="F66" s="1"/>
      <c r="G66" s="1"/>
      <c r="H66" s="1"/>
      <c r="I66" s="1"/>
      <c r="J66" s="7" t="s">
        <v>115</v>
      </c>
      <c r="K66" s="64">
        <f>+K67</f>
        <v>0</v>
      </c>
    </row>
    <row r="67" spans="1:11" ht="28.5" customHeight="1" x14ac:dyDescent="0.25">
      <c r="A67" s="1">
        <v>2</v>
      </c>
      <c r="B67" s="1">
        <v>6</v>
      </c>
      <c r="C67" s="1">
        <v>261</v>
      </c>
      <c r="D67" s="1">
        <f>+D65</f>
        <v>7</v>
      </c>
      <c r="E67" s="1">
        <v>1</v>
      </c>
      <c r="F67" s="1">
        <v>11</v>
      </c>
      <c r="G67" s="3" t="str">
        <f>+G64</f>
        <v>JRE</v>
      </c>
      <c r="H67" s="3" t="str">
        <f>+H64</f>
        <v>09</v>
      </c>
      <c r="I67" s="3" t="str">
        <f>+I64</f>
        <v>HYM</v>
      </c>
      <c r="J67" s="7" t="str">
        <f>+J64</f>
        <v>RESPETO A LA LEGALIDAD Y A LOS DERECHOS HUMANOS</v>
      </c>
      <c r="K67" s="64">
        <v>0</v>
      </c>
    </row>
    <row r="68" spans="1:11" x14ac:dyDescent="0.25">
      <c r="A68" s="1">
        <v>2</v>
      </c>
      <c r="B68" s="1">
        <v>6</v>
      </c>
      <c r="C68" s="1">
        <v>261</v>
      </c>
      <c r="D68" s="1">
        <f>+'PPTO COOR. ECOL.'!D103</f>
        <v>8</v>
      </c>
      <c r="E68" s="1"/>
      <c r="F68" s="1"/>
      <c r="G68" s="1"/>
      <c r="H68" s="1"/>
      <c r="I68" s="1"/>
      <c r="J68" s="7" t="s">
        <v>108</v>
      </c>
      <c r="K68" s="64">
        <f>+K69</f>
        <v>0</v>
      </c>
    </row>
    <row r="69" spans="1:11" x14ac:dyDescent="0.25">
      <c r="A69" s="1">
        <v>2</v>
      </c>
      <c r="B69" s="1">
        <v>6</v>
      </c>
      <c r="C69" s="1">
        <v>261</v>
      </c>
      <c r="D69" s="1">
        <f>+D68</f>
        <v>8</v>
      </c>
      <c r="E69" s="1">
        <v>1</v>
      </c>
      <c r="F69" s="1"/>
      <c r="G69" s="1"/>
      <c r="H69" s="1"/>
      <c r="I69" s="1"/>
      <c r="J69" s="7" t="s">
        <v>115</v>
      </c>
      <c r="K69" s="64">
        <f>+K70</f>
        <v>0</v>
      </c>
    </row>
    <row r="70" spans="1:11" ht="31.5" customHeight="1" x14ac:dyDescent="0.25">
      <c r="A70" s="1">
        <v>2</v>
      </c>
      <c r="B70" s="1">
        <v>6</v>
      </c>
      <c r="C70" s="1">
        <v>261</v>
      </c>
      <c r="D70" s="1">
        <f>+D68</f>
        <v>8</v>
      </c>
      <c r="E70" s="1">
        <v>1</v>
      </c>
      <c r="F70" s="1">
        <v>15</v>
      </c>
      <c r="G70" s="3" t="str">
        <f>+G67</f>
        <v>JRE</v>
      </c>
      <c r="H70" s="3" t="str">
        <f>+H67</f>
        <v>09</v>
      </c>
      <c r="I70" s="3" t="str">
        <f>+I67</f>
        <v>HYM</v>
      </c>
      <c r="J70" s="7" t="str">
        <f>+J67</f>
        <v>RESPETO A LA LEGALIDAD Y A LOS DERECHOS HUMANOS</v>
      </c>
      <c r="K70" s="64">
        <v>0</v>
      </c>
    </row>
    <row r="71" spans="1:11" x14ac:dyDescent="0.25">
      <c r="A71" s="1">
        <v>2</v>
      </c>
      <c r="B71" s="1">
        <v>9</v>
      </c>
      <c r="C71" s="1"/>
      <c r="D71" s="1"/>
      <c r="E71" s="1"/>
      <c r="F71" s="1"/>
      <c r="G71" s="1"/>
      <c r="H71" s="1"/>
      <c r="I71" s="1"/>
      <c r="J71" s="7" t="s">
        <v>116</v>
      </c>
      <c r="K71" s="64">
        <f>+K72+K76</f>
        <v>0</v>
      </c>
    </row>
    <row r="72" spans="1:11" x14ac:dyDescent="0.25">
      <c r="A72" s="1">
        <v>2</v>
      </c>
      <c r="B72" s="1">
        <v>9</v>
      </c>
      <c r="C72" s="1">
        <v>291</v>
      </c>
      <c r="D72" s="1"/>
      <c r="E72" s="1"/>
      <c r="F72" s="1"/>
      <c r="G72" s="1"/>
      <c r="H72" s="1"/>
      <c r="I72" s="1"/>
      <c r="J72" s="7" t="s">
        <v>117</v>
      </c>
      <c r="K72" s="64">
        <f>+K73</f>
        <v>0</v>
      </c>
    </row>
    <row r="73" spans="1:11" x14ac:dyDescent="0.25">
      <c r="A73" s="1">
        <v>2</v>
      </c>
      <c r="B73" s="1">
        <v>9</v>
      </c>
      <c r="C73" s="1">
        <v>291</v>
      </c>
      <c r="D73" s="1">
        <f>+D65</f>
        <v>7</v>
      </c>
      <c r="E73" s="1"/>
      <c r="F73" s="1"/>
      <c r="G73" s="1"/>
      <c r="H73" s="1"/>
      <c r="I73" s="1"/>
      <c r="J73" s="7" t="s">
        <v>107</v>
      </c>
      <c r="K73" s="64">
        <f>+K74</f>
        <v>0</v>
      </c>
    </row>
    <row r="74" spans="1:11" ht="26.25" x14ac:dyDescent="0.25">
      <c r="A74" s="1">
        <v>2</v>
      </c>
      <c r="B74" s="1">
        <v>9</v>
      </c>
      <c r="C74" s="1">
        <v>291</v>
      </c>
      <c r="D74" s="1">
        <f>+D65</f>
        <v>7</v>
      </c>
      <c r="E74" s="1">
        <v>1</v>
      </c>
      <c r="F74" s="1"/>
      <c r="G74" s="1"/>
      <c r="H74" s="1"/>
      <c r="I74" s="1"/>
      <c r="J74" s="7" t="s">
        <v>118</v>
      </c>
      <c r="K74" s="64">
        <f>+K75</f>
        <v>0</v>
      </c>
    </row>
    <row r="75" spans="1:11" ht="28.5" customHeight="1" x14ac:dyDescent="0.25">
      <c r="A75" s="1">
        <v>2</v>
      </c>
      <c r="B75" s="1">
        <v>9</v>
      </c>
      <c r="C75" s="1">
        <v>291</v>
      </c>
      <c r="D75" s="1">
        <f>+D65</f>
        <v>7</v>
      </c>
      <c r="E75" s="1">
        <v>1</v>
      </c>
      <c r="F75" s="1">
        <v>11</v>
      </c>
      <c r="G75" s="3" t="str">
        <f>+G70</f>
        <v>JRE</v>
      </c>
      <c r="H75" s="3" t="str">
        <f>+H70</f>
        <v>09</v>
      </c>
      <c r="I75" s="3" t="str">
        <f>+I70</f>
        <v>HYM</v>
      </c>
      <c r="J75" s="7" t="str">
        <f>+J70</f>
        <v>RESPETO A LA LEGALIDAD Y A LOS DERECHOS HUMANOS</v>
      </c>
      <c r="K75" s="64">
        <v>0</v>
      </c>
    </row>
    <row r="76" spans="1:11" x14ac:dyDescent="0.25">
      <c r="A76" s="1">
        <v>2</v>
      </c>
      <c r="B76" s="1">
        <v>9</v>
      </c>
      <c r="C76" s="1">
        <v>296</v>
      </c>
      <c r="D76" s="1"/>
      <c r="E76" s="1"/>
      <c r="F76" s="1"/>
      <c r="G76" s="1"/>
      <c r="H76" s="1"/>
      <c r="I76" s="1"/>
      <c r="J76" s="7" t="s">
        <v>119</v>
      </c>
      <c r="K76" s="64">
        <v>0</v>
      </c>
    </row>
    <row r="77" spans="1:11" x14ac:dyDescent="0.25">
      <c r="A77" s="1">
        <v>2</v>
      </c>
      <c r="B77" s="1">
        <v>9</v>
      </c>
      <c r="C77" s="1">
        <v>296</v>
      </c>
      <c r="D77" s="1">
        <v>1</v>
      </c>
      <c r="E77" s="1"/>
      <c r="F77" s="1"/>
      <c r="G77" s="1"/>
      <c r="H77" s="1"/>
      <c r="I77" s="1"/>
      <c r="J77" s="7" t="s">
        <v>94</v>
      </c>
      <c r="K77" s="64">
        <f>+K78</f>
        <v>0</v>
      </c>
    </row>
    <row r="78" spans="1:11" x14ac:dyDescent="0.25">
      <c r="A78" s="1">
        <v>2</v>
      </c>
      <c r="B78" s="1">
        <v>9</v>
      </c>
      <c r="C78" s="1">
        <v>296</v>
      </c>
      <c r="D78" s="1">
        <v>1</v>
      </c>
      <c r="E78" s="1">
        <v>1</v>
      </c>
      <c r="F78" s="1"/>
      <c r="G78" s="1"/>
      <c r="H78" s="1"/>
      <c r="I78" s="1"/>
      <c r="J78" s="7" t="s">
        <v>120</v>
      </c>
      <c r="K78" s="64">
        <f>+K79</f>
        <v>0</v>
      </c>
    </row>
    <row r="79" spans="1:11" ht="28.5" customHeight="1" x14ac:dyDescent="0.25">
      <c r="A79" s="1">
        <v>2</v>
      </c>
      <c r="B79" s="1">
        <v>9</v>
      </c>
      <c r="C79" s="1">
        <v>296</v>
      </c>
      <c r="D79" s="1">
        <v>1</v>
      </c>
      <c r="E79" s="1">
        <v>1</v>
      </c>
      <c r="F79" s="1">
        <v>15</v>
      </c>
      <c r="G79" s="3" t="str">
        <f>+G75</f>
        <v>JRE</v>
      </c>
      <c r="H79" s="3" t="str">
        <f>+H75</f>
        <v>09</v>
      </c>
      <c r="I79" s="3" t="str">
        <f>+I75</f>
        <v>HYM</v>
      </c>
      <c r="J79" s="7" t="str">
        <f>+J75</f>
        <v>RESPETO A LA LEGALIDAD Y A LOS DERECHOS HUMANOS</v>
      </c>
      <c r="K79" s="64">
        <v>0</v>
      </c>
    </row>
    <row r="80" spans="1:11" x14ac:dyDescent="0.25">
      <c r="A80" s="1">
        <v>2</v>
      </c>
      <c r="B80" s="1">
        <v>9</v>
      </c>
      <c r="C80" s="1">
        <v>296</v>
      </c>
      <c r="D80" s="1">
        <f>+'PPTO COOR. ECOL.'!D100</f>
        <v>7</v>
      </c>
      <c r="E80" s="1"/>
      <c r="F80" s="1"/>
      <c r="G80" s="1"/>
      <c r="H80" s="1"/>
      <c r="I80" s="1"/>
      <c r="J80" s="7" t="s">
        <v>107</v>
      </c>
      <c r="K80" s="64">
        <f>+K81</f>
        <v>0</v>
      </c>
    </row>
    <row r="81" spans="1:11" x14ac:dyDescent="0.25">
      <c r="A81" s="1">
        <v>2</v>
      </c>
      <c r="B81" s="1">
        <v>9</v>
      </c>
      <c r="C81" s="1">
        <v>296</v>
      </c>
      <c r="D81" s="1">
        <f>+D80</f>
        <v>7</v>
      </c>
      <c r="E81" s="1">
        <v>1</v>
      </c>
      <c r="F81" s="1"/>
      <c r="G81" s="1"/>
      <c r="H81" s="1"/>
      <c r="I81" s="1"/>
      <c r="J81" s="7" t="s">
        <v>120</v>
      </c>
      <c r="K81" s="64">
        <f>+K82</f>
        <v>0</v>
      </c>
    </row>
    <row r="82" spans="1:11" ht="30" customHeight="1" x14ac:dyDescent="0.25">
      <c r="A82" s="1">
        <v>2</v>
      </c>
      <c r="B82" s="1">
        <v>9</v>
      </c>
      <c r="C82" s="1">
        <v>296</v>
      </c>
      <c r="D82" s="1">
        <f>+D80</f>
        <v>7</v>
      </c>
      <c r="E82" s="1">
        <v>1</v>
      </c>
      <c r="F82" s="1">
        <v>11</v>
      </c>
      <c r="G82" s="3" t="str">
        <f>+G79</f>
        <v>JRE</v>
      </c>
      <c r="H82" s="3" t="str">
        <f>+H79</f>
        <v>09</v>
      </c>
      <c r="I82" s="3" t="str">
        <f>+I79</f>
        <v>HYM</v>
      </c>
      <c r="J82" s="7" t="str">
        <f>+J79</f>
        <v>RESPETO A LA LEGALIDAD Y A LOS DERECHOS HUMANOS</v>
      </c>
      <c r="K82" s="64">
        <v>0</v>
      </c>
    </row>
    <row r="83" spans="1:11" x14ac:dyDescent="0.25">
      <c r="A83" s="1">
        <v>2</v>
      </c>
      <c r="B83" s="1">
        <v>9</v>
      </c>
      <c r="C83" s="1">
        <v>296</v>
      </c>
      <c r="D83" s="1">
        <f>+'PPTO COOR. ECOL.'!D103</f>
        <v>8</v>
      </c>
      <c r="E83" s="1"/>
      <c r="F83" s="1"/>
      <c r="G83" s="1"/>
      <c r="H83" s="1"/>
      <c r="I83" s="1"/>
      <c r="J83" s="7" t="s">
        <v>108</v>
      </c>
      <c r="K83" s="64">
        <f>+K84</f>
        <v>0</v>
      </c>
    </row>
    <row r="84" spans="1:11" x14ac:dyDescent="0.25">
      <c r="A84" s="1">
        <v>2</v>
      </c>
      <c r="B84" s="1">
        <v>9</v>
      </c>
      <c r="C84" s="1">
        <v>296</v>
      </c>
      <c r="D84" s="1">
        <f>+D83</f>
        <v>8</v>
      </c>
      <c r="E84" s="1">
        <v>1</v>
      </c>
      <c r="F84" s="1"/>
      <c r="G84" s="1"/>
      <c r="H84" s="1"/>
      <c r="I84" s="1"/>
      <c r="J84" s="7" t="s">
        <v>120</v>
      </c>
      <c r="K84" s="64">
        <f>+K85</f>
        <v>0</v>
      </c>
    </row>
    <row r="85" spans="1:11" ht="31.5" customHeight="1" x14ac:dyDescent="0.25">
      <c r="A85" s="1">
        <v>2</v>
      </c>
      <c r="B85" s="1">
        <v>9</v>
      </c>
      <c r="C85" s="1">
        <v>296</v>
      </c>
      <c r="D85" s="1">
        <f>+D83</f>
        <v>8</v>
      </c>
      <c r="E85" s="1">
        <v>1</v>
      </c>
      <c r="F85" s="1">
        <v>15</v>
      </c>
      <c r="G85" s="3" t="str">
        <f>+G82</f>
        <v>JRE</v>
      </c>
      <c r="H85" s="3" t="str">
        <f>+H82</f>
        <v>09</v>
      </c>
      <c r="I85" s="3" t="str">
        <f>+I82</f>
        <v>HYM</v>
      </c>
      <c r="J85" s="7" t="str">
        <f>+J82</f>
        <v>RESPETO A LA LEGALIDAD Y A LOS DERECHOS HUMANOS</v>
      </c>
      <c r="K85" s="64">
        <v>0</v>
      </c>
    </row>
    <row r="86" spans="1:11" x14ac:dyDescent="0.25">
      <c r="A86" s="1">
        <v>3</v>
      </c>
      <c r="B86" s="1"/>
      <c r="C86" s="1"/>
      <c r="D86" s="1"/>
      <c r="E86" s="1"/>
      <c r="F86" s="1"/>
      <c r="G86" s="1"/>
      <c r="H86" s="1"/>
      <c r="I86" s="1"/>
      <c r="J86" s="7" t="s">
        <v>121</v>
      </c>
      <c r="K86" s="64">
        <f>+K87+K95+K111</f>
        <v>0</v>
      </c>
    </row>
    <row r="87" spans="1:11" x14ac:dyDescent="0.25">
      <c r="A87" s="1">
        <v>3</v>
      </c>
      <c r="B87" s="1">
        <v>1</v>
      </c>
      <c r="C87" s="1"/>
      <c r="D87" s="1"/>
      <c r="E87" s="1"/>
      <c r="F87" s="1"/>
      <c r="G87" s="1"/>
      <c r="H87" s="1"/>
      <c r="I87" s="1"/>
      <c r="J87" s="7" t="s">
        <v>122</v>
      </c>
      <c r="K87" s="64">
        <f>+K88</f>
        <v>0</v>
      </c>
    </row>
    <row r="88" spans="1:11" x14ac:dyDescent="0.25">
      <c r="A88" s="1">
        <v>3</v>
      </c>
      <c r="B88" s="1">
        <v>1</v>
      </c>
      <c r="C88" s="1">
        <v>314</v>
      </c>
      <c r="D88" s="1"/>
      <c r="E88" s="1"/>
      <c r="F88" s="1"/>
      <c r="G88" s="1"/>
      <c r="H88" s="1"/>
      <c r="I88" s="1"/>
      <c r="J88" s="7" t="s">
        <v>123</v>
      </c>
      <c r="K88" s="64">
        <f>+K89+K92</f>
        <v>0</v>
      </c>
    </row>
    <row r="89" spans="1:11" x14ac:dyDescent="0.25">
      <c r="A89" s="1">
        <v>3</v>
      </c>
      <c r="B89" s="1">
        <v>1</v>
      </c>
      <c r="C89" s="1">
        <v>314</v>
      </c>
      <c r="D89" s="1">
        <v>1</v>
      </c>
      <c r="E89" s="1"/>
      <c r="F89" s="1"/>
      <c r="G89" s="1"/>
      <c r="H89" s="1"/>
      <c r="I89" s="1"/>
      <c r="J89" s="7" t="s">
        <v>94</v>
      </c>
      <c r="K89" s="64">
        <f>+K90</f>
        <v>0</v>
      </c>
    </row>
    <row r="90" spans="1:11" x14ac:dyDescent="0.25">
      <c r="A90" s="1">
        <v>3</v>
      </c>
      <c r="B90" s="1">
        <v>1</v>
      </c>
      <c r="C90" s="1">
        <v>314</v>
      </c>
      <c r="D90" s="1">
        <v>1</v>
      </c>
      <c r="E90" s="1">
        <v>1</v>
      </c>
      <c r="F90" s="1"/>
      <c r="G90" s="1"/>
      <c r="H90" s="1"/>
      <c r="I90" s="1"/>
      <c r="J90" s="7" t="s">
        <v>124</v>
      </c>
      <c r="K90" s="64">
        <f>+K91</f>
        <v>0</v>
      </c>
    </row>
    <row r="91" spans="1:11" ht="27.75" customHeight="1" x14ac:dyDescent="0.25">
      <c r="A91" s="1">
        <v>3</v>
      </c>
      <c r="B91" s="1">
        <v>1</v>
      </c>
      <c r="C91" s="1">
        <v>314</v>
      </c>
      <c r="D91" s="1">
        <v>1</v>
      </c>
      <c r="E91" s="1">
        <v>1</v>
      </c>
      <c r="F91" s="1">
        <v>15</v>
      </c>
      <c r="G91" s="3" t="str">
        <f>+G85</f>
        <v>JRE</v>
      </c>
      <c r="H91" s="3" t="str">
        <f>+H85</f>
        <v>09</v>
      </c>
      <c r="I91" s="3" t="str">
        <f>+I85</f>
        <v>HYM</v>
      </c>
      <c r="J91" s="7" t="str">
        <f>+J85</f>
        <v>RESPETO A LA LEGALIDAD Y A LOS DERECHOS HUMANOS</v>
      </c>
      <c r="K91" s="64">
        <v>0</v>
      </c>
    </row>
    <row r="92" spans="1:11" x14ac:dyDescent="0.25">
      <c r="A92" s="1">
        <v>3</v>
      </c>
      <c r="B92" s="1">
        <v>1</v>
      </c>
      <c r="C92" s="1">
        <v>314</v>
      </c>
      <c r="D92" s="1">
        <f>+D80</f>
        <v>7</v>
      </c>
      <c r="E92" s="1"/>
      <c r="F92" s="1"/>
      <c r="G92" s="1"/>
      <c r="H92" s="1"/>
      <c r="I92" s="1"/>
      <c r="J92" s="7" t="s">
        <v>107</v>
      </c>
      <c r="K92" s="64">
        <f>+K93</f>
        <v>0</v>
      </c>
    </row>
    <row r="93" spans="1:11" x14ac:dyDescent="0.25">
      <c r="A93" s="1">
        <v>3</v>
      </c>
      <c r="B93" s="1">
        <v>1</v>
      </c>
      <c r="C93" s="1">
        <v>314</v>
      </c>
      <c r="D93" s="1">
        <f>+D80</f>
        <v>7</v>
      </c>
      <c r="E93" s="1">
        <v>1</v>
      </c>
      <c r="F93" s="1"/>
      <c r="G93" s="1"/>
      <c r="H93" s="1"/>
      <c r="I93" s="1"/>
      <c r="J93" s="7" t="s">
        <v>124</v>
      </c>
      <c r="K93" s="64">
        <f>+K94</f>
        <v>0</v>
      </c>
    </row>
    <row r="94" spans="1:11" ht="26.25" customHeight="1" x14ac:dyDescent="0.25">
      <c r="A94" s="1">
        <v>3</v>
      </c>
      <c r="B94" s="1">
        <v>1</v>
      </c>
      <c r="C94" s="1">
        <v>314</v>
      </c>
      <c r="D94" s="1">
        <f>+D80</f>
        <v>7</v>
      </c>
      <c r="E94" s="1">
        <v>1</v>
      </c>
      <c r="F94" s="1">
        <v>11</v>
      </c>
      <c r="G94" s="3" t="str">
        <f>+G91</f>
        <v>JRE</v>
      </c>
      <c r="H94" s="3" t="str">
        <f>+H91</f>
        <v>09</v>
      </c>
      <c r="I94" s="3" t="str">
        <f>+I91</f>
        <v>HYM</v>
      </c>
      <c r="J94" s="7" t="str">
        <f>+J91</f>
        <v>RESPETO A LA LEGALIDAD Y A LOS DERECHOS HUMANOS</v>
      </c>
      <c r="K94" s="64">
        <v>0</v>
      </c>
    </row>
    <row r="95" spans="1:11" x14ac:dyDescent="0.25">
      <c r="A95" s="1">
        <v>3</v>
      </c>
      <c r="B95" s="1">
        <v>4</v>
      </c>
      <c r="C95" s="1"/>
      <c r="D95" s="1"/>
      <c r="E95" s="1"/>
      <c r="F95" s="1"/>
      <c r="G95" s="1"/>
      <c r="H95" s="1"/>
      <c r="I95" s="1"/>
      <c r="J95" s="7" t="s">
        <v>125</v>
      </c>
      <c r="K95" s="64">
        <f>+K96</f>
        <v>0</v>
      </c>
    </row>
    <row r="96" spans="1:11" x14ac:dyDescent="0.25">
      <c r="A96" s="1">
        <v>3</v>
      </c>
      <c r="B96" s="1">
        <v>4</v>
      </c>
      <c r="C96" s="1">
        <v>341</v>
      </c>
      <c r="D96" s="1"/>
      <c r="E96" s="1"/>
      <c r="F96" s="1"/>
      <c r="G96" s="1"/>
      <c r="H96" s="1"/>
      <c r="I96" s="1"/>
      <c r="J96" s="7" t="s">
        <v>126</v>
      </c>
      <c r="K96" s="64">
        <f>+K97+K100+K103</f>
        <v>0</v>
      </c>
    </row>
    <row r="97" spans="1:11" x14ac:dyDescent="0.25">
      <c r="A97" s="1">
        <v>3</v>
      </c>
      <c r="B97" s="1">
        <v>4</v>
      </c>
      <c r="C97" s="1">
        <v>341</v>
      </c>
      <c r="D97" s="1">
        <v>1</v>
      </c>
      <c r="E97" s="1"/>
      <c r="F97" s="1"/>
      <c r="G97" s="1"/>
      <c r="H97" s="1"/>
      <c r="I97" s="1"/>
      <c r="J97" s="7" t="s">
        <v>94</v>
      </c>
      <c r="K97" s="64">
        <f>+K98</f>
        <v>0</v>
      </c>
    </row>
    <row r="98" spans="1:11" x14ac:dyDescent="0.25">
      <c r="A98" s="1">
        <v>3</v>
      </c>
      <c r="B98" s="1">
        <v>4</v>
      </c>
      <c r="C98" s="1">
        <v>341</v>
      </c>
      <c r="D98" s="1">
        <v>1</v>
      </c>
      <c r="E98" s="1">
        <v>1</v>
      </c>
      <c r="F98" s="1"/>
      <c r="G98" s="1"/>
      <c r="H98" s="1"/>
      <c r="I98" s="1"/>
      <c r="J98" s="7" t="s">
        <v>127</v>
      </c>
      <c r="K98" s="64">
        <f>+K99</f>
        <v>0</v>
      </c>
    </row>
    <row r="99" spans="1:11" ht="35.25" customHeight="1" x14ac:dyDescent="0.25">
      <c r="A99" s="1">
        <v>3</v>
      </c>
      <c r="B99" s="1">
        <v>4</v>
      </c>
      <c r="C99" s="1">
        <v>341</v>
      </c>
      <c r="D99" s="1">
        <v>1</v>
      </c>
      <c r="E99" s="1">
        <v>1</v>
      </c>
      <c r="F99" s="1">
        <v>15</v>
      </c>
      <c r="G99" s="3" t="str">
        <f>+G94</f>
        <v>JRE</v>
      </c>
      <c r="H99" s="3" t="str">
        <f>+H94</f>
        <v>09</v>
      </c>
      <c r="I99" s="3" t="str">
        <f>+I94</f>
        <v>HYM</v>
      </c>
      <c r="J99" s="7" t="str">
        <f>+J94</f>
        <v>RESPETO A LA LEGALIDAD Y A LOS DERECHOS HUMANOS</v>
      </c>
      <c r="K99" s="64">
        <v>0</v>
      </c>
    </row>
    <row r="100" spans="1:11" x14ac:dyDescent="0.25">
      <c r="A100" s="1">
        <v>3</v>
      </c>
      <c r="B100" s="1">
        <v>4</v>
      </c>
      <c r="C100" s="1">
        <v>341</v>
      </c>
      <c r="D100" s="1">
        <f>+'PPTO COOR. ECOL.'!D100</f>
        <v>7</v>
      </c>
      <c r="E100" s="1"/>
      <c r="F100" s="1"/>
      <c r="G100" s="1"/>
      <c r="H100" s="1"/>
      <c r="I100" s="1"/>
      <c r="J100" s="7" t="s">
        <v>107</v>
      </c>
      <c r="K100" s="64">
        <f>+K101</f>
        <v>0</v>
      </c>
    </row>
    <row r="101" spans="1:11" x14ac:dyDescent="0.25">
      <c r="A101" s="1">
        <v>3</v>
      </c>
      <c r="B101" s="1">
        <v>4</v>
      </c>
      <c r="C101" s="1">
        <v>341</v>
      </c>
      <c r="D101" s="1">
        <f>+D100</f>
        <v>7</v>
      </c>
      <c r="E101" s="1">
        <v>1</v>
      </c>
      <c r="F101" s="1"/>
      <c r="G101" s="1"/>
      <c r="H101" s="1"/>
      <c r="I101" s="1"/>
      <c r="J101" s="7" t="s">
        <v>127</v>
      </c>
      <c r="K101" s="64">
        <f>+K102</f>
        <v>0</v>
      </c>
    </row>
    <row r="102" spans="1:11" ht="33" customHeight="1" x14ac:dyDescent="0.25">
      <c r="A102" s="1">
        <v>3</v>
      </c>
      <c r="B102" s="1">
        <v>4</v>
      </c>
      <c r="C102" s="1">
        <v>341</v>
      </c>
      <c r="D102" s="1">
        <f>+D100</f>
        <v>7</v>
      </c>
      <c r="E102" s="1">
        <v>1</v>
      </c>
      <c r="F102" s="1">
        <v>11</v>
      </c>
      <c r="G102" s="3" t="str">
        <f>+G99</f>
        <v>JRE</v>
      </c>
      <c r="H102" s="3" t="str">
        <f>+H99</f>
        <v>09</v>
      </c>
      <c r="I102" s="3" t="str">
        <f>+I99</f>
        <v>HYM</v>
      </c>
      <c r="J102" s="7" t="str">
        <f>+J99</f>
        <v>RESPETO A LA LEGALIDAD Y A LOS DERECHOS HUMANOS</v>
      </c>
      <c r="K102" s="64">
        <v>0</v>
      </c>
    </row>
    <row r="103" spans="1:11" x14ac:dyDescent="0.25">
      <c r="A103" s="1">
        <v>3</v>
      </c>
      <c r="B103" s="1">
        <v>4</v>
      </c>
      <c r="C103" s="1">
        <v>341</v>
      </c>
      <c r="D103" s="1">
        <f>+'PPTO COOR. ECOL.'!D103</f>
        <v>8</v>
      </c>
      <c r="E103" s="1"/>
      <c r="F103" s="1"/>
      <c r="G103" s="1"/>
      <c r="H103" s="1"/>
      <c r="I103" s="1"/>
      <c r="J103" s="7" t="s">
        <v>108</v>
      </c>
      <c r="K103" s="64">
        <f>+K104</f>
        <v>0</v>
      </c>
    </row>
    <row r="104" spans="1:11" x14ac:dyDescent="0.25">
      <c r="A104" s="1">
        <v>3</v>
      </c>
      <c r="B104" s="1">
        <v>4</v>
      </c>
      <c r="C104" s="1">
        <v>341</v>
      </c>
      <c r="D104" s="1">
        <f>+D103</f>
        <v>8</v>
      </c>
      <c r="E104" s="1">
        <v>1</v>
      </c>
      <c r="F104" s="1"/>
      <c r="G104" s="1"/>
      <c r="H104" s="1"/>
      <c r="I104" s="1"/>
      <c r="J104" s="7" t="s">
        <v>127</v>
      </c>
      <c r="K104" s="64">
        <f>+K105</f>
        <v>0</v>
      </c>
    </row>
    <row r="105" spans="1:11" ht="27.75" customHeight="1" x14ac:dyDescent="0.25">
      <c r="A105" s="1">
        <v>3</v>
      </c>
      <c r="B105" s="1">
        <v>4</v>
      </c>
      <c r="C105" s="1">
        <v>341</v>
      </c>
      <c r="D105" s="1">
        <f>+D103</f>
        <v>8</v>
      </c>
      <c r="E105" s="1">
        <v>1</v>
      </c>
      <c r="F105" s="1">
        <v>15</v>
      </c>
      <c r="G105" s="3" t="str">
        <f>+G102</f>
        <v>JRE</v>
      </c>
      <c r="H105" s="3" t="str">
        <f>+H102</f>
        <v>09</v>
      </c>
      <c r="I105" s="3" t="str">
        <f>+I102</f>
        <v>HYM</v>
      </c>
      <c r="J105" s="7" t="str">
        <f>+J102</f>
        <v>RESPETO A LA LEGALIDAD Y A LOS DERECHOS HUMANOS</v>
      </c>
      <c r="K105" s="64">
        <v>0</v>
      </c>
    </row>
    <row r="106" spans="1:11" x14ac:dyDescent="0.25">
      <c r="A106" s="1">
        <v>3</v>
      </c>
      <c r="B106" s="1">
        <v>5</v>
      </c>
      <c r="C106" s="1"/>
      <c r="D106" s="1"/>
      <c r="E106" s="1"/>
      <c r="F106" s="1"/>
      <c r="G106" s="1"/>
      <c r="H106" s="1"/>
      <c r="I106" s="1"/>
      <c r="J106" s="7" t="s">
        <v>128</v>
      </c>
      <c r="K106" s="64">
        <f>+K107</f>
        <v>0</v>
      </c>
    </row>
    <row r="107" spans="1:11" ht="26.25" x14ac:dyDescent="0.25">
      <c r="A107" s="1">
        <v>3</v>
      </c>
      <c r="B107" s="1">
        <v>5</v>
      </c>
      <c r="C107" s="1">
        <v>353</v>
      </c>
      <c r="D107" s="1"/>
      <c r="E107" s="1"/>
      <c r="F107" s="1"/>
      <c r="G107" s="1"/>
      <c r="H107" s="1"/>
      <c r="I107" s="1"/>
      <c r="J107" s="7" t="s">
        <v>129</v>
      </c>
      <c r="K107" s="64">
        <f>+K108</f>
        <v>0</v>
      </c>
    </row>
    <row r="108" spans="1:11" x14ac:dyDescent="0.25">
      <c r="A108" s="1">
        <v>3</v>
      </c>
      <c r="B108" s="1">
        <v>5</v>
      </c>
      <c r="C108" s="1">
        <v>353</v>
      </c>
      <c r="D108" s="1">
        <f>+D100</f>
        <v>7</v>
      </c>
      <c r="E108" s="1"/>
      <c r="F108" s="1"/>
      <c r="G108" s="1"/>
      <c r="H108" s="1"/>
      <c r="I108" s="1"/>
      <c r="J108" s="7" t="s">
        <v>107</v>
      </c>
      <c r="K108" s="64">
        <f>+K109</f>
        <v>0</v>
      </c>
    </row>
    <row r="109" spans="1:11" x14ac:dyDescent="0.25">
      <c r="A109" s="1">
        <v>3</v>
      </c>
      <c r="B109" s="1">
        <v>5</v>
      </c>
      <c r="C109" s="1">
        <v>353</v>
      </c>
      <c r="D109" s="1">
        <f>+D100</f>
        <v>7</v>
      </c>
      <c r="E109" s="1">
        <v>1</v>
      </c>
      <c r="F109" s="1"/>
      <c r="G109" s="1"/>
      <c r="H109" s="1"/>
      <c r="I109" s="1"/>
      <c r="J109" s="7" t="s">
        <v>130</v>
      </c>
      <c r="K109" s="64">
        <f>+K110</f>
        <v>0</v>
      </c>
    </row>
    <row r="110" spans="1:11" ht="24.75" customHeight="1" x14ac:dyDescent="0.25">
      <c r="A110" s="1">
        <v>3</v>
      </c>
      <c r="B110" s="1">
        <v>5</v>
      </c>
      <c r="C110" s="1">
        <v>353</v>
      </c>
      <c r="D110" s="1">
        <f>+D100</f>
        <v>7</v>
      </c>
      <c r="E110" s="1">
        <v>1</v>
      </c>
      <c r="F110" s="1">
        <v>11</v>
      </c>
      <c r="G110" s="3" t="str">
        <f>+G105</f>
        <v>JRE</v>
      </c>
      <c r="H110" s="3" t="str">
        <f>+H105</f>
        <v>09</v>
      </c>
      <c r="I110" s="3" t="str">
        <f>+I105</f>
        <v>HYM</v>
      </c>
      <c r="J110" s="7" t="str">
        <f>+J105</f>
        <v>RESPETO A LA LEGALIDAD Y A LOS DERECHOS HUMANOS</v>
      </c>
      <c r="K110" s="64">
        <v>0</v>
      </c>
    </row>
    <row r="111" spans="1:11" x14ac:dyDescent="0.25">
      <c r="A111" s="1">
        <v>3</v>
      </c>
      <c r="B111" s="1">
        <v>9</v>
      </c>
      <c r="C111" s="1"/>
      <c r="D111" s="1"/>
      <c r="E111" s="1"/>
      <c r="F111" s="1"/>
      <c r="G111" s="1"/>
      <c r="H111" s="1"/>
      <c r="I111" s="1"/>
      <c r="J111" s="7" t="s">
        <v>131</v>
      </c>
      <c r="K111" s="64">
        <f>+K112</f>
        <v>0</v>
      </c>
    </row>
    <row r="112" spans="1:11" x14ac:dyDescent="0.25">
      <c r="A112" s="1">
        <v>3</v>
      </c>
      <c r="B112" s="1">
        <v>9</v>
      </c>
      <c r="C112" s="1">
        <v>395</v>
      </c>
      <c r="D112" s="1"/>
      <c r="E112" s="1"/>
      <c r="F112" s="1"/>
      <c r="G112" s="1"/>
      <c r="H112" s="1"/>
      <c r="I112" s="1"/>
      <c r="J112" s="7" t="s">
        <v>132</v>
      </c>
      <c r="K112" s="64">
        <f>+K113+K116</f>
        <v>0</v>
      </c>
    </row>
    <row r="113" spans="1:11" x14ac:dyDescent="0.25">
      <c r="A113" s="1">
        <v>3</v>
      </c>
      <c r="B113" s="1">
        <v>9</v>
      </c>
      <c r="C113" s="1">
        <v>395</v>
      </c>
      <c r="D113" s="1">
        <v>1</v>
      </c>
      <c r="E113" s="1"/>
      <c r="F113" s="1"/>
      <c r="G113" s="1"/>
      <c r="H113" s="1"/>
      <c r="I113" s="1"/>
      <c r="J113" s="7" t="s">
        <v>94</v>
      </c>
      <c r="K113" s="64">
        <f>+K114</f>
        <v>0</v>
      </c>
    </row>
    <row r="114" spans="1:11" x14ac:dyDescent="0.25">
      <c r="A114" s="1">
        <v>3</v>
      </c>
      <c r="B114" s="1">
        <v>9</v>
      </c>
      <c r="C114" s="1">
        <v>395</v>
      </c>
      <c r="D114" s="1">
        <v>1</v>
      </c>
      <c r="E114" s="1">
        <v>1</v>
      </c>
      <c r="F114" s="1"/>
      <c r="G114" s="1"/>
      <c r="H114" s="1"/>
      <c r="I114" s="1"/>
      <c r="J114" s="7" t="s">
        <v>133</v>
      </c>
      <c r="K114" s="64">
        <f>+K115</f>
        <v>0</v>
      </c>
    </row>
    <row r="115" spans="1:11" ht="34.5" customHeight="1" x14ac:dyDescent="0.25">
      <c r="A115" s="1">
        <v>3</v>
      </c>
      <c r="B115" s="1">
        <v>9</v>
      </c>
      <c r="C115" s="1">
        <v>395</v>
      </c>
      <c r="D115" s="1">
        <v>1</v>
      </c>
      <c r="E115" s="1">
        <v>1</v>
      </c>
      <c r="F115" s="1">
        <v>15</v>
      </c>
      <c r="G115" s="3" t="str">
        <f>+G110</f>
        <v>JRE</v>
      </c>
      <c r="H115" s="3" t="str">
        <f>+H110</f>
        <v>09</v>
      </c>
      <c r="I115" s="3" t="str">
        <f>+I110</f>
        <v>HYM</v>
      </c>
      <c r="J115" s="7" t="str">
        <f>+J110</f>
        <v>RESPETO A LA LEGALIDAD Y A LOS DERECHOS HUMANOS</v>
      </c>
      <c r="K115" s="64">
        <v>0</v>
      </c>
    </row>
    <row r="116" spans="1:11" x14ac:dyDescent="0.25">
      <c r="A116" s="1">
        <v>3</v>
      </c>
      <c r="B116" s="1">
        <v>9</v>
      </c>
      <c r="C116" s="1">
        <v>395</v>
      </c>
      <c r="D116" s="1">
        <v>1</v>
      </c>
      <c r="E116" s="1">
        <v>2</v>
      </c>
      <c r="F116" s="1"/>
      <c r="G116" s="1"/>
      <c r="H116" s="1"/>
      <c r="I116" s="1"/>
      <c r="J116" s="7" t="s">
        <v>134</v>
      </c>
      <c r="K116" s="64">
        <f>+K117</f>
        <v>0</v>
      </c>
    </row>
    <row r="117" spans="1:11" ht="34.5" customHeight="1" x14ac:dyDescent="0.25">
      <c r="A117" s="1">
        <v>3</v>
      </c>
      <c r="B117" s="1">
        <v>9</v>
      </c>
      <c r="C117" s="1">
        <v>395</v>
      </c>
      <c r="D117" s="1">
        <v>1</v>
      </c>
      <c r="E117" s="1">
        <v>2</v>
      </c>
      <c r="F117" s="1">
        <v>15</v>
      </c>
      <c r="G117" s="3" t="str">
        <f>+G115</f>
        <v>JRE</v>
      </c>
      <c r="H117" s="3" t="str">
        <f>+H115</f>
        <v>09</v>
      </c>
      <c r="I117" s="3" t="str">
        <f>+I115</f>
        <v>HYM</v>
      </c>
      <c r="J117" s="7" t="str">
        <f>+J115</f>
        <v>RESPETO A LA LEGALIDAD Y A LOS DERECHOS HUMANOS</v>
      </c>
      <c r="K117" s="64">
        <v>0</v>
      </c>
    </row>
    <row r="118" spans="1:11" x14ac:dyDescent="0.25">
      <c r="A118" s="1">
        <v>4</v>
      </c>
      <c r="B118" s="1"/>
      <c r="C118" s="1"/>
      <c r="D118" s="1"/>
      <c r="E118" s="1"/>
      <c r="F118" s="1"/>
      <c r="G118" s="1"/>
      <c r="H118" s="1"/>
      <c r="I118" s="1"/>
      <c r="J118" s="7" t="s">
        <v>135</v>
      </c>
      <c r="K118" s="64">
        <f>+K119</f>
        <v>0</v>
      </c>
    </row>
    <row r="119" spans="1:11" x14ac:dyDescent="0.25">
      <c r="A119" s="1">
        <v>4</v>
      </c>
      <c r="B119" s="1">
        <v>3</v>
      </c>
      <c r="C119" s="1"/>
      <c r="D119" s="1"/>
      <c r="E119" s="1"/>
      <c r="F119" s="1"/>
      <c r="G119" s="1"/>
      <c r="H119" s="1"/>
      <c r="I119" s="1"/>
      <c r="J119" s="7" t="s">
        <v>136</v>
      </c>
      <c r="K119" s="64">
        <f>+K120</f>
        <v>0</v>
      </c>
    </row>
    <row r="120" spans="1:11" x14ac:dyDescent="0.25">
      <c r="A120" s="1">
        <v>4</v>
      </c>
      <c r="B120" s="1">
        <v>3</v>
      </c>
      <c r="C120" s="1">
        <v>438</v>
      </c>
      <c r="D120" s="1"/>
      <c r="E120" s="1"/>
      <c r="F120" s="1"/>
      <c r="G120" s="1"/>
      <c r="H120" s="1"/>
      <c r="I120" s="1"/>
      <c r="J120" s="7" t="s">
        <v>137</v>
      </c>
      <c r="K120" s="64">
        <f>+K121</f>
        <v>0</v>
      </c>
    </row>
    <row r="121" spans="1:11" x14ac:dyDescent="0.25">
      <c r="A121" s="1">
        <v>4</v>
      </c>
      <c r="B121" s="1">
        <v>3</v>
      </c>
      <c r="C121" s="1">
        <v>438</v>
      </c>
      <c r="D121" s="1">
        <v>1</v>
      </c>
      <c r="E121" s="1"/>
      <c r="F121" s="1"/>
      <c r="G121" s="1"/>
      <c r="H121" s="1"/>
      <c r="I121" s="1"/>
      <c r="J121" s="7" t="s">
        <v>94</v>
      </c>
      <c r="K121" s="64">
        <f>+K122</f>
        <v>0</v>
      </c>
    </row>
    <row r="122" spans="1:11" x14ac:dyDescent="0.25">
      <c r="A122" s="1">
        <v>4</v>
      </c>
      <c r="B122" s="1">
        <v>3</v>
      </c>
      <c r="C122" s="1">
        <v>438</v>
      </c>
      <c r="D122" s="1">
        <v>1</v>
      </c>
      <c r="E122" s="1">
        <v>1</v>
      </c>
      <c r="F122" s="1"/>
      <c r="G122" s="1"/>
      <c r="H122" s="1"/>
      <c r="I122" s="1"/>
      <c r="J122" s="7" t="s">
        <v>138</v>
      </c>
      <c r="K122" s="64">
        <v>0</v>
      </c>
    </row>
    <row r="123" spans="1:11" ht="33" customHeight="1" x14ac:dyDescent="0.25">
      <c r="A123" s="1">
        <v>4</v>
      </c>
      <c r="B123" s="1">
        <v>3</v>
      </c>
      <c r="C123" s="1">
        <v>438</v>
      </c>
      <c r="D123" s="1">
        <v>1</v>
      </c>
      <c r="E123" s="1">
        <v>1</v>
      </c>
      <c r="F123" s="1">
        <v>15</v>
      </c>
      <c r="G123" s="3" t="str">
        <f>+G117</f>
        <v>JRE</v>
      </c>
      <c r="H123" s="3" t="str">
        <f>+H117</f>
        <v>09</v>
      </c>
      <c r="I123" s="3" t="str">
        <f>+I117</f>
        <v>HYM</v>
      </c>
      <c r="J123" s="7" t="str">
        <f>+J117</f>
        <v>RESPETO A LA LEGALIDAD Y A LOS DERECHOS HUMANOS</v>
      </c>
      <c r="K123" s="64">
        <v>0</v>
      </c>
    </row>
    <row r="124" spans="1:11" x14ac:dyDescent="0.25">
      <c r="A124" s="1">
        <v>5</v>
      </c>
      <c r="B124" s="1"/>
      <c r="C124" s="1"/>
      <c r="D124" s="1"/>
      <c r="E124" s="1"/>
      <c r="F124" s="1"/>
      <c r="G124" s="3"/>
      <c r="H124" s="3"/>
      <c r="I124" s="3"/>
      <c r="J124" s="7" t="s">
        <v>162</v>
      </c>
      <c r="K124" s="64">
        <f>+K125+K130+K135</f>
        <v>0</v>
      </c>
    </row>
    <row r="125" spans="1:11" x14ac:dyDescent="0.25">
      <c r="A125" s="1">
        <v>5</v>
      </c>
      <c r="B125" s="1">
        <v>1</v>
      </c>
      <c r="C125" s="1"/>
      <c r="D125" s="1"/>
      <c r="E125" s="1"/>
      <c r="F125" s="1"/>
      <c r="G125" s="3"/>
      <c r="H125" s="3"/>
      <c r="I125" s="3"/>
      <c r="J125" s="7" t="s">
        <v>163</v>
      </c>
      <c r="K125" s="64">
        <f>+K126</f>
        <v>0</v>
      </c>
    </row>
    <row r="126" spans="1:11" x14ac:dyDescent="0.25">
      <c r="A126" s="1">
        <v>5</v>
      </c>
      <c r="B126" s="1">
        <v>1</v>
      </c>
      <c r="C126" s="1">
        <v>515</v>
      </c>
      <c r="D126" s="1"/>
      <c r="E126" s="1"/>
      <c r="F126" s="1"/>
      <c r="G126" s="3"/>
      <c r="H126" s="3"/>
      <c r="I126" s="3"/>
      <c r="J126" s="7" t="s">
        <v>164</v>
      </c>
      <c r="K126" s="64">
        <f>+K127</f>
        <v>0</v>
      </c>
    </row>
    <row r="127" spans="1:11" x14ac:dyDescent="0.25">
      <c r="A127" s="1">
        <v>5</v>
      </c>
      <c r="B127" s="1">
        <v>1</v>
      </c>
      <c r="C127" s="1">
        <v>515</v>
      </c>
      <c r="D127" s="1">
        <v>3</v>
      </c>
      <c r="E127" s="1"/>
      <c r="F127" s="1"/>
      <c r="G127" s="3"/>
      <c r="H127" s="3"/>
      <c r="I127" s="3"/>
      <c r="J127" s="7" t="s">
        <v>165</v>
      </c>
      <c r="K127" s="64">
        <f>+K128</f>
        <v>0</v>
      </c>
    </row>
    <row r="128" spans="1:11" x14ac:dyDescent="0.25">
      <c r="A128" s="1">
        <v>5</v>
      </c>
      <c r="B128" s="1">
        <v>1</v>
      </c>
      <c r="C128" s="1">
        <v>515</v>
      </c>
      <c r="D128" s="1">
        <v>3</v>
      </c>
      <c r="E128" s="1">
        <v>1</v>
      </c>
      <c r="F128" s="1"/>
      <c r="G128" s="3"/>
      <c r="H128" s="3"/>
      <c r="I128" s="3"/>
      <c r="J128" s="7" t="s">
        <v>166</v>
      </c>
      <c r="K128" s="64">
        <f>+K129</f>
        <v>0</v>
      </c>
    </row>
    <row r="129" spans="1:11" ht="26.25" customHeight="1" x14ac:dyDescent="0.25">
      <c r="A129" s="1">
        <v>5</v>
      </c>
      <c r="B129" s="1">
        <v>1</v>
      </c>
      <c r="C129" s="1">
        <v>515</v>
      </c>
      <c r="D129" s="1">
        <v>3</v>
      </c>
      <c r="E129" s="1">
        <v>1</v>
      </c>
      <c r="F129" s="1">
        <v>25</v>
      </c>
      <c r="G129" s="3" t="str">
        <f>+G123</f>
        <v>JRE</v>
      </c>
      <c r="H129" s="3" t="str">
        <f>+H123</f>
        <v>09</v>
      </c>
      <c r="I129" s="3" t="str">
        <f>+I123</f>
        <v>HYM</v>
      </c>
      <c r="J129" s="7" t="str">
        <f>+J123</f>
        <v>RESPETO A LA LEGALIDAD Y A LOS DERECHOS HUMANOS</v>
      </c>
      <c r="K129" s="64">
        <v>0</v>
      </c>
    </row>
    <row r="130" spans="1:11" x14ac:dyDescent="0.25">
      <c r="A130" s="1">
        <v>5</v>
      </c>
      <c r="B130" s="1">
        <v>4</v>
      </c>
      <c r="C130" s="1"/>
      <c r="D130" s="1"/>
      <c r="E130" s="1"/>
      <c r="F130" s="1"/>
      <c r="G130" s="3"/>
      <c r="H130" s="3"/>
      <c r="I130" s="3"/>
      <c r="J130" s="7" t="s">
        <v>168</v>
      </c>
      <c r="K130" s="64">
        <f>+K131</f>
        <v>0</v>
      </c>
    </row>
    <row r="131" spans="1:11" x14ac:dyDescent="0.25">
      <c r="A131" s="1">
        <v>5</v>
      </c>
      <c r="B131" s="1">
        <v>4</v>
      </c>
      <c r="C131" s="1">
        <v>541</v>
      </c>
      <c r="D131" s="1"/>
      <c r="E131" s="1"/>
      <c r="F131" s="1"/>
      <c r="G131" s="3"/>
      <c r="H131" s="3"/>
      <c r="I131" s="3"/>
      <c r="J131" s="7" t="s">
        <v>169</v>
      </c>
      <c r="K131" s="64">
        <f>+K132</f>
        <v>0</v>
      </c>
    </row>
    <row r="132" spans="1:11" x14ac:dyDescent="0.25">
      <c r="A132" s="1">
        <v>5</v>
      </c>
      <c r="B132" s="1">
        <v>4</v>
      </c>
      <c r="C132" s="1">
        <v>541</v>
      </c>
      <c r="D132" s="1">
        <v>3</v>
      </c>
      <c r="E132" s="1"/>
      <c r="F132" s="1"/>
      <c r="G132" s="3"/>
      <c r="H132" s="3"/>
      <c r="I132" s="3"/>
      <c r="J132" s="7" t="s">
        <v>165</v>
      </c>
      <c r="K132" s="64">
        <f>+K133</f>
        <v>0</v>
      </c>
    </row>
    <row r="133" spans="1:11" x14ac:dyDescent="0.25">
      <c r="A133" s="1">
        <v>5</v>
      </c>
      <c r="B133" s="1">
        <v>4</v>
      </c>
      <c r="C133" s="1">
        <v>541</v>
      </c>
      <c r="D133" s="1">
        <v>3</v>
      </c>
      <c r="E133" s="1">
        <v>1</v>
      </c>
      <c r="F133" s="1"/>
      <c r="G133" s="3"/>
      <c r="H133" s="3"/>
      <c r="I133" s="3"/>
      <c r="J133" s="7" t="s">
        <v>169</v>
      </c>
      <c r="K133" s="64">
        <f>+K134</f>
        <v>0</v>
      </c>
    </row>
    <row r="134" spans="1:11" ht="33.75" customHeight="1" x14ac:dyDescent="0.25">
      <c r="A134" s="1">
        <v>5</v>
      </c>
      <c r="B134" s="1">
        <v>4</v>
      </c>
      <c r="C134" s="1">
        <v>541</v>
      </c>
      <c r="D134" s="1">
        <v>3</v>
      </c>
      <c r="E134" s="1">
        <v>1</v>
      </c>
      <c r="F134" s="1">
        <v>25</v>
      </c>
      <c r="G134" s="3" t="str">
        <f>+G129</f>
        <v>JRE</v>
      </c>
      <c r="H134" s="3" t="str">
        <f>+H129</f>
        <v>09</v>
      </c>
      <c r="I134" s="3" t="str">
        <f>+I129</f>
        <v>HYM</v>
      </c>
      <c r="J134" s="7" t="str">
        <f>+J129</f>
        <v>RESPETO A LA LEGALIDAD Y A LOS DERECHOS HUMANOS</v>
      </c>
      <c r="K134" s="64">
        <v>0</v>
      </c>
    </row>
    <row r="135" spans="1:11" x14ac:dyDescent="0.25">
      <c r="A135" s="1">
        <v>5</v>
      </c>
      <c r="B135" s="1">
        <v>6</v>
      </c>
      <c r="C135" s="1"/>
      <c r="D135" s="1"/>
      <c r="E135" s="1"/>
      <c r="F135" s="1"/>
      <c r="G135" s="3"/>
      <c r="H135" s="3"/>
      <c r="I135" s="3"/>
      <c r="J135" s="7" t="s">
        <v>171</v>
      </c>
      <c r="K135" s="64">
        <f>+K136</f>
        <v>0</v>
      </c>
    </row>
    <row r="136" spans="1:11" x14ac:dyDescent="0.25">
      <c r="A136" s="1">
        <v>5</v>
      </c>
      <c r="B136" s="1">
        <v>6</v>
      </c>
      <c r="C136" s="1">
        <v>565</v>
      </c>
      <c r="D136" s="1"/>
      <c r="E136" s="1"/>
      <c r="F136" s="1"/>
      <c r="G136" s="3"/>
      <c r="H136" s="3"/>
      <c r="I136" s="3"/>
      <c r="J136" s="7" t="s">
        <v>172</v>
      </c>
      <c r="K136" s="64">
        <f>+K137</f>
        <v>0</v>
      </c>
    </row>
    <row r="137" spans="1:11" x14ac:dyDescent="0.25">
      <c r="A137" s="1">
        <v>5</v>
      </c>
      <c r="B137" s="1">
        <v>6</v>
      </c>
      <c r="C137" s="1">
        <v>565</v>
      </c>
      <c r="D137" s="1">
        <v>3</v>
      </c>
      <c r="E137" s="1"/>
      <c r="F137" s="1"/>
      <c r="G137" s="3"/>
      <c r="H137" s="3"/>
      <c r="I137" s="3"/>
      <c r="J137" s="7" t="s">
        <v>165</v>
      </c>
      <c r="K137" s="64">
        <f>+K138</f>
        <v>0</v>
      </c>
    </row>
    <row r="138" spans="1:11" x14ac:dyDescent="0.25">
      <c r="A138" s="1">
        <v>5</v>
      </c>
      <c r="B138" s="1">
        <v>6</v>
      </c>
      <c r="C138" s="1">
        <v>565</v>
      </c>
      <c r="D138" s="1">
        <v>3</v>
      </c>
      <c r="E138" s="1">
        <v>1</v>
      </c>
      <c r="F138" s="1"/>
      <c r="G138" s="3"/>
      <c r="H138" s="3"/>
      <c r="I138" s="3"/>
      <c r="J138" s="7" t="s">
        <v>172</v>
      </c>
      <c r="K138" s="64">
        <f>+K139</f>
        <v>0</v>
      </c>
    </row>
    <row r="139" spans="1:11" ht="33.75" customHeight="1" x14ac:dyDescent="0.25">
      <c r="A139" s="1">
        <v>5</v>
      </c>
      <c r="B139" s="1">
        <v>6</v>
      </c>
      <c r="C139" s="1">
        <v>565</v>
      </c>
      <c r="D139" s="1">
        <v>3</v>
      </c>
      <c r="E139" s="1">
        <v>1</v>
      </c>
      <c r="F139" s="1">
        <v>25</v>
      </c>
      <c r="G139" s="3" t="str">
        <f>+G134</f>
        <v>JRE</v>
      </c>
      <c r="H139" s="3" t="str">
        <f>+H134</f>
        <v>09</v>
      </c>
      <c r="I139" s="3" t="str">
        <f>+I134</f>
        <v>HYM</v>
      </c>
      <c r="J139" s="7" t="str">
        <f>+J134</f>
        <v>RESPETO A LA LEGALIDAD Y A LOS DERECHOS HUMANOS</v>
      </c>
      <c r="K139" s="64">
        <v>0</v>
      </c>
    </row>
    <row r="140" spans="1:11" x14ac:dyDescent="0.25">
      <c r="A140" s="1">
        <v>6</v>
      </c>
      <c r="B140" s="1"/>
      <c r="C140" s="1"/>
      <c r="D140" s="1"/>
      <c r="E140" s="1"/>
      <c r="F140" s="1"/>
      <c r="G140" s="3"/>
      <c r="H140" s="3"/>
      <c r="I140" s="3"/>
      <c r="J140" s="7" t="s">
        <v>143</v>
      </c>
      <c r="K140" s="64">
        <v>0</v>
      </c>
    </row>
    <row r="141" spans="1:11" x14ac:dyDescent="0.25">
      <c r="A141" s="1">
        <v>6</v>
      </c>
      <c r="B141" s="1">
        <v>1</v>
      </c>
      <c r="C141" s="1"/>
      <c r="D141" s="1"/>
      <c r="E141" s="1"/>
      <c r="F141" s="1"/>
      <c r="G141" s="3"/>
      <c r="H141" s="3"/>
      <c r="I141" s="3"/>
      <c r="J141" s="7" t="s">
        <v>144</v>
      </c>
      <c r="K141" s="64">
        <v>0</v>
      </c>
    </row>
    <row r="142" spans="1:11" x14ac:dyDescent="0.25">
      <c r="A142" s="1">
        <v>6</v>
      </c>
      <c r="B142" s="1">
        <v>1</v>
      </c>
      <c r="C142" s="1">
        <v>612</v>
      </c>
      <c r="D142" s="1"/>
      <c r="E142" s="1"/>
      <c r="F142" s="1"/>
      <c r="G142" s="3"/>
      <c r="H142" s="3"/>
      <c r="I142" s="3"/>
      <c r="J142" s="7" t="s">
        <v>145</v>
      </c>
      <c r="K142" s="64">
        <v>0</v>
      </c>
    </row>
    <row r="143" spans="1:11" x14ac:dyDescent="0.25">
      <c r="A143" s="1">
        <v>6</v>
      </c>
      <c r="B143" s="1">
        <v>1</v>
      </c>
      <c r="C143" s="1">
        <v>612</v>
      </c>
      <c r="D143" s="1">
        <v>2</v>
      </c>
      <c r="E143" s="1"/>
      <c r="F143" s="1"/>
      <c r="G143" s="3"/>
      <c r="H143" s="3"/>
      <c r="I143" s="3"/>
      <c r="J143" s="7" t="s">
        <v>146</v>
      </c>
      <c r="K143" s="64">
        <v>0</v>
      </c>
    </row>
    <row r="144" spans="1:11" x14ac:dyDescent="0.25">
      <c r="A144" s="1">
        <v>6</v>
      </c>
      <c r="B144" s="1">
        <v>1</v>
      </c>
      <c r="C144" s="1">
        <v>612</v>
      </c>
      <c r="D144" s="1">
        <v>2</v>
      </c>
      <c r="E144" s="1">
        <v>1</v>
      </c>
      <c r="F144" s="1"/>
      <c r="G144" s="3"/>
      <c r="H144" s="3"/>
      <c r="I144" s="3"/>
      <c r="J144" s="7" t="s">
        <v>147</v>
      </c>
      <c r="K144" s="64">
        <v>0</v>
      </c>
    </row>
    <row r="145" spans="1:11" x14ac:dyDescent="0.25">
      <c r="A145" s="1">
        <v>6</v>
      </c>
      <c r="B145" s="1">
        <v>1</v>
      </c>
      <c r="C145" s="1">
        <v>612</v>
      </c>
      <c r="D145" s="1">
        <v>2</v>
      </c>
      <c r="E145" s="1">
        <v>1</v>
      </c>
      <c r="F145" s="1">
        <v>25</v>
      </c>
      <c r="G145" s="3"/>
      <c r="H145" s="3"/>
      <c r="I145" s="3"/>
      <c r="J145" s="7" t="s">
        <v>148</v>
      </c>
      <c r="K145" s="64">
        <v>0</v>
      </c>
    </row>
    <row r="146" spans="1:11" x14ac:dyDescent="0.25">
      <c r="A146" s="1">
        <v>6</v>
      </c>
      <c r="B146" s="1">
        <v>1</v>
      </c>
      <c r="C146" s="1">
        <v>612</v>
      </c>
      <c r="D146" s="1">
        <v>2</v>
      </c>
      <c r="E146" s="1">
        <v>1</v>
      </c>
      <c r="F146" s="1"/>
      <c r="G146" s="3"/>
      <c r="H146" s="3"/>
      <c r="I146" s="3"/>
      <c r="J146" s="7" t="s">
        <v>149</v>
      </c>
      <c r="K146" s="64">
        <v>0</v>
      </c>
    </row>
    <row r="147" spans="1:11" x14ac:dyDescent="0.25">
      <c r="A147" s="1">
        <v>6</v>
      </c>
      <c r="B147" s="1">
        <v>1</v>
      </c>
      <c r="C147" s="1">
        <v>612</v>
      </c>
      <c r="D147" s="1">
        <v>2</v>
      </c>
      <c r="E147" s="1">
        <v>1</v>
      </c>
      <c r="F147" s="1"/>
      <c r="G147" s="3"/>
      <c r="H147" s="3"/>
      <c r="I147" s="3"/>
      <c r="J147" s="7" t="s">
        <v>150</v>
      </c>
      <c r="K147" s="64">
        <v>0</v>
      </c>
    </row>
    <row r="148" spans="1:11" x14ac:dyDescent="0.25">
      <c r="A148" s="1">
        <v>6</v>
      </c>
      <c r="B148" s="1">
        <v>1</v>
      </c>
      <c r="C148" s="1">
        <v>612</v>
      </c>
      <c r="D148" s="1">
        <v>2</v>
      </c>
      <c r="E148" s="1">
        <v>1</v>
      </c>
      <c r="F148" s="1"/>
      <c r="G148" s="3"/>
      <c r="H148" s="3"/>
      <c r="I148" s="3"/>
      <c r="J148" s="7" t="s">
        <v>151</v>
      </c>
      <c r="K148" s="64">
        <v>0</v>
      </c>
    </row>
    <row r="149" spans="1:11" x14ac:dyDescent="0.25">
      <c r="A149" s="1">
        <v>6</v>
      </c>
      <c r="B149" s="1">
        <v>1</v>
      </c>
      <c r="C149" s="1">
        <v>612</v>
      </c>
      <c r="D149" s="1">
        <v>2</v>
      </c>
      <c r="E149" s="1">
        <v>1</v>
      </c>
      <c r="F149" s="1"/>
      <c r="G149" s="3"/>
      <c r="H149" s="3"/>
      <c r="I149" s="3"/>
      <c r="J149" s="7" t="s">
        <v>152</v>
      </c>
      <c r="K149" s="64">
        <v>0</v>
      </c>
    </row>
    <row r="150" spans="1:11" x14ac:dyDescent="0.25">
      <c r="A150" s="1">
        <v>6</v>
      </c>
      <c r="B150" s="1">
        <v>1</v>
      </c>
      <c r="C150" s="1">
        <v>612</v>
      </c>
      <c r="D150" s="1">
        <v>2</v>
      </c>
      <c r="E150" s="1">
        <v>1</v>
      </c>
      <c r="F150" s="1"/>
      <c r="G150" s="3"/>
      <c r="H150" s="3"/>
      <c r="I150" s="3"/>
      <c r="J150" s="7" t="s">
        <v>153</v>
      </c>
      <c r="K150" s="64">
        <v>0</v>
      </c>
    </row>
    <row r="151" spans="1:11" x14ac:dyDescent="0.25">
      <c r="A151" s="1">
        <v>6</v>
      </c>
      <c r="B151" s="1">
        <v>1</v>
      </c>
      <c r="C151" s="1">
        <v>612</v>
      </c>
      <c r="D151" s="1">
        <v>2</v>
      </c>
      <c r="E151" s="1">
        <v>1</v>
      </c>
      <c r="F151" s="1"/>
      <c r="G151" s="3"/>
      <c r="H151" s="3"/>
      <c r="I151" s="3"/>
      <c r="J151" s="7" t="s">
        <v>154</v>
      </c>
      <c r="K151" s="64">
        <v>0</v>
      </c>
    </row>
    <row r="152" spans="1:11" x14ac:dyDescent="0.25">
      <c r="A152" s="1">
        <v>6</v>
      </c>
      <c r="B152" s="1">
        <v>1</v>
      </c>
      <c r="C152" s="1">
        <v>612</v>
      </c>
      <c r="D152" s="1">
        <v>2</v>
      </c>
      <c r="E152" s="1">
        <v>1</v>
      </c>
      <c r="F152" s="1">
        <v>25</v>
      </c>
      <c r="G152" s="3"/>
      <c r="H152" s="3"/>
      <c r="I152" s="3"/>
      <c r="J152" s="7" t="s">
        <v>148</v>
      </c>
      <c r="K152" s="64">
        <v>0</v>
      </c>
    </row>
    <row r="153" spans="1:11" x14ac:dyDescent="0.25">
      <c r="A153" s="1">
        <v>6</v>
      </c>
      <c r="B153" s="1">
        <v>1</v>
      </c>
      <c r="C153" s="1">
        <v>612</v>
      </c>
      <c r="D153" s="1">
        <v>2</v>
      </c>
      <c r="E153" s="1">
        <v>1</v>
      </c>
      <c r="F153" s="1"/>
      <c r="G153" s="3"/>
      <c r="H153" s="3"/>
      <c r="I153" s="3"/>
      <c r="J153" s="7" t="s">
        <v>155</v>
      </c>
      <c r="K153" s="64">
        <v>0</v>
      </c>
    </row>
    <row r="154" spans="1:11" x14ac:dyDescent="0.25">
      <c r="A154" s="1">
        <v>6</v>
      </c>
      <c r="B154" s="1">
        <v>1</v>
      </c>
      <c r="C154" s="1">
        <v>612</v>
      </c>
      <c r="D154" s="1">
        <v>2</v>
      </c>
      <c r="E154" s="1">
        <v>1</v>
      </c>
      <c r="F154" s="1">
        <v>25</v>
      </c>
      <c r="G154" s="3"/>
      <c r="H154" s="3"/>
      <c r="I154" s="3"/>
      <c r="J154" s="7" t="s">
        <v>148</v>
      </c>
      <c r="K154" s="64">
        <v>0</v>
      </c>
    </row>
    <row r="155" spans="1:11" x14ac:dyDescent="0.25">
      <c r="A155" s="1">
        <v>6</v>
      </c>
      <c r="B155" s="1">
        <v>1</v>
      </c>
      <c r="C155" s="1">
        <v>612</v>
      </c>
      <c r="D155" s="1">
        <v>2</v>
      </c>
      <c r="E155" s="1">
        <v>1</v>
      </c>
      <c r="F155" s="1"/>
      <c r="G155" s="3"/>
      <c r="H155" s="3"/>
      <c r="I155" s="3"/>
      <c r="J155" s="7" t="s">
        <v>156</v>
      </c>
      <c r="K155" s="64">
        <v>0</v>
      </c>
    </row>
    <row r="156" spans="1:11" x14ac:dyDescent="0.25">
      <c r="A156" s="1">
        <v>6</v>
      </c>
      <c r="B156" s="1">
        <v>1</v>
      </c>
      <c r="C156" s="1">
        <v>612</v>
      </c>
      <c r="D156" s="1">
        <v>2</v>
      </c>
      <c r="E156" s="1">
        <v>1</v>
      </c>
      <c r="F156" s="1">
        <v>25</v>
      </c>
      <c r="G156" s="3"/>
      <c r="H156" s="3"/>
      <c r="I156" s="3"/>
      <c r="J156" s="7" t="s">
        <v>148</v>
      </c>
      <c r="K156" s="64">
        <v>0</v>
      </c>
    </row>
    <row r="157" spans="1:11" x14ac:dyDescent="0.25">
      <c r="A157" s="1">
        <v>6</v>
      </c>
      <c r="B157" s="1">
        <v>1</v>
      </c>
      <c r="C157" s="1">
        <v>612</v>
      </c>
      <c r="D157" s="1">
        <v>2</v>
      </c>
      <c r="E157" s="1">
        <v>1</v>
      </c>
      <c r="F157" s="1"/>
      <c r="G157" s="3"/>
      <c r="H157" s="3"/>
      <c r="I157" s="3"/>
      <c r="J157" s="7" t="s">
        <v>157</v>
      </c>
      <c r="K157" s="64">
        <v>0</v>
      </c>
    </row>
    <row r="158" spans="1:11" x14ac:dyDescent="0.25">
      <c r="A158" s="1">
        <v>6</v>
      </c>
      <c r="B158" s="1">
        <v>1</v>
      </c>
      <c r="C158" s="1">
        <v>612</v>
      </c>
      <c r="D158" s="1">
        <v>2</v>
      </c>
      <c r="E158" s="1">
        <v>1</v>
      </c>
      <c r="F158" s="1">
        <v>25</v>
      </c>
      <c r="G158" s="3"/>
      <c r="H158" s="3"/>
      <c r="I158" s="3"/>
      <c r="J158" s="7" t="s">
        <v>148</v>
      </c>
      <c r="K158" s="64">
        <v>0</v>
      </c>
    </row>
    <row r="159" spans="1:11" x14ac:dyDescent="0.25">
      <c r="A159" s="1">
        <v>6</v>
      </c>
      <c r="B159" s="1">
        <v>1</v>
      </c>
      <c r="C159" s="1">
        <v>612</v>
      </c>
      <c r="D159" s="1">
        <v>2</v>
      </c>
      <c r="E159" s="1">
        <v>2</v>
      </c>
      <c r="F159" s="1"/>
      <c r="G159" s="3"/>
      <c r="H159" s="3"/>
      <c r="I159" s="3"/>
      <c r="J159" s="7" t="s">
        <v>158</v>
      </c>
      <c r="K159" s="64">
        <v>0</v>
      </c>
    </row>
    <row r="160" spans="1:11" x14ac:dyDescent="0.25">
      <c r="A160" s="1">
        <v>6</v>
      </c>
      <c r="B160" s="1">
        <v>1</v>
      </c>
      <c r="C160" s="1">
        <v>612</v>
      </c>
      <c r="D160" s="1">
        <v>2</v>
      </c>
      <c r="E160" s="1">
        <v>2</v>
      </c>
      <c r="F160" s="1"/>
      <c r="G160" s="3"/>
      <c r="H160" s="3"/>
      <c r="I160" s="3"/>
      <c r="J160" s="7" t="s">
        <v>159</v>
      </c>
      <c r="K160" s="64">
        <v>0</v>
      </c>
    </row>
    <row r="161" spans="1:11" x14ac:dyDescent="0.25">
      <c r="A161" s="1">
        <v>6</v>
      </c>
      <c r="B161" s="1">
        <v>1</v>
      </c>
      <c r="C161" s="1">
        <v>612</v>
      </c>
      <c r="D161" s="1">
        <v>2</v>
      </c>
      <c r="E161" s="1">
        <v>2</v>
      </c>
      <c r="F161" s="1">
        <v>25</v>
      </c>
      <c r="G161" s="3"/>
      <c r="H161" s="3"/>
      <c r="I161" s="3"/>
      <c r="J161" s="7" t="s">
        <v>160</v>
      </c>
      <c r="K161" s="64">
        <v>0</v>
      </c>
    </row>
    <row r="162" spans="1:11" x14ac:dyDescent="0.25">
      <c r="A162" s="1">
        <v>6</v>
      </c>
      <c r="B162" s="1">
        <v>1</v>
      </c>
      <c r="C162" s="1">
        <v>614</v>
      </c>
      <c r="D162" s="1"/>
      <c r="E162" s="1"/>
      <c r="F162" s="1"/>
      <c r="G162" s="3"/>
      <c r="H162" s="3"/>
      <c r="I162" s="3"/>
      <c r="J162" s="7" t="s">
        <v>161</v>
      </c>
      <c r="K162" s="64">
        <v>0</v>
      </c>
    </row>
  </sheetData>
  <mergeCells count="5">
    <mergeCell ref="A1:K1"/>
    <mergeCell ref="A2:K2"/>
    <mergeCell ref="A3:K3"/>
    <mergeCell ref="A5:J5"/>
    <mergeCell ref="G6:I6"/>
  </mergeCells>
  <pageMargins left="0.59055118110236227" right="0.35433070866141736" top="0.47244094488188981" bottom="0.59055118110236227" header="0.31496062992125984" footer="0.31496062992125984"/>
  <pageSetup orientation="landscape" r:id="rId1"/>
  <drawing r:id="rId2"/>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4BD76F-BECA-490B-BA14-EAD29F2E3724}">
  <sheetPr>
    <tabColor theme="9" tint="0.39997558519241921"/>
    <pageSetUpPr fitToPage="1"/>
  </sheetPr>
  <dimension ref="A1:M29"/>
  <sheetViews>
    <sheetView view="pageLayout" zoomScaleNormal="100" workbookViewId="0">
      <selection activeCell="A5" sqref="A5:M5"/>
    </sheetView>
  </sheetViews>
  <sheetFormatPr baseColWidth="10" defaultRowHeight="15" x14ac:dyDescent="0.25"/>
  <cols>
    <col min="1" max="1" width="24.7109375" customWidth="1"/>
    <col min="2" max="3" width="9.7109375" customWidth="1"/>
    <col min="4" max="4" width="5" customWidth="1"/>
    <col min="5" max="5" width="12.7109375" customWidth="1"/>
    <col min="6" max="6" width="11.7109375" customWidth="1"/>
    <col min="7" max="7" width="10.5703125" customWidth="1"/>
    <col min="8" max="9" width="11.28515625" customWidth="1"/>
    <col min="10" max="11" width="11.5703125" customWidth="1"/>
    <col min="12" max="12" width="10.7109375" customWidth="1"/>
    <col min="13" max="13" width="13.28515625" customWidth="1"/>
  </cols>
  <sheetData>
    <row r="1" spans="1:13" x14ac:dyDescent="0.25">
      <c r="A1" s="347" t="str">
        <f>+'PARQ. Y JARDINES'!A1</f>
        <v>MUNICIPIO DE JUAN R. ESCUDERO, GRO.</v>
      </c>
      <c r="B1" s="347"/>
      <c r="C1" s="347"/>
      <c r="D1" s="347"/>
      <c r="E1" s="347"/>
      <c r="F1" s="347"/>
      <c r="G1" s="347"/>
      <c r="H1" s="347"/>
      <c r="I1" s="347"/>
      <c r="J1" s="347"/>
      <c r="K1" s="347"/>
      <c r="L1" s="347"/>
      <c r="M1" s="347"/>
    </row>
    <row r="2" spans="1:13" x14ac:dyDescent="0.25">
      <c r="A2" s="347" t="str">
        <f>+'PARQ. Y JARDINES'!A2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1002</v>
      </c>
      <c r="B5" s="347"/>
      <c r="C5" s="347"/>
      <c r="D5" s="347"/>
      <c r="E5" s="347"/>
      <c r="F5" s="347"/>
      <c r="G5" s="347"/>
      <c r="H5" s="347"/>
      <c r="I5" s="347"/>
      <c r="J5" s="347"/>
      <c r="K5" s="347"/>
      <c r="L5" s="347"/>
      <c r="M5" s="347"/>
    </row>
    <row r="6" spans="1:13" ht="7.15" customHeight="1" x14ac:dyDescent="0.25"/>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206" t="s">
        <v>950</v>
      </c>
      <c r="B9" s="2">
        <v>0</v>
      </c>
      <c r="C9" s="2">
        <v>1</v>
      </c>
      <c r="D9" s="2">
        <f>SUM(B9:C9)</f>
        <v>1</v>
      </c>
      <c r="E9" s="30">
        <v>7431.14</v>
      </c>
      <c r="F9" s="30">
        <v>0</v>
      </c>
      <c r="G9" s="30">
        <v>0</v>
      </c>
      <c r="H9" s="30">
        <f>+D9*E9*12</f>
        <v>89173.680000000008</v>
      </c>
      <c r="I9" s="30">
        <f>+F9*12*D9</f>
        <v>0</v>
      </c>
      <c r="J9" s="30">
        <f>+D9*G9*12</f>
        <v>0</v>
      </c>
      <c r="K9" s="30">
        <f>SUM(H9:J9)</f>
        <v>89173.680000000008</v>
      </c>
      <c r="L9" s="30">
        <v>0</v>
      </c>
      <c r="M9" s="30">
        <f>+K9/360*'RESUMEN POR AREA'!Z83</f>
        <v>7431.1400000000012</v>
      </c>
    </row>
    <row r="10" spans="1:13" x14ac:dyDescent="0.25">
      <c r="A10" s="206"/>
      <c r="B10" s="2"/>
      <c r="C10" s="2"/>
      <c r="D10" s="2"/>
      <c r="E10" s="30"/>
      <c r="F10" s="30"/>
      <c r="G10" s="30"/>
      <c r="H10" s="30"/>
      <c r="I10" s="30"/>
      <c r="J10" s="30"/>
      <c r="K10" s="30"/>
      <c r="L10" s="30"/>
      <c r="M10" s="30"/>
    </row>
    <row r="11" spans="1:13" x14ac:dyDescent="0.25">
      <c r="A11" s="207"/>
      <c r="B11" s="3"/>
      <c r="C11" s="3"/>
      <c r="D11" s="2"/>
      <c r="E11" s="30"/>
      <c r="F11" s="30"/>
      <c r="G11" s="30"/>
      <c r="H11" s="30"/>
      <c r="I11" s="30"/>
      <c r="J11" s="30"/>
      <c r="K11" s="30"/>
      <c r="L11" s="30"/>
      <c r="M11" s="30"/>
    </row>
    <row r="12" spans="1:13" x14ac:dyDescent="0.25">
      <c r="A12" s="208"/>
      <c r="B12" s="3"/>
      <c r="C12" s="3"/>
      <c r="D12" s="2"/>
      <c r="E12" s="30"/>
      <c r="F12" s="30"/>
      <c r="G12" s="30"/>
      <c r="H12" s="30"/>
      <c r="I12" s="30"/>
      <c r="J12" s="30"/>
      <c r="K12" s="30"/>
      <c r="L12" s="30"/>
      <c r="M12" s="30"/>
    </row>
    <row r="13" spans="1:13" x14ac:dyDescent="0.25">
      <c r="A13" s="208"/>
      <c r="B13" s="3"/>
      <c r="C13" s="3"/>
      <c r="D13" s="2"/>
      <c r="E13" s="30"/>
      <c r="F13" s="30"/>
      <c r="G13" s="30"/>
      <c r="H13" s="30"/>
      <c r="I13" s="30"/>
      <c r="J13" s="30"/>
      <c r="K13" s="30"/>
      <c r="L13" s="30"/>
      <c r="M13" s="30"/>
    </row>
    <row r="14" spans="1:13" x14ac:dyDescent="0.25">
      <c r="A14" s="209"/>
      <c r="B14" s="3"/>
      <c r="C14" s="3"/>
      <c r="D14" s="2"/>
      <c r="E14" s="30"/>
      <c r="F14" s="30"/>
      <c r="G14" s="30"/>
      <c r="H14" s="30"/>
      <c r="I14" s="30"/>
      <c r="J14" s="30"/>
      <c r="K14" s="30"/>
      <c r="L14" s="30"/>
      <c r="M14" s="30"/>
    </row>
    <row r="15" spans="1:13" x14ac:dyDescent="0.25">
      <c r="A15" s="209"/>
      <c r="B15" s="3"/>
      <c r="C15" s="3"/>
      <c r="D15" s="2"/>
      <c r="E15" s="30"/>
      <c r="F15" s="30"/>
      <c r="G15" s="30"/>
      <c r="H15" s="30"/>
      <c r="I15" s="30"/>
      <c r="J15" s="30"/>
      <c r="K15" s="30"/>
      <c r="L15" s="30"/>
      <c r="M15" s="30"/>
    </row>
    <row r="16" spans="1:13" x14ac:dyDescent="0.25">
      <c r="A16" s="209"/>
      <c r="B16" s="3"/>
      <c r="C16" s="3"/>
      <c r="D16" s="2"/>
      <c r="E16" s="30"/>
      <c r="F16" s="30"/>
      <c r="G16" s="30"/>
      <c r="H16" s="30"/>
      <c r="I16" s="30"/>
      <c r="J16" s="30"/>
      <c r="K16" s="30"/>
      <c r="L16" s="30"/>
      <c r="M16" s="30"/>
    </row>
    <row r="17" spans="1:13" x14ac:dyDescent="0.25">
      <c r="A17" s="209"/>
      <c r="B17" s="3"/>
      <c r="C17" s="3"/>
      <c r="D17" s="2"/>
      <c r="E17" s="30"/>
      <c r="F17" s="30"/>
      <c r="G17" s="30"/>
      <c r="H17" s="30"/>
      <c r="I17" s="30"/>
      <c r="J17" s="30"/>
      <c r="K17" s="30"/>
      <c r="L17" s="30"/>
      <c r="M17" s="30"/>
    </row>
    <row r="18" spans="1:13" x14ac:dyDescent="0.25">
      <c r="A18" s="11"/>
      <c r="B18" s="3"/>
      <c r="C18" s="3"/>
      <c r="D18" s="2"/>
      <c r="E18" s="30"/>
      <c r="F18" s="30"/>
      <c r="G18" s="30"/>
      <c r="H18" s="30"/>
      <c r="I18" s="30"/>
      <c r="J18" s="30"/>
      <c r="K18" s="30"/>
      <c r="L18" s="30"/>
      <c r="M18" s="30"/>
    </row>
    <row r="19" spans="1:13" ht="7.15" customHeight="1" x14ac:dyDescent="0.25">
      <c r="A19" s="1"/>
      <c r="B19" s="3"/>
      <c r="C19" s="3"/>
      <c r="D19" s="3"/>
      <c r="E19" s="17"/>
      <c r="F19" s="17"/>
      <c r="G19" s="17"/>
      <c r="H19" s="17"/>
      <c r="I19" s="17"/>
      <c r="J19" s="17"/>
      <c r="K19" s="17"/>
      <c r="L19" s="17"/>
      <c r="M19" s="17"/>
    </row>
    <row r="20" spans="1:13" x14ac:dyDescent="0.25">
      <c r="A20" s="1"/>
      <c r="B20" s="3">
        <f>SUM(B9:B19)</f>
        <v>0</v>
      </c>
      <c r="C20" s="3">
        <f>SUM(C9:C19)</f>
        <v>1</v>
      </c>
      <c r="D20" s="3">
        <f>SUM(D9:D19)</f>
        <v>1</v>
      </c>
      <c r="E20" s="17">
        <f t="shared" ref="E20:M20" si="0">SUM(E9:E17)</f>
        <v>7431.14</v>
      </c>
      <c r="F20" s="17">
        <f t="shared" si="0"/>
        <v>0</v>
      </c>
      <c r="G20" s="17">
        <f t="shared" si="0"/>
        <v>0</v>
      </c>
      <c r="H20" s="17">
        <f t="shared" si="0"/>
        <v>89173.680000000008</v>
      </c>
      <c r="I20" s="17">
        <f t="shared" si="0"/>
        <v>0</v>
      </c>
      <c r="J20" s="17">
        <f t="shared" si="0"/>
        <v>0</v>
      </c>
      <c r="K20" s="17">
        <f t="shared" si="0"/>
        <v>89173.680000000008</v>
      </c>
      <c r="L20" s="17">
        <f t="shared" si="0"/>
        <v>0</v>
      </c>
      <c r="M20" s="17">
        <f t="shared" si="0"/>
        <v>7431.1400000000012</v>
      </c>
    </row>
    <row r="24" spans="1:13" x14ac:dyDescent="0.25">
      <c r="A24" s="348"/>
      <c r="B24" s="348"/>
      <c r="C24" s="348"/>
      <c r="D24" s="348"/>
      <c r="E24" s="348"/>
      <c r="F24" s="348"/>
      <c r="G24" s="348"/>
      <c r="H24" s="348"/>
      <c r="I24" s="348"/>
      <c r="J24" s="348"/>
      <c r="K24" s="348"/>
      <c r="L24" s="348"/>
      <c r="M24" s="348"/>
    </row>
    <row r="27" spans="1:13" x14ac:dyDescent="0.25">
      <c r="A27" s="348"/>
      <c r="B27" s="348"/>
      <c r="C27" s="348"/>
      <c r="D27" s="348"/>
      <c r="E27" s="348"/>
      <c r="F27" s="348"/>
      <c r="G27" s="348"/>
      <c r="H27" s="348"/>
      <c r="I27" s="348"/>
      <c r="J27" s="348"/>
      <c r="K27" s="348"/>
      <c r="L27" s="348"/>
      <c r="M27" s="348"/>
    </row>
    <row r="28" spans="1:13" x14ac:dyDescent="0.25">
      <c r="A28" s="348"/>
      <c r="B28" s="348"/>
      <c r="C28" s="348"/>
      <c r="D28" s="348"/>
      <c r="E28" s="348"/>
      <c r="F28" s="348"/>
      <c r="G28" s="348"/>
      <c r="H28" s="348"/>
      <c r="I28" s="348"/>
      <c r="J28" s="348"/>
      <c r="K28" s="348"/>
      <c r="L28" s="348"/>
      <c r="M28" s="348"/>
    </row>
    <row r="29" spans="1:13" x14ac:dyDescent="0.25">
      <c r="A29" s="348"/>
      <c r="B29" s="348"/>
      <c r="C29" s="348"/>
      <c r="D29" s="348"/>
      <c r="E29" s="348"/>
      <c r="F29" s="348"/>
      <c r="G29" s="348"/>
      <c r="H29" s="348"/>
      <c r="I29" s="348"/>
      <c r="J29" s="348"/>
      <c r="K29" s="348"/>
      <c r="L29" s="348"/>
      <c r="M29" s="348"/>
    </row>
  </sheetData>
  <mergeCells count="23">
    <mergeCell ref="A28:D28"/>
    <mergeCell ref="E28:J28"/>
    <mergeCell ref="K28:M28"/>
    <mergeCell ref="A29:D29"/>
    <mergeCell ref="E29:J29"/>
    <mergeCell ref="K29:M29"/>
    <mergeCell ref="A24:D24"/>
    <mergeCell ref="E24:J24"/>
    <mergeCell ref="K24:M24"/>
    <mergeCell ref="A27:D27"/>
    <mergeCell ref="E27:J27"/>
    <mergeCell ref="K27:M27"/>
    <mergeCell ref="M7:M8"/>
    <mergeCell ref="A1:M1"/>
    <mergeCell ref="A2:M2"/>
    <mergeCell ref="A3:M3"/>
    <mergeCell ref="A4:M4"/>
    <mergeCell ref="A5:M5"/>
    <mergeCell ref="A7:A8"/>
    <mergeCell ref="B7:D7"/>
    <mergeCell ref="E7:G7"/>
    <mergeCell ref="L7:L8"/>
    <mergeCell ref="H7:K7"/>
  </mergeCells>
  <pageMargins left="0.41666666666666669" right="0.41666666666666669" top="0.48958333333333331" bottom="0.61458333333333337" header="0.3" footer="0.3"/>
  <pageSetup paperSize="121" scale="78" fitToHeight="0" orientation="landscape" r:id="rId1"/>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E43842-AF5F-4F88-92A9-4DE1BF8E74A2}">
  <dimension ref="A1:K158"/>
  <sheetViews>
    <sheetView showRuler="0" view="pageLayout" topLeftCell="A154" zoomScale="142" zoomScaleNormal="100" zoomScalePageLayoutView="142" workbookViewId="0">
      <selection activeCell="J169" sqref="J169"/>
    </sheetView>
  </sheetViews>
  <sheetFormatPr baseColWidth="10" defaultRowHeight="15" x14ac:dyDescent="0.25"/>
  <cols>
    <col min="1" max="2" width="3.7109375" customWidth="1"/>
    <col min="3" max="5" width="4.28515625" customWidth="1"/>
    <col min="6" max="6" width="4.85546875" customWidth="1"/>
    <col min="7" max="9" width="3.28515625" customWidth="1"/>
    <col min="10" max="10" width="70" customWidth="1"/>
    <col min="11" max="11" width="15.85546875" customWidth="1"/>
  </cols>
  <sheetData>
    <row r="1" spans="1:11" x14ac:dyDescent="0.25">
      <c r="A1" s="347" t="str">
        <f>+'PPTO ALUM PUB.'!A1:K1</f>
        <v>MUNICIPIO DE JUAN R. ESCUDERO, GRO.</v>
      </c>
      <c r="B1" s="347"/>
      <c r="C1" s="347"/>
      <c r="D1" s="347"/>
      <c r="E1" s="347"/>
      <c r="F1" s="347"/>
      <c r="G1" s="347"/>
      <c r="H1" s="347"/>
      <c r="I1" s="347"/>
      <c r="J1" s="347"/>
      <c r="K1" s="347"/>
    </row>
    <row r="2" spans="1:11" x14ac:dyDescent="0.25">
      <c r="A2" s="347" t="str">
        <f>+'PPTO SERV. GRALES'!A2</f>
        <v>PRESUPUESTO DE EGRESOS PARA EL EJERCICIO FISCAL 2025</v>
      </c>
      <c r="B2" s="347"/>
      <c r="C2" s="347"/>
      <c r="D2" s="347"/>
      <c r="E2" s="347"/>
      <c r="F2" s="347"/>
      <c r="G2" s="347"/>
      <c r="H2" s="347"/>
      <c r="I2" s="347"/>
      <c r="J2" s="347"/>
      <c r="K2" s="347"/>
    </row>
    <row r="3" spans="1:11" x14ac:dyDescent="0.25">
      <c r="A3" s="347" t="str">
        <f>+'PPTO SERV. GRALES'!A3</f>
        <v>PRESUPUESTO DE EGRESOS CLASIFICADO POR OBJETO DEL GASTO</v>
      </c>
      <c r="B3" s="347"/>
      <c r="C3" s="347"/>
      <c r="D3" s="347"/>
      <c r="E3" s="347"/>
      <c r="F3" s="347"/>
      <c r="G3" s="347"/>
      <c r="H3" s="347"/>
      <c r="I3" s="347"/>
      <c r="J3" s="347"/>
      <c r="K3" s="347"/>
    </row>
    <row r="5" spans="1:11" x14ac:dyDescent="0.25">
      <c r="A5" s="12" t="str">
        <f>+'PLANT. SEG. PUB.'!A5:M5</f>
        <v>UNIDAD ADMINISTRATIVA: DIRECCION DE SEGURIDAD PUBLICA</v>
      </c>
    </row>
    <row r="6" spans="1:11" ht="123"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+K8+K33+K79+K109+K152</f>
        <v>18182524.039999999</v>
      </c>
    </row>
    <row r="8" spans="1:11" x14ac:dyDescent="0.25">
      <c r="A8" s="15">
        <v>1</v>
      </c>
      <c r="B8" s="15"/>
      <c r="C8" s="15"/>
      <c r="D8" s="15"/>
      <c r="E8" s="15"/>
      <c r="F8" s="15"/>
      <c r="G8" s="15"/>
      <c r="H8" s="15"/>
      <c r="I8" s="15"/>
      <c r="J8" s="6" t="s">
        <v>91</v>
      </c>
      <c r="K8" s="4">
        <f>+K9+K14+K19+K28</f>
        <v>6655043.7300000004</v>
      </c>
    </row>
    <row r="9" spans="1:11" x14ac:dyDescent="0.25">
      <c r="A9" s="1">
        <v>1</v>
      </c>
      <c r="B9" s="1">
        <v>1</v>
      </c>
      <c r="C9" s="1"/>
      <c r="D9" s="1"/>
      <c r="E9" s="1"/>
      <c r="F9" s="1"/>
      <c r="G9" s="1"/>
      <c r="H9" s="1"/>
      <c r="I9" s="1"/>
      <c r="J9" s="7" t="s">
        <v>92</v>
      </c>
      <c r="K9" s="5">
        <f>+K10</f>
        <v>5047045.92</v>
      </c>
    </row>
    <row r="10" spans="1:11" x14ac:dyDescent="0.25">
      <c r="A10" s="1">
        <v>1</v>
      </c>
      <c r="B10" s="1">
        <v>1</v>
      </c>
      <c r="C10" s="1">
        <v>113</v>
      </c>
      <c r="D10" s="1"/>
      <c r="E10" s="1"/>
      <c r="F10" s="1"/>
      <c r="G10" s="1"/>
      <c r="H10" s="1"/>
      <c r="I10" s="1"/>
      <c r="J10" s="7" t="s">
        <v>93</v>
      </c>
      <c r="K10" s="5">
        <f>+K11</f>
        <v>5047045.92</v>
      </c>
    </row>
    <row r="11" spans="1:11" x14ac:dyDescent="0.25">
      <c r="A11" s="1">
        <v>1</v>
      </c>
      <c r="B11" s="1">
        <v>1</v>
      </c>
      <c r="C11" s="1">
        <v>113</v>
      </c>
      <c r="D11" s="1">
        <v>3</v>
      </c>
      <c r="E11" s="1"/>
      <c r="F11" s="1"/>
      <c r="G11" s="1"/>
      <c r="H11" s="1"/>
      <c r="I11" s="1"/>
      <c r="J11" s="7" t="s">
        <v>165</v>
      </c>
      <c r="K11" s="5">
        <f>+K12</f>
        <v>5047045.92</v>
      </c>
    </row>
    <row r="12" spans="1:11" x14ac:dyDescent="0.25">
      <c r="A12" s="1">
        <v>1</v>
      </c>
      <c r="B12" s="1">
        <v>1</v>
      </c>
      <c r="C12" s="1">
        <v>113</v>
      </c>
      <c r="D12" s="1">
        <v>3</v>
      </c>
      <c r="E12" s="1">
        <v>1</v>
      </c>
      <c r="F12" s="1"/>
      <c r="G12" s="1"/>
      <c r="H12" s="1"/>
      <c r="I12" s="1"/>
      <c r="J12" s="7" t="s">
        <v>264</v>
      </c>
      <c r="K12" s="5">
        <f>SUM(K13:K13)</f>
        <v>5047045.92</v>
      </c>
    </row>
    <row r="13" spans="1:11" x14ac:dyDescent="0.25">
      <c r="A13" s="1">
        <v>1</v>
      </c>
      <c r="B13" s="1">
        <v>1</v>
      </c>
      <c r="C13" s="1">
        <v>113</v>
      </c>
      <c r="D13" s="1">
        <v>3</v>
      </c>
      <c r="E13" s="1">
        <v>1</v>
      </c>
      <c r="F13" s="1">
        <v>25</v>
      </c>
      <c r="G13" s="3" t="s">
        <v>1003</v>
      </c>
      <c r="H13" s="3">
        <v>26</v>
      </c>
      <c r="I13" s="3" t="s">
        <v>1046</v>
      </c>
      <c r="J13" s="231" t="s">
        <v>1047</v>
      </c>
      <c r="K13" s="5">
        <f>+'PLANT. SEG. PUB.'!$K$24</f>
        <v>5047045.92</v>
      </c>
    </row>
    <row r="14" spans="1:11" x14ac:dyDescent="0.25">
      <c r="A14" s="1">
        <v>1</v>
      </c>
      <c r="B14" s="1">
        <v>3</v>
      </c>
      <c r="C14" s="1"/>
      <c r="D14" s="1"/>
      <c r="E14" s="1"/>
      <c r="F14" s="1"/>
      <c r="G14" s="1"/>
      <c r="H14" s="1"/>
      <c r="I14" s="1"/>
      <c r="J14" s="7" t="s">
        <v>96</v>
      </c>
      <c r="K14" s="5">
        <f>+K15</f>
        <v>420587.16</v>
      </c>
    </row>
    <row r="15" spans="1:11" x14ac:dyDescent="0.25">
      <c r="A15" s="1">
        <v>1</v>
      </c>
      <c r="B15" s="1">
        <v>3</v>
      </c>
      <c r="C15" s="1">
        <v>132</v>
      </c>
      <c r="D15" s="1"/>
      <c r="E15" s="1"/>
      <c r="F15" s="1"/>
      <c r="G15" s="1"/>
      <c r="H15" s="1"/>
      <c r="I15" s="1"/>
      <c r="J15" s="7" t="s">
        <v>97</v>
      </c>
      <c r="K15" s="5">
        <f>+K16</f>
        <v>420587.16</v>
      </c>
    </row>
    <row r="16" spans="1:11" x14ac:dyDescent="0.25">
      <c r="A16" s="1">
        <v>1</v>
      </c>
      <c r="B16" s="1">
        <v>3</v>
      </c>
      <c r="C16" s="1">
        <v>132</v>
      </c>
      <c r="D16" s="1">
        <v>3</v>
      </c>
      <c r="E16" s="1"/>
      <c r="F16" s="1"/>
      <c r="G16" s="1"/>
      <c r="H16" s="1"/>
      <c r="I16" s="1"/>
      <c r="J16" s="7" t="s">
        <v>165</v>
      </c>
      <c r="K16" s="5">
        <f>+K17</f>
        <v>420587.16</v>
      </c>
    </row>
    <row r="17" spans="1:11" x14ac:dyDescent="0.25">
      <c r="A17" s="1">
        <v>1</v>
      </c>
      <c r="B17" s="1">
        <v>3</v>
      </c>
      <c r="C17" s="1">
        <v>132</v>
      </c>
      <c r="D17" s="1">
        <v>3</v>
      </c>
      <c r="E17" s="1">
        <v>1</v>
      </c>
      <c r="F17" s="1"/>
      <c r="G17" s="1"/>
      <c r="H17" s="1"/>
      <c r="I17" s="1"/>
      <c r="J17" s="7" t="s">
        <v>5</v>
      </c>
      <c r="K17" s="5">
        <f>SUM(K18:K18)</f>
        <v>420587.16</v>
      </c>
    </row>
    <row r="18" spans="1:11" ht="17.25" customHeight="1" x14ac:dyDescent="0.25">
      <c r="A18" s="1">
        <v>1</v>
      </c>
      <c r="B18" s="1">
        <v>3</v>
      </c>
      <c r="C18" s="1">
        <v>132</v>
      </c>
      <c r="D18" s="1">
        <v>3</v>
      </c>
      <c r="E18" s="1">
        <v>1</v>
      </c>
      <c r="F18" s="1">
        <v>25</v>
      </c>
      <c r="G18" s="1" t="str">
        <f>+G13</f>
        <v>JRE</v>
      </c>
      <c r="H18" s="1">
        <f>+H13</f>
        <v>26</v>
      </c>
      <c r="I18" s="3" t="str">
        <f>+I13</f>
        <v>SEP</v>
      </c>
      <c r="J18" s="8" t="str">
        <f>+J13</f>
        <v>PREVENCIÓN Y CONTROL POLICIAL DE LA VIOLENCIA Y DEL DELITO EN EL MUNICIPIO</v>
      </c>
      <c r="K18" s="5">
        <f>+'PLANT. SEG. PUB.'!$M$24</f>
        <v>420587.16</v>
      </c>
    </row>
    <row r="19" spans="1:11" x14ac:dyDescent="0.25">
      <c r="A19" s="1">
        <v>1</v>
      </c>
      <c r="B19" s="1">
        <v>5</v>
      </c>
      <c r="C19" s="1"/>
      <c r="D19" s="1"/>
      <c r="E19" s="1"/>
      <c r="F19" s="1"/>
      <c r="G19" s="1"/>
      <c r="H19" s="1"/>
      <c r="I19" s="1"/>
      <c r="J19" s="7" t="s">
        <v>98</v>
      </c>
      <c r="K19" s="5">
        <f>+K20+K24</f>
        <v>750000</v>
      </c>
    </row>
    <row r="20" spans="1:11" x14ac:dyDescent="0.25">
      <c r="A20" s="1">
        <v>1</v>
      </c>
      <c r="B20" s="1">
        <v>5</v>
      </c>
      <c r="C20" s="1">
        <v>152</v>
      </c>
      <c r="D20" s="1"/>
      <c r="E20" s="1"/>
      <c r="F20" s="1"/>
      <c r="G20" s="1"/>
      <c r="H20" s="1"/>
      <c r="I20" s="1"/>
      <c r="J20" s="7" t="s">
        <v>99</v>
      </c>
      <c r="K20" s="5">
        <f>+K21</f>
        <v>750000</v>
      </c>
    </row>
    <row r="21" spans="1:11" x14ac:dyDescent="0.25">
      <c r="A21" s="1">
        <v>1</v>
      </c>
      <c r="B21" s="1">
        <v>5</v>
      </c>
      <c r="C21" s="1">
        <v>152</v>
      </c>
      <c r="D21" s="1">
        <v>3</v>
      </c>
      <c r="E21" s="1"/>
      <c r="F21" s="1"/>
      <c r="G21" s="1"/>
      <c r="H21" s="1"/>
      <c r="I21" s="1"/>
      <c r="J21" s="7" t="s">
        <v>165</v>
      </c>
      <c r="K21" s="5">
        <f>+K22</f>
        <v>750000</v>
      </c>
    </row>
    <row r="22" spans="1:11" x14ac:dyDescent="0.25">
      <c r="A22" s="1">
        <v>1</v>
      </c>
      <c r="B22" s="1">
        <v>5</v>
      </c>
      <c r="C22" s="1">
        <v>152</v>
      </c>
      <c r="D22" s="1">
        <v>3</v>
      </c>
      <c r="E22" s="1">
        <v>1</v>
      </c>
      <c r="F22" s="1"/>
      <c r="G22" s="1"/>
      <c r="H22" s="1"/>
      <c r="I22" s="1"/>
      <c r="J22" s="7" t="s">
        <v>100</v>
      </c>
      <c r="K22" s="5">
        <f>SUM(K23:K23)</f>
        <v>750000</v>
      </c>
    </row>
    <row r="23" spans="1:11" ht="15.75" customHeight="1" x14ac:dyDescent="0.25">
      <c r="A23" s="1">
        <v>1</v>
      </c>
      <c r="B23" s="1">
        <v>5</v>
      </c>
      <c r="C23" s="1">
        <v>152</v>
      </c>
      <c r="D23" s="1">
        <v>3</v>
      </c>
      <c r="E23" s="1">
        <v>1</v>
      </c>
      <c r="F23" s="1">
        <f>+F18</f>
        <v>25</v>
      </c>
      <c r="G23" s="3" t="str">
        <f>+G18</f>
        <v>JRE</v>
      </c>
      <c r="H23" s="3">
        <f>+H18</f>
        <v>26</v>
      </c>
      <c r="I23" s="3" t="str">
        <f>+I18</f>
        <v>SEP</v>
      </c>
      <c r="J23" s="7" t="str">
        <f>+J18</f>
        <v>PREVENCIÓN Y CONTROL POLICIAL DE LA VIOLENCIA Y DEL DELITO EN EL MUNICIPIO</v>
      </c>
      <c r="K23" s="5">
        <v>750000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3</v>
      </c>
      <c r="E25" s="1"/>
      <c r="F25" s="1"/>
      <c r="G25" s="1"/>
      <c r="H25" s="1"/>
      <c r="I25" s="1"/>
      <c r="J25" s="7" t="s">
        <v>165</v>
      </c>
      <c r="K25" s="64">
        <f>+K26</f>
        <v>0</v>
      </c>
    </row>
    <row r="26" spans="1:11" x14ac:dyDescent="0.25">
      <c r="A26" s="1">
        <v>1</v>
      </c>
      <c r="B26" s="1">
        <v>5</v>
      </c>
      <c r="C26" s="1">
        <v>159</v>
      </c>
      <c r="D26" s="1">
        <v>3</v>
      </c>
      <c r="E26" s="1">
        <v>1</v>
      </c>
      <c r="F26" s="1"/>
      <c r="G26" s="1"/>
      <c r="H26" s="1"/>
      <c r="I26" s="1"/>
      <c r="J26" s="7" t="s">
        <v>13</v>
      </c>
      <c r="K26" s="64">
        <f>+K27</f>
        <v>0</v>
      </c>
    </row>
    <row r="27" spans="1:11" ht="17.25" customHeight="1" x14ac:dyDescent="0.25">
      <c r="A27" s="1">
        <v>1</v>
      </c>
      <c r="B27" s="1">
        <v>5</v>
      </c>
      <c r="C27" s="1">
        <v>159</v>
      </c>
      <c r="D27" s="1">
        <v>3</v>
      </c>
      <c r="E27" s="1">
        <v>1</v>
      </c>
      <c r="F27" s="1">
        <v>25</v>
      </c>
      <c r="G27" s="1" t="str">
        <f>+G18</f>
        <v>JRE</v>
      </c>
      <c r="H27" s="1">
        <f>+H18</f>
        <v>26</v>
      </c>
      <c r="I27" s="3" t="str">
        <f>+I18</f>
        <v>SEP</v>
      </c>
      <c r="J27" s="27" t="str">
        <f>+J18</f>
        <v>PREVENCIÓN Y CONTROL POLICIAL DE LA VIOLENCIA Y DEL DELITO EN EL MUNICIPIO</v>
      </c>
      <c r="K27" s="64">
        <v>0</v>
      </c>
    </row>
    <row r="28" spans="1:11" x14ac:dyDescent="0.25">
      <c r="A28" s="1">
        <v>1</v>
      </c>
      <c r="B28" s="1">
        <v>6</v>
      </c>
      <c r="C28" s="1"/>
      <c r="D28" s="1"/>
      <c r="E28" s="1"/>
      <c r="F28" s="1"/>
      <c r="G28" s="1"/>
      <c r="H28" s="1"/>
      <c r="I28" s="1"/>
      <c r="J28" s="7" t="s">
        <v>101</v>
      </c>
      <c r="K28" s="64">
        <f>+K29</f>
        <v>437410.65</v>
      </c>
    </row>
    <row r="29" spans="1:11" x14ac:dyDescent="0.25">
      <c r="A29" s="1">
        <v>1</v>
      </c>
      <c r="B29" s="1">
        <v>6</v>
      </c>
      <c r="C29" s="1">
        <v>161</v>
      </c>
      <c r="D29" s="1"/>
      <c r="E29" s="1"/>
      <c r="F29" s="1"/>
      <c r="G29" s="1"/>
      <c r="H29" s="1"/>
      <c r="I29" s="1"/>
      <c r="J29" s="7" t="s">
        <v>102</v>
      </c>
      <c r="K29" s="64">
        <f>+K30</f>
        <v>437410.65</v>
      </c>
    </row>
    <row r="30" spans="1:11" x14ac:dyDescent="0.25">
      <c r="A30" s="1">
        <v>1</v>
      </c>
      <c r="B30" s="1">
        <v>6</v>
      </c>
      <c r="C30" s="1">
        <v>161</v>
      </c>
      <c r="D30" s="1">
        <v>3</v>
      </c>
      <c r="E30" s="1"/>
      <c r="F30" s="1"/>
      <c r="G30" s="1"/>
      <c r="H30" s="1"/>
      <c r="I30" s="1"/>
      <c r="J30" s="7" t="str">
        <f>+J25</f>
        <v>FORTAMUN (SEGURIDAD PUBLICA)</v>
      </c>
      <c r="K30" s="64">
        <f>+K31</f>
        <v>437410.65</v>
      </c>
    </row>
    <row r="31" spans="1:11" x14ac:dyDescent="0.25">
      <c r="A31" s="1">
        <v>1</v>
      </c>
      <c r="B31" s="1">
        <v>6</v>
      </c>
      <c r="C31" s="1">
        <v>161</v>
      </c>
      <c r="D31" s="1">
        <v>3</v>
      </c>
      <c r="E31" s="1">
        <v>1</v>
      </c>
      <c r="F31" s="1"/>
      <c r="G31" s="1"/>
      <c r="H31" s="1"/>
      <c r="I31" s="1"/>
      <c r="J31" s="7" t="s">
        <v>102</v>
      </c>
      <c r="K31" s="64">
        <f>+K32</f>
        <v>437410.65</v>
      </c>
    </row>
    <row r="32" spans="1:11" x14ac:dyDescent="0.25">
      <c r="A32" s="1">
        <v>1</v>
      </c>
      <c r="B32" s="1">
        <v>6</v>
      </c>
      <c r="C32" s="1">
        <v>161</v>
      </c>
      <c r="D32" s="1">
        <v>3</v>
      </c>
      <c r="E32" s="1">
        <v>1</v>
      </c>
      <c r="F32" s="1">
        <v>15</v>
      </c>
      <c r="G32" s="3" t="str">
        <f>+G27</f>
        <v>JRE</v>
      </c>
      <c r="H32" s="3">
        <f>+H27</f>
        <v>26</v>
      </c>
      <c r="I32" s="3" t="str">
        <f>+I27</f>
        <v>SEP</v>
      </c>
      <c r="J32" s="7" t="str">
        <f>+J27</f>
        <v>PREVENCIÓN Y CONTROL POLICIAL DE LA VIOLENCIA Y DEL DELITO EN EL MUNICIPIO</v>
      </c>
      <c r="K32" s="64">
        <v>437410.65</v>
      </c>
    </row>
    <row r="33" spans="1:11" ht="19.5" customHeight="1" x14ac:dyDescent="0.25">
      <c r="A33" s="1">
        <v>2</v>
      </c>
      <c r="B33" s="1"/>
      <c r="C33" s="1"/>
      <c r="D33" s="1"/>
      <c r="E33" s="1"/>
      <c r="F33" s="1"/>
      <c r="G33" s="1"/>
      <c r="H33" s="1"/>
      <c r="I33" s="1"/>
      <c r="J33" s="7" t="s">
        <v>103</v>
      </c>
      <c r="K33" s="5">
        <f>+K34++K47+K52+K61+K70</f>
        <v>2890000</v>
      </c>
    </row>
    <row r="34" spans="1:11" x14ac:dyDescent="0.25">
      <c r="A34" s="1">
        <v>2</v>
      </c>
      <c r="B34" s="1">
        <v>1</v>
      </c>
      <c r="C34" s="1"/>
      <c r="D34" s="1"/>
      <c r="E34" s="1"/>
      <c r="F34" s="1"/>
      <c r="G34" s="1"/>
      <c r="H34" s="1"/>
      <c r="I34" s="1"/>
      <c r="J34" s="7" t="s">
        <v>104</v>
      </c>
      <c r="K34" s="5">
        <f>+K35+K39+K43</f>
        <v>710000</v>
      </c>
    </row>
    <row r="35" spans="1:11" x14ac:dyDescent="0.25">
      <c r="A35" s="1">
        <v>2</v>
      </c>
      <c r="B35" s="1">
        <v>1</v>
      </c>
      <c r="C35" s="1">
        <v>211</v>
      </c>
      <c r="D35" s="1"/>
      <c r="E35" s="1"/>
      <c r="F35" s="1"/>
      <c r="G35" s="1"/>
      <c r="H35" s="1"/>
      <c r="I35" s="1"/>
      <c r="J35" s="7" t="s">
        <v>105</v>
      </c>
      <c r="K35" s="5">
        <f>+K36</f>
        <v>250000</v>
      </c>
    </row>
    <row r="36" spans="1:11" x14ac:dyDescent="0.25">
      <c r="A36" s="1">
        <v>2</v>
      </c>
      <c r="B36" s="1">
        <v>1</v>
      </c>
      <c r="C36" s="1">
        <v>211</v>
      </c>
      <c r="D36" s="1">
        <v>3</v>
      </c>
      <c r="E36" s="1"/>
      <c r="F36" s="1"/>
      <c r="G36" s="1"/>
      <c r="H36" s="1"/>
      <c r="I36" s="1"/>
      <c r="J36" s="7" t="s">
        <v>165</v>
      </c>
      <c r="K36" s="5">
        <f>+K37</f>
        <v>250000</v>
      </c>
    </row>
    <row r="37" spans="1:11" ht="15.75" customHeight="1" x14ac:dyDescent="0.25">
      <c r="A37" s="1">
        <v>2</v>
      </c>
      <c r="B37" s="1">
        <v>1</v>
      </c>
      <c r="C37" s="1">
        <v>211</v>
      </c>
      <c r="D37" s="1">
        <v>3</v>
      </c>
      <c r="E37" s="1">
        <v>1</v>
      </c>
      <c r="F37" s="1"/>
      <c r="G37" s="1"/>
      <c r="H37" s="1"/>
      <c r="I37" s="1"/>
      <c r="J37" s="7" t="s">
        <v>265</v>
      </c>
      <c r="K37" s="5">
        <f>SUM(K38:K38)</f>
        <v>250000</v>
      </c>
    </row>
    <row r="38" spans="1:11" x14ac:dyDescent="0.25">
      <c r="A38" s="1">
        <v>2</v>
      </c>
      <c r="B38" s="1">
        <v>1</v>
      </c>
      <c r="C38" s="1">
        <v>211</v>
      </c>
      <c r="D38" s="1">
        <v>3</v>
      </c>
      <c r="E38" s="1">
        <v>1</v>
      </c>
      <c r="F38" s="1">
        <v>25</v>
      </c>
      <c r="G38" s="1" t="str">
        <f>+G27</f>
        <v>JRE</v>
      </c>
      <c r="H38" s="1">
        <f>+H27</f>
        <v>26</v>
      </c>
      <c r="I38" s="3" t="str">
        <f>+I27</f>
        <v>SEP</v>
      </c>
      <c r="J38" s="8" t="str">
        <f>+J27</f>
        <v>PREVENCIÓN Y CONTROL POLICIAL DE LA VIOLENCIA Y DEL DELITO EN EL MUNICIPIO</v>
      </c>
      <c r="K38" s="5">
        <v>250000</v>
      </c>
    </row>
    <row r="39" spans="1:11" ht="26.25" x14ac:dyDescent="0.25">
      <c r="A39" s="1">
        <v>2</v>
      </c>
      <c r="B39" s="1">
        <v>1</v>
      </c>
      <c r="C39" s="1">
        <v>214</v>
      </c>
      <c r="D39" s="1"/>
      <c r="E39" s="1"/>
      <c r="F39" s="1"/>
      <c r="G39" s="1"/>
      <c r="H39" s="1"/>
      <c r="I39" s="1"/>
      <c r="J39" s="7" t="s">
        <v>109</v>
      </c>
      <c r="K39" s="5">
        <f>+K40</f>
        <v>235000</v>
      </c>
    </row>
    <row r="40" spans="1:11" x14ac:dyDescent="0.25">
      <c r="A40" s="1">
        <v>2</v>
      </c>
      <c r="B40" s="1">
        <v>1</v>
      </c>
      <c r="C40" s="1">
        <v>214</v>
      </c>
      <c r="D40" s="1">
        <v>3</v>
      </c>
      <c r="E40" s="1"/>
      <c r="F40" s="1"/>
      <c r="G40" s="1"/>
      <c r="H40" s="1"/>
      <c r="I40" s="1"/>
      <c r="J40" s="7" t="s">
        <v>165</v>
      </c>
      <c r="K40" s="5">
        <f>+K41</f>
        <v>235000</v>
      </c>
    </row>
    <row r="41" spans="1:11" ht="19.5" customHeight="1" x14ac:dyDescent="0.25">
      <c r="A41" s="1">
        <v>2</v>
      </c>
      <c r="B41" s="1">
        <v>1</v>
      </c>
      <c r="C41" s="1">
        <v>214</v>
      </c>
      <c r="D41" s="1">
        <v>3</v>
      </c>
      <c r="E41" s="1">
        <v>1</v>
      </c>
      <c r="F41" s="1"/>
      <c r="G41" s="1"/>
      <c r="H41" s="1"/>
      <c r="I41" s="1"/>
      <c r="J41" s="7" t="s">
        <v>110</v>
      </c>
      <c r="K41" s="5">
        <f>SUM(K42:K42)</f>
        <v>235000</v>
      </c>
    </row>
    <row r="42" spans="1:11" x14ac:dyDescent="0.25">
      <c r="A42" s="1">
        <v>2</v>
      </c>
      <c r="B42" s="1">
        <v>1</v>
      </c>
      <c r="C42" s="1">
        <v>214</v>
      </c>
      <c r="D42" s="1">
        <v>3</v>
      </c>
      <c r="E42" s="1">
        <v>1</v>
      </c>
      <c r="F42" s="1">
        <v>25</v>
      </c>
      <c r="G42" s="1" t="str">
        <f>+G38</f>
        <v>JRE</v>
      </c>
      <c r="H42" s="1">
        <f>+H38</f>
        <v>26</v>
      </c>
      <c r="I42" s="3" t="str">
        <f>+I38</f>
        <v>SEP</v>
      </c>
      <c r="J42" s="8" t="str">
        <f>+J38</f>
        <v>PREVENCIÓN Y CONTROL POLICIAL DE LA VIOLENCIA Y DEL DELITO EN EL MUNICIPIO</v>
      </c>
      <c r="K42" s="5">
        <v>235000</v>
      </c>
    </row>
    <row r="43" spans="1:11" x14ac:dyDescent="0.25">
      <c r="A43" s="1">
        <v>2</v>
      </c>
      <c r="B43" s="1">
        <v>1</v>
      </c>
      <c r="C43" s="1">
        <v>216</v>
      </c>
      <c r="D43" s="1"/>
      <c r="E43" s="1"/>
      <c r="F43" s="1"/>
      <c r="G43" s="1"/>
      <c r="H43" s="1"/>
      <c r="I43" s="1"/>
      <c r="J43" s="7" t="s">
        <v>266</v>
      </c>
      <c r="K43" s="5">
        <f>+K44</f>
        <v>225000</v>
      </c>
    </row>
    <row r="44" spans="1:11" x14ac:dyDescent="0.25">
      <c r="A44" s="1">
        <v>2</v>
      </c>
      <c r="B44" s="1">
        <v>1</v>
      </c>
      <c r="C44" s="1">
        <v>216</v>
      </c>
      <c r="D44" s="1">
        <v>3</v>
      </c>
      <c r="E44" s="1"/>
      <c r="F44" s="1"/>
      <c r="G44" s="1"/>
      <c r="H44" s="1"/>
      <c r="I44" s="1"/>
      <c r="J44" s="7" t="s">
        <v>165</v>
      </c>
      <c r="K44" s="5">
        <f>+K45</f>
        <v>225000</v>
      </c>
    </row>
    <row r="45" spans="1:11" x14ac:dyDescent="0.25">
      <c r="A45" s="1">
        <v>2</v>
      </c>
      <c r="B45" s="1">
        <v>1</v>
      </c>
      <c r="C45" s="1">
        <v>216</v>
      </c>
      <c r="D45" s="1">
        <v>3</v>
      </c>
      <c r="E45" s="1">
        <v>1</v>
      </c>
      <c r="F45" s="1"/>
      <c r="G45" s="1"/>
      <c r="H45" s="1"/>
      <c r="I45" s="1"/>
      <c r="J45" s="7" t="s">
        <v>283</v>
      </c>
      <c r="K45" s="5">
        <f>SUM(K46:K46)</f>
        <v>225000</v>
      </c>
    </row>
    <row r="46" spans="1:11" ht="25.5" customHeight="1" x14ac:dyDescent="0.25">
      <c r="A46" s="1">
        <v>2</v>
      </c>
      <c r="B46" s="1">
        <v>1</v>
      </c>
      <c r="C46" s="1">
        <v>216</v>
      </c>
      <c r="D46" s="1">
        <v>3</v>
      </c>
      <c r="E46" s="1">
        <v>1</v>
      </c>
      <c r="F46" s="1">
        <v>25</v>
      </c>
      <c r="G46" s="1" t="str">
        <f>+G42</f>
        <v>JRE</v>
      </c>
      <c r="H46" s="1">
        <f>+H42</f>
        <v>26</v>
      </c>
      <c r="I46" s="3" t="str">
        <f>+I42</f>
        <v>SEP</v>
      </c>
      <c r="J46" s="26" t="str">
        <f>+J42</f>
        <v>PREVENCIÓN Y CONTROL POLICIAL DE LA VIOLENCIA Y DEL DELITO EN EL MUNICIPIO</v>
      </c>
      <c r="K46" s="5">
        <v>225000</v>
      </c>
    </row>
    <row r="47" spans="1:11" x14ac:dyDescent="0.25">
      <c r="A47" s="1">
        <v>2</v>
      </c>
      <c r="B47" s="1">
        <v>6</v>
      </c>
      <c r="C47" s="1"/>
      <c r="D47" s="1"/>
      <c r="E47" s="1"/>
      <c r="F47" s="1"/>
      <c r="G47" s="1"/>
      <c r="H47" s="1"/>
      <c r="I47" s="3"/>
      <c r="J47" s="7" t="s">
        <v>114</v>
      </c>
      <c r="K47" s="5">
        <f>+K48</f>
        <v>800000</v>
      </c>
    </row>
    <row r="48" spans="1:11" x14ac:dyDescent="0.25">
      <c r="A48" s="1">
        <v>2</v>
      </c>
      <c r="B48" s="1">
        <v>6</v>
      </c>
      <c r="C48" s="1">
        <v>261</v>
      </c>
      <c r="D48" s="1"/>
      <c r="E48" s="1"/>
      <c r="F48" s="1"/>
      <c r="G48" s="1"/>
      <c r="H48" s="1"/>
      <c r="I48" s="3"/>
      <c r="J48" s="7" t="s">
        <v>114</v>
      </c>
      <c r="K48" s="5">
        <f>+K49</f>
        <v>800000</v>
      </c>
    </row>
    <row r="49" spans="1:11" x14ac:dyDescent="0.25">
      <c r="A49" s="1">
        <v>2</v>
      </c>
      <c r="B49" s="1">
        <v>6</v>
      </c>
      <c r="C49" s="1">
        <v>261</v>
      </c>
      <c r="D49" s="1">
        <v>3</v>
      </c>
      <c r="E49" s="1"/>
      <c r="F49" s="1"/>
      <c r="G49" s="1"/>
      <c r="H49" s="1"/>
      <c r="I49" s="1"/>
      <c r="J49" s="7" t="s">
        <v>165</v>
      </c>
      <c r="K49" s="5">
        <f>+K50</f>
        <v>800000</v>
      </c>
    </row>
    <row r="50" spans="1:11" x14ac:dyDescent="0.25">
      <c r="A50" s="1">
        <v>2</v>
      </c>
      <c r="B50" s="1">
        <v>6</v>
      </c>
      <c r="C50" s="1">
        <v>261</v>
      </c>
      <c r="D50" s="1">
        <v>3</v>
      </c>
      <c r="E50" s="1">
        <v>1</v>
      </c>
      <c r="F50" s="1"/>
      <c r="G50" s="1"/>
      <c r="H50" s="1"/>
      <c r="I50" s="3"/>
      <c r="J50" s="7" t="s">
        <v>115</v>
      </c>
      <c r="K50" s="5">
        <f>SUM(K51:K51)</f>
        <v>800000</v>
      </c>
    </row>
    <row r="51" spans="1:11" ht="18" customHeight="1" x14ac:dyDescent="0.25">
      <c r="A51" s="1">
        <v>2</v>
      </c>
      <c r="B51" s="1">
        <v>6</v>
      </c>
      <c r="C51" s="1">
        <v>261</v>
      </c>
      <c r="D51" s="1">
        <v>3</v>
      </c>
      <c r="E51" s="1">
        <v>1</v>
      </c>
      <c r="F51" s="1">
        <v>25</v>
      </c>
      <c r="G51" s="1" t="str">
        <f>+G46</f>
        <v>JRE</v>
      </c>
      <c r="H51" s="1">
        <f>+H46</f>
        <v>26</v>
      </c>
      <c r="I51" s="3" t="str">
        <f>+I46</f>
        <v>SEP</v>
      </c>
      <c r="J51" s="7" t="str">
        <f>+J46</f>
        <v>PREVENCIÓN Y CONTROL POLICIAL DE LA VIOLENCIA Y DEL DELITO EN EL MUNICIPIO</v>
      </c>
      <c r="K51" s="5">
        <v>800000</v>
      </c>
    </row>
    <row r="52" spans="1:11" x14ac:dyDescent="0.25">
      <c r="A52" s="1">
        <v>2</v>
      </c>
      <c r="B52" s="1">
        <v>7</v>
      </c>
      <c r="C52" s="1"/>
      <c r="D52" s="1"/>
      <c r="E52" s="1"/>
      <c r="F52" s="1"/>
      <c r="G52" s="1"/>
      <c r="H52" s="1"/>
      <c r="I52" s="1"/>
      <c r="J52" s="7" t="s">
        <v>267</v>
      </c>
      <c r="K52" s="5">
        <f>+K53+K57</f>
        <v>575000</v>
      </c>
    </row>
    <row r="53" spans="1:11" x14ac:dyDescent="0.25">
      <c r="A53" s="1">
        <v>2</v>
      </c>
      <c r="B53" s="1">
        <v>7</v>
      </c>
      <c r="C53" s="1">
        <v>271</v>
      </c>
      <c r="D53" s="1"/>
      <c r="E53" s="1"/>
      <c r="F53" s="1"/>
      <c r="G53" s="1"/>
      <c r="H53" s="1"/>
      <c r="I53" s="1"/>
      <c r="J53" s="7" t="s">
        <v>268</v>
      </c>
      <c r="K53" s="5">
        <f>+K54</f>
        <v>450000</v>
      </c>
    </row>
    <row r="54" spans="1:11" x14ac:dyDescent="0.25">
      <c r="A54" s="1">
        <v>2</v>
      </c>
      <c r="B54" s="1">
        <v>7</v>
      </c>
      <c r="C54" s="1">
        <v>271</v>
      </c>
      <c r="D54" s="1">
        <v>3</v>
      </c>
      <c r="E54" s="1"/>
      <c r="F54" s="1"/>
      <c r="G54" s="1"/>
      <c r="H54" s="1"/>
      <c r="I54" s="1"/>
      <c r="J54" s="7" t="s">
        <v>165</v>
      </c>
      <c r="K54" s="5">
        <f>+K55</f>
        <v>450000</v>
      </c>
    </row>
    <row r="55" spans="1:11" ht="17.25" customHeight="1" x14ac:dyDescent="0.25">
      <c r="A55" s="1">
        <v>2</v>
      </c>
      <c r="B55" s="1">
        <v>7</v>
      </c>
      <c r="C55" s="1">
        <v>271</v>
      </c>
      <c r="D55" s="1">
        <v>3</v>
      </c>
      <c r="E55" s="1">
        <v>1</v>
      </c>
      <c r="F55" s="1"/>
      <c r="G55" s="1"/>
      <c r="H55" s="1"/>
      <c r="I55" s="1"/>
      <c r="J55" s="7" t="s">
        <v>269</v>
      </c>
      <c r="K55" s="5">
        <f>SUM(K56:K56)</f>
        <v>450000</v>
      </c>
    </row>
    <row r="56" spans="1:11" x14ac:dyDescent="0.25">
      <c r="A56" s="1">
        <v>2</v>
      </c>
      <c r="B56" s="1">
        <v>7</v>
      </c>
      <c r="C56" s="1">
        <v>271</v>
      </c>
      <c r="D56" s="1">
        <v>3</v>
      </c>
      <c r="E56" s="1">
        <v>1</v>
      </c>
      <c r="F56" s="1">
        <v>25</v>
      </c>
      <c r="G56" s="1" t="str">
        <f>+G51</f>
        <v>JRE</v>
      </c>
      <c r="H56" s="1">
        <f>+H51</f>
        <v>26</v>
      </c>
      <c r="I56" s="3" t="str">
        <f>+I51</f>
        <v>SEP</v>
      </c>
      <c r="J56" s="8" t="str">
        <f>+J51</f>
        <v>PREVENCIÓN Y CONTROL POLICIAL DE LA VIOLENCIA Y DEL DELITO EN EL MUNICIPIO</v>
      </c>
      <c r="K56" s="230">
        <v>450000</v>
      </c>
    </row>
    <row r="57" spans="1:11" x14ac:dyDescent="0.25">
      <c r="A57" s="1">
        <v>2</v>
      </c>
      <c r="B57" s="1">
        <v>7</v>
      </c>
      <c r="C57" s="1">
        <v>272</v>
      </c>
      <c r="D57" s="1"/>
      <c r="E57" s="1"/>
      <c r="F57" s="1"/>
      <c r="G57" s="1"/>
      <c r="H57" s="1"/>
      <c r="I57" s="1"/>
      <c r="J57" s="7" t="s">
        <v>270</v>
      </c>
      <c r="K57" s="5">
        <f>+K58</f>
        <v>125000</v>
      </c>
    </row>
    <row r="58" spans="1:11" x14ac:dyDescent="0.25">
      <c r="A58" s="1">
        <v>2</v>
      </c>
      <c r="B58" s="1">
        <v>7</v>
      </c>
      <c r="C58" s="1">
        <v>272</v>
      </c>
      <c r="D58" s="1">
        <v>3</v>
      </c>
      <c r="E58" s="1"/>
      <c r="F58" s="1"/>
      <c r="G58" s="1"/>
      <c r="H58" s="1"/>
      <c r="I58" s="1"/>
      <c r="J58" s="7" t="s">
        <v>165</v>
      </c>
      <c r="K58" s="5">
        <f>+K59</f>
        <v>125000</v>
      </c>
    </row>
    <row r="59" spans="1:11" x14ac:dyDescent="0.25">
      <c r="A59" s="1">
        <v>2</v>
      </c>
      <c r="B59" s="1">
        <v>7</v>
      </c>
      <c r="C59" s="1">
        <v>272</v>
      </c>
      <c r="D59" s="1">
        <v>3</v>
      </c>
      <c r="E59" s="1">
        <v>1</v>
      </c>
      <c r="F59" s="1"/>
      <c r="G59" s="1"/>
      <c r="H59" s="1"/>
      <c r="I59" s="1"/>
      <c r="J59" s="7" t="s">
        <v>271</v>
      </c>
      <c r="K59" s="5">
        <f>SUM(K60:K60)</f>
        <v>125000</v>
      </c>
    </row>
    <row r="60" spans="1:11" ht="17.25" customHeight="1" x14ac:dyDescent="0.25">
      <c r="A60" s="1">
        <v>2</v>
      </c>
      <c r="B60" s="1">
        <v>7</v>
      </c>
      <c r="C60" s="1">
        <v>272</v>
      </c>
      <c r="D60" s="1">
        <v>3</v>
      </c>
      <c r="E60" s="1">
        <v>1</v>
      </c>
      <c r="F60" s="1">
        <v>25</v>
      </c>
      <c r="G60" s="1" t="str">
        <f>+G56</f>
        <v>JRE</v>
      </c>
      <c r="H60" s="1">
        <f>+H56</f>
        <v>26</v>
      </c>
      <c r="I60" s="3" t="str">
        <f>+I56</f>
        <v>SEP</v>
      </c>
      <c r="J60" s="8" t="str">
        <f>+J56</f>
        <v>PREVENCIÓN Y CONTROL POLICIAL DE LA VIOLENCIA Y DEL DELITO EN EL MUNICIPIO</v>
      </c>
      <c r="K60" s="17">
        <v>125000</v>
      </c>
    </row>
    <row r="61" spans="1:11" x14ac:dyDescent="0.25">
      <c r="A61" s="1">
        <v>2</v>
      </c>
      <c r="B61" s="1">
        <v>8</v>
      </c>
      <c r="C61" s="1"/>
      <c r="D61" s="1"/>
      <c r="E61" s="1"/>
      <c r="F61" s="1"/>
      <c r="G61" s="1"/>
      <c r="H61" s="1"/>
      <c r="I61" s="1"/>
      <c r="J61" s="7" t="s">
        <v>272</v>
      </c>
      <c r="K61" s="64">
        <f>+K62+K66</f>
        <v>0</v>
      </c>
    </row>
    <row r="62" spans="1:11" x14ac:dyDescent="0.25">
      <c r="A62" s="1">
        <v>2</v>
      </c>
      <c r="B62" s="1">
        <v>8</v>
      </c>
      <c r="C62" s="1">
        <v>282</v>
      </c>
      <c r="D62" s="1"/>
      <c r="E62" s="1"/>
      <c r="F62" s="1"/>
      <c r="G62" s="1"/>
      <c r="H62" s="1"/>
      <c r="I62" s="1"/>
      <c r="J62" s="7" t="s">
        <v>273</v>
      </c>
      <c r="K62" s="64">
        <f>+K63</f>
        <v>0</v>
      </c>
    </row>
    <row r="63" spans="1:11" x14ac:dyDescent="0.25">
      <c r="A63" s="1">
        <v>2</v>
      </c>
      <c r="B63" s="1">
        <v>8</v>
      </c>
      <c r="C63" s="1">
        <v>282</v>
      </c>
      <c r="D63" s="1">
        <v>3</v>
      </c>
      <c r="E63" s="1"/>
      <c r="F63" s="1"/>
      <c r="G63" s="1"/>
      <c r="H63" s="1"/>
      <c r="I63" s="1"/>
      <c r="J63" s="7" t="s">
        <v>165</v>
      </c>
      <c r="K63" s="64">
        <f>+K64</f>
        <v>0</v>
      </c>
    </row>
    <row r="64" spans="1:11" ht="19.5" customHeight="1" x14ac:dyDescent="0.25">
      <c r="A64" s="1">
        <v>2</v>
      </c>
      <c r="B64" s="1">
        <v>8</v>
      </c>
      <c r="C64" s="1">
        <v>282</v>
      </c>
      <c r="D64" s="1">
        <v>3</v>
      </c>
      <c r="E64" s="1">
        <v>1</v>
      </c>
      <c r="F64" s="1"/>
      <c r="G64" s="1"/>
      <c r="H64" s="1"/>
      <c r="I64" s="1"/>
      <c r="J64" s="7" t="s">
        <v>274</v>
      </c>
      <c r="K64" s="64">
        <f>+K65</f>
        <v>0</v>
      </c>
    </row>
    <row r="65" spans="1:11" ht="30" x14ac:dyDescent="0.25">
      <c r="A65" s="1">
        <v>2</v>
      </c>
      <c r="B65" s="1">
        <v>8</v>
      </c>
      <c r="C65" s="1">
        <v>282</v>
      </c>
      <c r="D65" s="1">
        <v>3</v>
      </c>
      <c r="E65" s="1">
        <v>1</v>
      </c>
      <c r="F65" s="1">
        <v>25</v>
      </c>
      <c r="G65" s="1" t="str">
        <f>+G60</f>
        <v>JRE</v>
      </c>
      <c r="H65" s="1">
        <f>+H60</f>
        <v>26</v>
      </c>
      <c r="I65" s="3" t="str">
        <f>+I60</f>
        <v>SEP</v>
      </c>
      <c r="J65" s="26" t="str">
        <f>+J60</f>
        <v>PREVENCIÓN Y CONTROL POLICIAL DE LA VIOLENCIA Y DEL DELITO EN EL MUNICIPIO</v>
      </c>
      <c r="K65" s="64">
        <v>0</v>
      </c>
    </row>
    <row r="66" spans="1:11" x14ac:dyDescent="0.25">
      <c r="A66" s="1">
        <v>2</v>
      </c>
      <c r="B66" s="1">
        <v>8</v>
      </c>
      <c r="C66" s="1">
        <v>283</v>
      </c>
      <c r="D66" s="1"/>
      <c r="E66" s="1"/>
      <c r="F66" s="1"/>
      <c r="G66" s="1"/>
      <c r="H66" s="1"/>
      <c r="I66" s="1"/>
      <c r="J66" s="7" t="s">
        <v>275</v>
      </c>
      <c r="K66" s="64">
        <f>+K67</f>
        <v>0</v>
      </c>
    </row>
    <row r="67" spans="1:11" x14ac:dyDescent="0.25">
      <c r="A67" s="1">
        <v>2</v>
      </c>
      <c r="B67" s="1">
        <v>8</v>
      </c>
      <c r="C67" s="1">
        <v>283</v>
      </c>
      <c r="D67" s="1">
        <v>3</v>
      </c>
      <c r="E67" s="1"/>
      <c r="F67" s="1"/>
      <c r="G67" s="1"/>
      <c r="H67" s="1"/>
      <c r="I67" s="1"/>
      <c r="J67" s="7" t="s">
        <v>165</v>
      </c>
      <c r="K67" s="64">
        <f>+K68</f>
        <v>0</v>
      </c>
    </row>
    <row r="68" spans="1:11" x14ac:dyDescent="0.25">
      <c r="A68" s="1">
        <v>2</v>
      </c>
      <c r="B68" s="1">
        <v>8</v>
      </c>
      <c r="C68" s="1">
        <v>283</v>
      </c>
      <c r="D68" s="1">
        <v>3</v>
      </c>
      <c r="E68" s="1">
        <v>2</v>
      </c>
      <c r="F68" s="1"/>
      <c r="G68" s="1"/>
      <c r="H68" s="1"/>
      <c r="I68" s="1"/>
      <c r="J68" s="7" t="s">
        <v>276</v>
      </c>
      <c r="K68" s="64">
        <f>+K69</f>
        <v>0</v>
      </c>
    </row>
    <row r="69" spans="1:11" ht="13.5" customHeight="1" x14ac:dyDescent="0.25">
      <c r="A69" s="1">
        <v>2</v>
      </c>
      <c r="B69" s="1">
        <v>8</v>
      </c>
      <c r="C69" s="1">
        <v>283</v>
      </c>
      <c r="D69" s="1">
        <v>3</v>
      </c>
      <c r="E69" s="1">
        <v>2</v>
      </c>
      <c r="F69" s="1">
        <v>25</v>
      </c>
      <c r="G69" s="1" t="str">
        <f>+G65</f>
        <v>JRE</v>
      </c>
      <c r="H69" s="1">
        <f>+H65</f>
        <v>26</v>
      </c>
      <c r="I69" s="3" t="str">
        <f>+I65</f>
        <v>SEP</v>
      </c>
      <c r="J69" s="26" t="str">
        <f>+J65</f>
        <v>PREVENCIÓN Y CONTROL POLICIAL DE LA VIOLENCIA Y DEL DELITO EN EL MUNICIPIO</v>
      </c>
      <c r="K69" s="64">
        <v>0</v>
      </c>
    </row>
    <row r="70" spans="1:11" x14ac:dyDescent="0.25">
      <c r="A70" s="1">
        <v>2</v>
      </c>
      <c r="B70" s="1">
        <v>9</v>
      </c>
      <c r="C70" s="1"/>
      <c r="D70" s="1"/>
      <c r="E70" s="1"/>
      <c r="F70" s="1"/>
      <c r="G70" s="1"/>
      <c r="H70" s="1"/>
      <c r="I70" s="1"/>
      <c r="J70" s="7" t="s">
        <v>116</v>
      </c>
      <c r="K70" s="5">
        <f>+K71+K75</f>
        <v>805000</v>
      </c>
    </row>
    <row r="71" spans="1:11" x14ac:dyDescent="0.25">
      <c r="A71" s="1">
        <v>2</v>
      </c>
      <c r="B71" s="1">
        <v>9</v>
      </c>
      <c r="C71" s="1">
        <v>291</v>
      </c>
      <c r="D71" s="1"/>
      <c r="E71" s="1"/>
      <c r="F71" s="1"/>
      <c r="G71" s="1"/>
      <c r="H71" s="1"/>
      <c r="I71" s="1"/>
      <c r="J71" s="7" t="s">
        <v>117</v>
      </c>
      <c r="K71" s="5">
        <f>+K72</f>
        <v>355000</v>
      </c>
    </row>
    <row r="72" spans="1:11" x14ac:dyDescent="0.25">
      <c r="A72" s="1">
        <v>2</v>
      </c>
      <c r="B72" s="1">
        <v>9</v>
      </c>
      <c r="C72" s="1">
        <v>291</v>
      </c>
      <c r="D72" s="1">
        <v>3</v>
      </c>
      <c r="E72" s="1"/>
      <c r="F72" s="1"/>
      <c r="G72" s="1"/>
      <c r="H72" s="1"/>
      <c r="I72" s="1"/>
      <c r="J72" s="7" t="s">
        <v>165</v>
      </c>
      <c r="K72" s="5">
        <f>+K73</f>
        <v>355000</v>
      </c>
    </row>
    <row r="73" spans="1:11" ht="15.75" customHeight="1" x14ac:dyDescent="0.25">
      <c r="A73" s="1">
        <v>2</v>
      </c>
      <c r="B73" s="1">
        <v>9</v>
      </c>
      <c r="C73" s="1">
        <v>291</v>
      </c>
      <c r="D73" s="1">
        <v>3</v>
      </c>
      <c r="E73" s="1">
        <v>1</v>
      </c>
      <c r="F73" s="1"/>
      <c r="G73" s="1"/>
      <c r="H73" s="1"/>
      <c r="I73" s="1"/>
      <c r="J73" s="7" t="s">
        <v>118</v>
      </c>
      <c r="K73" s="5">
        <f>SUM(K74:K74)</f>
        <v>355000</v>
      </c>
    </row>
    <row r="74" spans="1:11" x14ac:dyDescent="0.25">
      <c r="A74" s="1">
        <v>2</v>
      </c>
      <c r="B74" s="1">
        <v>9</v>
      </c>
      <c r="C74" s="1">
        <v>291</v>
      </c>
      <c r="D74" s="1">
        <v>3</v>
      </c>
      <c r="E74" s="1">
        <v>1</v>
      </c>
      <c r="F74" s="1">
        <v>11</v>
      </c>
      <c r="G74" s="3" t="str">
        <f>+G69</f>
        <v>JRE</v>
      </c>
      <c r="H74" s="3">
        <f>+H69</f>
        <v>26</v>
      </c>
      <c r="I74" s="3" t="str">
        <f>+I69</f>
        <v>SEP</v>
      </c>
      <c r="J74" s="7" t="str">
        <f>+J69</f>
        <v>PREVENCIÓN Y CONTROL POLICIAL DE LA VIOLENCIA Y DEL DELITO EN EL MUNICIPIO</v>
      </c>
      <c r="K74" s="5">
        <v>355000</v>
      </c>
    </row>
    <row r="75" spans="1:11" x14ac:dyDescent="0.25">
      <c r="A75" s="1">
        <v>2</v>
      </c>
      <c r="B75" s="1">
        <v>9</v>
      </c>
      <c r="C75" s="1">
        <v>296</v>
      </c>
      <c r="D75" s="1"/>
      <c r="E75" s="1"/>
      <c r="F75" s="1"/>
      <c r="G75" s="1"/>
      <c r="H75" s="1"/>
      <c r="I75" s="1"/>
      <c r="J75" s="7" t="s">
        <v>119</v>
      </c>
      <c r="K75" s="5">
        <f>+K76</f>
        <v>450000</v>
      </c>
    </row>
    <row r="76" spans="1:11" x14ac:dyDescent="0.25">
      <c r="A76" s="1">
        <v>2</v>
      </c>
      <c r="B76" s="1">
        <v>9</v>
      </c>
      <c r="C76" s="1">
        <v>296</v>
      </c>
      <c r="D76" s="1">
        <v>3</v>
      </c>
      <c r="E76" s="1"/>
      <c r="F76" s="1"/>
      <c r="G76" s="1"/>
      <c r="H76" s="1"/>
      <c r="I76" s="1"/>
      <c r="J76" s="7" t="s">
        <v>165</v>
      </c>
      <c r="K76" s="5">
        <f>+K77</f>
        <v>450000</v>
      </c>
    </row>
    <row r="77" spans="1:11" x14ac:dyDescent="0.25">
      <c r="A77" s="1">
        <v>2</v>
      </c>
      <c r="B77" s="1">
        <v>9</v>
      </c>
      <c r="C77" s="1">
        <v>296</v>
      </c>
      <c r="D77" s="1">
        <v>3</v>
      </c>
      <c r="E77" s="1">
        <v>1</v>
      </c>
      <c r="F77" s="1"/>
      <c r="G77" s="1"/>
      <c r="H77" s="1"/>
      <c r="I77" s="1"/>
      <c r="J77" s="7" t="s">
        <v>120</v>
      </c>
      <c r="K77" s="5">
        <f>SUM(K78:K78)</f>
        <v>450000</v>
      </c>
    </row>
    <row r="78" spans="1:11" x14ac:dyDescent="0.25">
      <c r="A78" s="1">
        <v>2</v>
      </c>
      <c r="B78" s="1">
        <v>9</v>
      </c>
      <c r="C78" s="1">
        <v>296</v>
      </c>
      <c r="D78" s="1">
        <v>3</v>
      </c>
      <c r="E78" s="1">
        <v>1</v>
      </c>
      <c r="F78" s="1">
        <v>15</v>
      </c>
      <c r="G78" s="3" t="str">
        <f>+G69</f>
        <v>JRE</v>
      </c>
      <c r="H78" s="3">
        <f>+H69</f>
        <v>26</v>
      </c>
      <c r="I78" s="3" t="str">
        <f>+I69</f>
        <v>SEP</v>
      </c>
      <c r="J78" s="7" t="str">
        <f>+J69</f>
        <v>PREVENCIÓN Y CONTROL POLICIAL DE LA VIOLENCIA Y DEL DELITO EN EL MUNICIPIO</v>
      </c>
      <c r="K78" s="5">
        <v>450000</v>
      </c>
    </row>
    <row r="79" spans="1:11" ht="18" customHeight="1" x14ac:dyDescent="0.25">
      <c r="A79" s="1">
        <v>3</v>
      </c>
      <c r="B79" s="1"/>
      <c r="C79" s="1"/>
      <c r="D79" s="1"/>
      <c r="E79" s="1"/>
      <c r="F79" s="1"/>
      <c r="G79" s="1"/>
      <c r="H79" s="1"/>
      <c r="I79" s="1"/>
      <c r="J79" s="7" t="s">
        <v>121</v>
      </c>
      <c r="K79" s="5">
        <f>+K80+K85+K94+K99+K104</f>
        <v>6019552.5099999998</v>
      </c>
    </row>
    <row r="80" spans="1:11" x14ac:dyDescent="0.25">
      <c r="A80" s="1">
        <v>3</v>
      </c>
      <c r="B80" s="1">
        <v>1</v>
      </c>
      <c r="C80" s="1"/>
      <c r="D80" s="1"/>
      <c r="E80" s="1"/>
      <c r="F80" s="1"/>
      <c r="G80" s="1"/>
      <c r="H80" s="1"/>
      <c r="I80" s="1"/>
      <c r="J80" s="7" t="s">
        <v>122</v>
      </c>
      <c r="K80" s="5">
        <f>+K81</f>
        <v>2500000</v>
      </c>
    </row>
    <row r="81" spans="1:11" x14ac:dyDescent="0.25">
      <c r="A81" s="1">
        <v>3</v>
      </c>
      <c r="B81" s="1">
        <v>1</v>
      </c>
      <c r="C81" s="1">
        <v>311</v>
      </c>
      <c r="D81" s="1"/>
      <c r="E81" s="1"/>
      <c r="F81" s="1"/>
      <c r="G81" s="1"/>
      <c r="H81" s="1"/>
      <c r="I81" s="1"/>
      <c r="J81" s="7" t="s">
        <v>277</v>
      </c>
      <c r="K81" s="5">
        <f>+K82</f>
        <v>2500000</v>
      </c>
    </row>
    <row r="82" spans="1:11" x14ac:dyDescent="0.25">
      <c r="A82" s="1">
        <v>3</v>
      </c>
      <c r="B82" s="1">
        <v>1</v>
      </c>
      <c r="C82" s="1">
        <v>311</v>
      </c>
      <c r="D82" s="1">
        <v>3</v>
      </c>
      <c r="E82" s="1"/>
      <c r="F82" s="1"/>
      <c r="G82" s="1"/>
      <c r="H82" s="1"/>
      <c r="I82" s="1"/>
      <c r="J82" s="7" t="s">
        <v>165</v>
      </c>
      <c r="K82" s="5">
        <f>+K83</f>
        <v>2500000</v>
      </c>
    </row>
    <row r="83" spans="1:11" x14ac:dyDescent="0.25">
      <c r="A83" s="1">
        <v>3</v>
      </c>
      <c r="B83" s="1">
        <v>1</v>
      </c>
      <c r="C83" s="1">
        <v>311</v>
      </c>
      <c r="D83" s="1">
        <v>3</v>
      </c>
      <c r="E83" s="1">
        <v>1</v>
      </c>
      <c r="F83" s="1"/>
      <c r="G83" s="1"/>
      <c r="H83" s="1"/>
      <c r="I83" s="1"/>
      <c r="J83" s="7" t="s">
        <v>277</v>
      </c>
      <c r="K83" s="5">
        <f>SUM(K84:K84)</f>
        <v>2500000</v>
      </c>
    </row>
    <row r="84" spans="1:11" ht="17.25" customHeight="1" x14ac:dyDescent="0.25">
      <c r="A84" s="1">
        <v>3</v>
      </c>
      <c r="B84" s="1">
        <v>1</v>
      </c>
      <c r="C84" s="1">
        <v>311</v>
      </c>
      <c r="D84" s="1">
        <v>3</v>
      </c>
      <c r="E84" s="1">
        <v>1</v>
      </c>
      <c r="F84" s="1">
        <v>25</v>
      </c>
      <c r="G84" s="1" t="str">
        <f>+G78</f>
        <v>JRE</v>
      </c>
      <c r="H84" s="1">
        <f>+H78</f>
        <v>26</v>
      </c>
      <c r="I84" s="3" t="str">
        <f>+I78</f>
        <v>SEP</v>
      </c>
      <c r="J84" s="27" t="str">
        <f>+J78</f>
        <v>PREVENCIÓN Y CONTROL POLICIAL DE LA VIOLENCIA Y DEL DELITO EN EL MUNICIPIO</v>
      </c>
      <c r="K84" s="5">
        <v>2500000</v>
      </c>
    </row>
    <row r="85" spans="1:11" x14ac:dyDescent="0.25">
      <c r="A85" s="1">
        <v>3</v>
      </c>
      <c r="B85" s="1">
        <v>3</v>
      </c>
      <c r="C85" s="1"/>
      <c r="D85" s="1"/>
      <c r="E85" s="1"/>
      <c r="F85" s="1"/>
      <c r="G85" s="1"/>
      <c r="H85" s="1"/>
      <c r="I85" s="1"/>
      <c r="J85" s="7" t="s">
        <v>278</v>
      </c>
      <c r="K85" s="64">
        <f>+K86+K90</f>
        <v>255000</v>
      </c>
    </row>
    <row r="86" spans="1:11" x14ac:dyDescent="0.25">
      <c r="A86" s="1">
        <v>3</v>
      </c>
      <c r="B86" s="1">
        <v>3</v>
      </c>
      <c r="C86" s="1">
        <v>334</v>
      </c>
      <c r="D86" s="1"/>
      <c r="E86" s="1"/>
      <c r="F86" s="1"/>
      <c r="G86" s="1"/>
      <c r="H86" s="1"/>
      <c r="I86" s="1"/>
      <c r="J86" s="7" t="s">
        <v>279</v>
      </c>
      <c r="K86" s="64">
        <f>+K87</f>
        <v>255000</v>
      </c>
    </row>
    <row r="87" spans="1:11" x14ac:dyDescent="0.25">
      <c r="A87" s="1">
        <v>3</v>
      </c>
      <c r="B87" s="1">
        <v>3</v>
      </c>
      <c r="C87" s="1">
        <v>334</v>
      </c>
      <c r="D87" s="1">
        <v>3</v>
      </c>
      <c r="E87" s="1"/>
      <c r="F87" s="1"/>
      <c r="G87" s="1"/>
      <c r="H87" s="1"/>
      <c r="I87" s="1"/>
      <c r="J87" s="7" t="s">
        <v>165</v>
      </c>
      <c r="K87" s="64">
        <f>+K88</f>
        <v>255000</v>
      </c>
    </row>
    <row r="88" spans="1:11" ht="18" customHeight="1" x14ac:dyDescent="0.25">
      <c r="A88" s="1">
        <v>3</v>
      </c>
      <c r="B88" s="1">
        <v>3</v>
      </c>
      <c r="C88" s="1">
        <v>334</v>
      </c>
      <c r="D88" s="1">
        <v>3</v>
      </c>
      <c r="E88" s="1">
        <v>1</v>
      </c>
      <c r="F88" s="1"/>
      <c r="G88" s="1"/>
      <c r="H88" s="1"/>
      <c r="I88" s="1"/>
      <c r="J88" s="7" t="s">
        <v>280</v>
      </c>
      <c r="K88" s="64">
        <f>+K89</f>
        <v>255000</v>
      </c>
    </row>
    <row r="89" spans="1:11" x14ac:dyDescent="0.25">
      <c r="A89" s="1">
        <v>3</v>
      </c>
      <c r="B89" s="1">
        <v>3</v>
      </c>
      <c r="C89" s="1">
        <v>334</v>
      </c>
      <c r="D89" s="1">
        <v>3</v>
      </c>
      <c r="E89" s="1">
        <v>1</v>
      </c>
      <c r="F89" s="1">
        <v>25</v>
      </c>
      <c r="G89" s="1" t="str">
        <f>+G84</f>
        <v>JRE</v>
      </c>
      <c r="H89" s="1">
        <f>+H84</f>
        <v>26</v>
      </c>
      <c r="I89" s="3" t="str">
        <f>+I84</f>
        <v>SEP</v>
      </c>
      <c r="J89" s="27" t="str">
        <f>+J84</f>
        <v>PREVENCIÓN Y CONTROL POLICIAL DE LA VIOLENCIA Y DEL DELITO EN EL MUNICIPIO</v>
      </c>
      <c r="K89" s="64">
        <v>255000</v>
      </c>
    </row>
    <row r="90" spans="1:11" x14ac:dyDescent="0.25">
      <c r="A90" s="1">
        <v>3</v>
      </c>
      <c r="B90" s="1">
        <v>3</v>
      </c>
      <c r="C90" s="1">
        <v>337</v>
      </c>
      <c r="D90" s="1"/>
      <c r="E90" s="1"/>
      <c r="F90" s="1"/>
      <c r="G90" s="1"/>
      <c r="H90" s="1"/>
      <c r="I90" s="1"/>
      <c r="J90" s="7" t="s">
        <v>281</v>
      </c>
      <c r="K90" s="64">
        <f>+K91</f>
        <v>0</v>
      </c>
    </row>
    <row r="91" spans="1:11" x14ac:dyDescent="0.25">
      <c r="A91" s="1">
        <v>3</v>
      </c>
      <c r="B91" s="1">
        <v>3</v>
      </c>
      <c r="C91" s="1">
        <v>337</v>
      </c>
      <c r="D91" s="1">
        <v>3</v>
      </c>
      <c r="E91" s="1"/>
      <c r="F91" s="1"/>
      <c r="G91" s="1"/>
      <c r="H91" s="1"/>
      <c r="I91" s="1"/>
      <c r="J91" s="7" t="s">
        <v>165</v>
      </c>
      <c r="K91" s="64">
        <f>+K92</f>
        <v>0</v>
      </c>
    </row>
    <row r="92" spans="1:11" x14ac:dyDescent="0.25">
      <c r="A92" s="1">
        <v>3</v>
      </c>
      <c r="B92" s="1">
        <v>3</v>
      </c>
      <c r="C92" s="1">
        <v>337</v>
      </c>
      <c r="D92" s="1">
        <v>3</v>
      </c>
      <c r="E92" s="1">
        <v>1</v>
      </c>
      <c r="F92" s="1"/>
      <c r="G92" s="1"/>
      <c r="H92" s="1"/>
      <c r="I92" s="1"/>
      <c r="J92" s="7" t="s">
        <v>282</v>
      </c>
      <c r="K92" s="64">
        <f>+K93</f>
        <v>0</v>
      </c>
    </row>
    <row r="93" spans="1:11" ht="18" customHeight="1" x14ac:dyDescent="0.25">
      <c r="A93" s="1">
        <v>3</v>
      </c>
      <c r="B93" s="1">
        <v>3</v>
      </c>
      <c r="C93" s="1">
        <v>337</v>
      </c>
      <c r="D93" s="1">
        <v>3</v>
      </c>
      <c r="E93" s="1">
        <v>1</v>
      </c>
      <c r="F93" s="1">
        <v>25</v>
      </c>
      <c r="G93" s="1" t="str">
        <f>+G89</f>
        <v>JRE</v>
      </c>
      <c r="H93" s="1">
        <f>+H89</f>
        <v>26</v>
      </c>
      <c r="I93" s="3" t="str">
        <f>+I89</f>
        <v>SEP</v>
      </c>
      <c r="J93" s="27" t="str">
        <f>+J89</f>
        <v>PREVENCIÓN Y CONTROL POLICIAL DE LA VIOLENCIA Y DEL DELITO EN EL MUNICIPIO</v>
      </c>
      <c r="K93" s="64">
        <v>0</v>
      </c>
    </row>
    <row r="94" spans="1:11" ht="18" customHeight="1" x14ac:dyDescent="0.25">
      <c r="A94" s="1">
        <v>3</v>
      </c>
      <c r="B94" s="1">
        <v>4</v>
      </c>
      <c r="C94" s="1"/>
      <c r="D94" s="1"/>
      <c r="E94" s="1"/>
      <c r="F94" s="1"/>
      <c r="G94" s="1"/>
      <c r="H94" s="1"/>
      <c r="I94" s="1"/>
      <c r="J94" s="7" t="s">
        <v>125</v>
      </c>
      <c r="K94" s="64">
        <f>+K95</f>
        <v>3500</v>
      </c>
    </row>
    <row r="95" spans="1:11" ht="18" customHeight="1" x14ac:dyDescent="0.25">
      <c r="A95" s="1">
        <v>3</v>
      </c>
      <c r="B95" s="1">
        <v>4</v>
      </c>
      <c r="C95" s="1">
        <v>341</v>
      </c>
      <c r="D95" s="1"/>
      <c r="E95" s="1"/>
      <c r="F95" s="1"/>
      <c r="G95" s="1"/>
      <c r="H95" s="1"/>
      <c r="I95" s="1"/>
      <c r="J95" s="7" t="s">
        <v>126</v>
      </c>
      <c r="K95" s="64">
        <f>+K96</f>
        <v>3500</v>
      </c>
    </row>
    <row r="96" spans="1:11" ht="18" customHeight="1" x14ac:dyDescent="0.25">
      <c r="A96" s="1">
        <v>3</v>
      </c>
      <c r="B96" s="1">
        <v>4</v>
      </c>
      <c r="C96" s="1">
        <v>341</v>
      </c>
      <c r="D96" s="1">
        <v>3</v>
      </c>
      <c r="E96" s="1"/>
      <c r="F96" s="1"/>
      <c r="G96" s="1"/>
      <c r="H96" s="1"/>
      <c r="I96" s="1"/>
      <c r="J96" s="7" t="s">
        <v>165</v>
      </c>
      <c r="K96" s="64">
        <f>+K97</f>
        <v>3500</v>
      </c>
    </row>
    <row r="97" spans="1:11" ht="18" customHeight="1" x14ac:dyDescent="0.25">
      <c r="A97" s="1">
        <v>3</v>
      </c>
      <c r="B97" s="1">
        <v>4</v>
      </c>
      <c r="C97" s="1">
        <v>341</v>
      </c>
      <c r="D97" s="1">
        <v>3</v>
      </c>
      <c r="E97" s="1">
        <v>1</v>
      </c>
      <c r="F97" s="1"/>
      <c r="G97" s="1"/>
      <c r="H97" s="1"/>
      <c r="I97" s="1"/>
      <c r="J97" s="7" t="s">
        <v>127</v>
      </c>
      <c r="K97" s="64">
        <f>+K98</f>
        <v>3500</v>
      </c>
    </row>
    <row r="98" spans="1:11" ht="18" customHeight="1" x14ac:dyDescent="0.25">
      <c r="A98" s="1">
        <v>3</v>
      </c>
      <c r="B98" s="1">
        <v>4</v>
      </c>
      <c r="C98" s="1">
        <v>341</v>
      </c>
      <c r="D98" s="1">
        <v>3</v>
      </c>
      <c r="E98" s="1">
        <v>1</v>
      </c>
      <c r="F98" s="1">
        <v>25</v>
      </c>
      <c r="G98" s="1" t="str">
        <f>+G93</f>
        <v>JRE</v>
      </c>
      <c r="H98" s="1">
        <f>+H93</f>
        <v>26</v>
      </c>
      <c r="I98" s="3" t="str">
        <f>+I93</f>
        <v>SEP</v>
      </c>
      <c r="J98" s="8" t="str">
        <f>+J93</f>
        <v>PREVENCIÓN Y CONTROL POLICIAL DE LA VIOLENCIA Y DEL DELITO EN EL MUNICIPIO</v>
      </c>
      <c r="K98" s="64">
        <v>3500</v>
      </c>
    </row>
    <row r="99" spans="1:11" ht="18" customHeight="1" x14ac:dyDescent="0.25">
      <c r="A99" s="1">
        <v>3</v>
      </c>
      <c r="B99" s="1">
        <v>5</v>
      </c>
      <c r="C99" s="1"/>
      <c r="D99" s="1"/>
      <c r="E99" s="1"/>
      <c r="F99" s="1"/>
      <c r="G99" s="1"/>
      <c r="H99" s="1"/>
      <c r="I99" s="1"/>
      <c r="J99" s="7" t="s">
        <v>128</v>
      </c>
      <c r="K99" s="64">
        <f>+K100</f>
        <v>356000</v>
      </c>
    </row>
    <row r="100" spans="1:11" ht="18" customHeight="1" x14ac:dyDescent="0.25">
      <c r="A100" s="1">
        <v>3</v>
      </c>
      <c r="B100" s="1">
        <v>5</v>
      </c>
      <c r="C100" s="1">
        <v>355</v>
      </c>
      <c r="D100" s="1"/>
      <c r="E100" s="1"/>
      <c r="F100" s="1"/>
      <c r="G100" s="3"/>
      <c r="H100" s="3"/>
      <c r="I100" s="3"/>
      <c r="J100" s="7" t="s">
        <v>293</v>
      </c>
      <c r="K100" s="64">
        <f>+K101</f>
        <v>356000</v>
      </c>
    </row>
    <row r="101" spans="1:11" ht="18" customHeight="1" x14ac:dyDescent="0.25">
      <c r="A101" s="1">
        <v>3</v>
      </c>
      <c r="B101" s="1">
        <v>5</v>
      </c>
      <c r="C101" s="1">
        <v>355</v>
      </c>
      <c r="D101" s="1">
        <f>+D96</f>
        <v>3</v>
      </c>
      <c r="E101" s="1"/>
      <c r="F101" s="1"/>
      <c r="G101" s="3"/>
      <c r="H101" s="3"/>
      <c r="I101" s="3"/>
      <c r="J101" s="7" t="s">
        <v>146</v>
      </c>
      <c r="K101" s="64">
        <f>+K102</f>
        <v>356000</v>
      </c>
    </row>
    <row r="102" spans="1:11" ht="18" customHeight="1" x14ac:dyDescent="0.25">
      <c r="A102" s="1">
        <v>3</v>
      </c>
      <c r="B102" s="1">
        <v>5</v>
      </c>
      <c r="C102" s="1">
        <v>355</v>
      </c>
      <c r="D102" s="1">
        <f>+D97</f>
        <v>3</v>
      </c>
      <c r="E102" s="1">
        <v>1</v>
      </c>
      <c r="F102" s="1"/>
      <c r="G102" s="3"/>
      <c r="H102" s="3"/>
      <c r="I102" s="3"/>
      <c r="J102" s="7" t="s">
        <v>294</v>
      </c>
      <c r="K102" s="64">
        <f>SUM(K103:K103)</f>
        <v>356000</v>
      </c>
    </row>
    <row r="103" spans="1:11" ht="18" customHeight="1" x14ac:dyDescent="0.25">
      <c r="A103" s="1">
        <v>3</v>
      </c>
      <c r="B103" s="1">
        <v>5</v>
      </c>
      <c r="C103" s="1">
        <v>355</v>
      </c>
      <c r="D103" s="1">
        <f>+D98</f>
        <v>3</v>
      </c>
      <c r="E103" s="1">
        <v>1</v>
      </c>
      <c r="F103" s="1">
        <v>25</v>
      </c>
      <c r="G103" s="3" t="str">
        <f>+G98</f>
        <v>JRE</v>
      </c>
      <c r="H103" s="3">
        <f>+H98</f>
        <v>26</v>
      </c>
      <c r="I103" s="3" t="str">
        <f>+I98</f>
        <v>SEP</v>
      </c>
      <c r="J103" s="7" t="str">
        <f>+J98</f>
        <v>PREVENCIÓN Y CONTROL POLICIAL DE LA VIOLENCIA Y DEL DELITO EN EL MUNICIPIO</v>
      </c>
      <c r="K103" s="64">
        <v>356000</v>
      </c>
    </row>
    <row r="104" spans="1:11" x14ac:dyDescent="0.25">
      <c r="A104" s="1">
        <v>3</v>
      </c>
      <c r="B104" s="1">
        <v>9</v>
      </c>
      <c r="C104" s="1"/>
      <c r="D104" s="1"/>
      <c r="E104" s="1"/>
      <c r="F104" s="1"/>
      <c r="G104" s="1"/>
      <c r="H104" s="1"/>
      <c r="I104" s="3"/>
      <c r="J104" s="8" t="s">
        <v>131</v>
      </c>
      <c r="K104" s="5">
        <f>+K105</f>
        <v>2905052.51</v>
      </c>
    </row>
    <row r="105" spans="1:11" x14ac:dyDescent="0.25">
      <c r="A105" s="1">
        <v>3</v>
      </c>
      <c r="B105" s="1">
        <v>9</v>
      </c>
      <c r="C105" s="1">
        <v>394</v>
      </c>
      <c r="D105" s="1"/>
      <c r="E105" s="1"/>
      <c r="F105" s="1"/>
      <c r="G105" s="1"/>
      <c r="H105" s="1"/>
      <c r="I105" s="3"/>
      <c r="J105" s="8" t="s">
        <v>921</v>
      </c>
      <c r="K105" s="5">
        <f>+K106</f>
        <v>2905052.51</v>
      </c>
    </row>
    <row r="106" spans="1:11" x14ac:dyDescent="0.25">
      <c r="A106" s="1">
        <v>3</v>
      </c>
      <c r="B106" s="1">
        <v>9</v>
      </c>
      <c r="C106" s="1">
        <v>394</v>
      </c>
      <c r="D106" s="1">
        <v>3</v>
      </c>
      <c r="E106" s="1"/>
      <c r="F106" s="1"/>
      <c r="G106" s="1"/>
      <c r="H106" s="1"/>
      <c r="I106" s="3"/>
      <c r="J106" s="7" t="s">
        <v>165</v>
      </c>
      <c r="K106" s="5">
        <f>+K107</f>
        <v>2905052.51</v>
      </c>
    </row>
    <row r="107" spans="1:11" x14ac:dyDescent="0.25">
      <c r="A107" s="1">
        <v>3</v>
      </c>
      <c r="B107" s="1">
        <v>9</v>
      </c>
      <c r="C107" s="1">
        <v>394</v>
      </c>
      <c r="D107" s="1">
        <v>3</v>
      </c>
      <c r="E107" s="1">
        <v>1</v>
      </c>
      <c r="F107" s="1"/>
      <c r="G107" s="1"/>
      <c r="H107" s="1"/>
      <c r="I107" s="3"/>
      <c r="J107" s="8" t="s">
        <v>922</v>
      </c>
      <c r="K107" s="5">
        <f>SUM(K108:K108)</f>
        <v>2905052.51</v>
      </c>
    </row>
    <row r="108" spans="1:11" x14ac:dyDescent="0.25">
      <c r="A108" s="1">
        <v>3</v>
      </c>
      <c r="B108" s="1">
        <v>9</v>
      </c>
      <c r="C108" s="1">
        <v>394</v>
      </c>
      <c r="D108" s="1">
        <v>3</v>
      </c>
      <c r="E108" s="1">
        <v>1</v>
      </c>
      <c r="F108" s="1">
        <v>25</v>
      </c>
      <c r="G108" s="1" t="str">
        <f>+G103</f>
        <v>JRE</v>
      </c>
      <c r="H108" s="1">
        <f t="shared" ref="H108:I108" si="0">+H103</f>
        <v>26</v>
      </c>
      <c r="I108" s="1" t="str">
        <f t="shared" si="0"/>
        <v>SEP</v>
      </c>
      <c r="J108" s="27" t="str">
        <f>+J98</f>
        <v>PREVENCIÓN Y CONTROL POLICIAL DE LA VIOLENCIA Y DEL DELITO EN EL MUNICIPIO</v>
      </c>
      <c r="K108" s="5">
        <f>3250000-344947.49</f>
        <v>2905052.51</v>
      </c>
    </row>
    <row r="109" spans="1:11" ht="21.75" customHeight="1" x14ac:dyDescent="0.25">
      <c r="A109" s="1">
        <v>5</v>
      </c>
      <c r="B109" s="1"/>
      <c r="C109" s="1"/>
      <c r="D109" s="1"/>
      <c r="E109" s="1"/>
      <c r="F109" s="1"/>
      <c r="G109" s="1"/>
      <c r="H109" s="1"/>
      <c r="I109" s="1"/>
      <c r="J109" s="7" t="s">
        <v>162</v>
      </c>
      <c r="K109" s="64">
        <f>+K110+K115</f>
        <v>2267927.7999999998</v>
      </c>
    </row>
    <row r="110" spans="1:11" x14ac:dyDescent="0.25">
      <c r="A110" s="1">
        <v>5</v>
      </c>
      <c r="B110" s="1">
        <v>1</v>
      </c>
      <c r="C110" s="1"/>
      <c r="D110" s="1"/>
      <c r="E110" s="1"/>
      <c r="F110" s="1"/>
      <c r="G110" s="1"/>
      <c r="H110" s="1"/>
      <c r="I110" s="1"/>
      <c r="J110" s="7" t="s">
        <v>163</v>
      </c>
      <c r="K110" s="64">
        <f>+K111</f>
        <v>125000</v>
      </c>
    </row>
    <row r="111" spans="1:11" x14ac:dyDescent="0.25">
      <c r="A111" s="1">
        <v>5</v>
      </c>
      <c r="B111" s="1">
        <v>1</v>
      </c>
      <c r="C111" s="1">
        <v>515</v>
      </c>
      <c r="D111" s="1"/>
      <c r="E111" s="1"/>
      <c r="F111" s="1"/>
      <c r="G111" s="1"/>
      <c r="H111" s="1"/>
      <c r="I111" s="1"/>
      <c r="J111" s="7" t="s">
        <v>164</v>
      </c>
      <c r="K111" s="64">
        <f>+K112</f>
        <v>125000</v>
      </c>
    </row>
    <row r="112" spans="1:11" x14ac:dyDescent="0.25">
      <c r="A112" s="1">
        <v>5</v>
      </c>
      <c r="B112" s="1">
        <v>1</v>
      </c>
      <c r="C112" s="1">
        <v>515</v>
      </c>
      <c r="D112" s="1">
        <v>3</v>
      </c>
      <c r="E112" s="1"/>
      <c r="F112" s="1"/>
      <c r="G112" s="1"/>
      <c r="H112" s="1"/>
      <c r="I112" s="1"/>
      <c r="J112" s="7" t="s">
        <v>165</v>
      </c>
      <c r="K112" s="64">
        <f>+K113</f>
        <v>125000</v>
      </c>
    </row>
    <row r="113" spans="1:11" x14ac:dyDescent="0.25">
      <c r="A113" s="1">
        <v>5</v>
      </c>
      <c r="B113" s="1">
        <v>1</v>
      </c>
      <c r="C113" s="1">
        <v>515</v>
      </c>
      <c r="D113" s="1">
        <v>3</v>
      </c>
      <c r="E113" s="1">
        <v>1</v>
      </c>
      <c r="F113" s="1"/>
      <c r="G113" s="1"/>
      <c r="H113" s="1"/>
      <c r="I113" s="1"/>
      <c r="J113" s="7" t="s">
        <v>166</v>
      </c>
      <c r="K113" s="64">
        <f>+K114</f>
        <v>125000</v>
      </c>
    </row>
    <row r="114" spans="1:11" ht="19.5" customHeight="1" x14ac:dyDescent="0.25">
      <c r="A114" s="1">
        <v>5</v>
      </c>
      <c r="B114" s="1">
        <v>1</v>
      </c>
      <c r="C114" s="1">
        <v>515</v>
      </c>
      <c r="D114" s="1">
        <v>3</v>
      </c>
      <c r="E114" s="1">
        <v>1</v>
      </c>
      <c r="F114" s="1">
        <v>25</v>
      </c>
      <c r="G114" s="1" t="str">
        <f>+G98</f>
        <v>JRE</v>
      </c>
      <c r="H114" s="1">
        <f>+H98</f>
        <v>26</v>
      </c>
      <c r="I114" s="3" t="str">
        <f>+I98</f>
        <v>SEP</v>
      </c>
      <c r="J114" s="27" t="str">
        <f>+J98</f>
        <v>PREVENCIÓN Y CONTROL POLICIAL DE LA VIOLENCIA Y DEL DELITO EN EL MUNICIPIO</v>
      </c>
      <c r="K114" s="64">
        <v>125000</v>
      </c>
    </row>
    <row r="115" spans="1:11" x14ac:dyDescent="0.25">
      <c r="A115" s="1">
        <v>5</v>
      </c>
      <c r="B115" s="1">
        <v>4</v>
      </c>
      <c r="C115" s="1"/>
      <c r="D115" s="1"/>
      <c r="E115" s="1"/>
      <c r="F115" s="1"/>
      <c r="G115" s="1"/>
      <c r="H115" s="1"/>
      <c r="I115" s="1"/>
      <c r="J115" s="7" t="s">
        <v>168</v>
      </c>
      <c r="K115" s="64">
        <f>+K116</f>
        <v>2142927.7999999998</v>
      </c>
    </row>
    <row r="116" spans="1:11" x14ac:dyDescent="0.25">
      <c r="A116" s="1">
        <v>5</v>
      </c>
      <c r="B116" s="1">
        <v>4</v>
      </c>
      <c r="C116" s="1">
        <v>541</v>
      </c>
      <c r="D116" s="1"/>
      <c r="E116" s="1"/>
      <c r="F116" s="1"/>
      <c r="G116" s="1"/>
      <c r="H116" s="1"/>
      <c r="I116" s="1"/>
      <c r="J116" s="7" t="s">
        <v>169</v>
      </c>
      <c r="K116" s="64">
        <f>+K117</f>
        <v>2142927.7999999998</v>
      </c>
    </row>
    <row r="117" spans="1:11" x14ac:dyDescent="0.25">
      <c r="A117" s="1">
        <v>5</v>
      </c>
      <c r="B117" s="1">
        <v>4</v>
      </c>
      <c r="C117" s="1">
        <v>541</v>
      </c>
      <c r="D117" s="1">
        <v>3</v>
      </c>
      <c r="E117" s="1"/>
      <c r="F117" s="1"/>
      <c r="G117" s="1"/>
      <c r="H117" s="1"/>
      <c r="I117" s="1"/>
      <c r="J117" s="7" t="s">
        <v>165</v>
      </c>
      <c r="K117" s="64">
        <f>+K118</f>
        <v>2142927.7999999998</v>
      </c>
    </row>
    <row r="118" spans="1:11" x14ac:dyDescent="0.25">
      <c r="A118" s="1">
        <v>5</v>
      </c>
      <c r="B118" s="1">
        <v>4</v>
      </c>
      <c r="C118" s="1">
        <v>541</v>
      </c>
      <c r="D118" s="1">
        <v>3</v>
      </c>
      <c r="E118" s="1">
        <v>1</v>
      </c>
      <c r="F118" s="1"/>
      <c r="G118" s="1"/>
      <c r="H118" s="1"/>
      <c r="I118" s="1"/>
      <c r="J118" s="7" t="s">
        <v>169</v>
      </c>
      <c r="K118" s="64">
        <f>+K119</f>
        <v>2142927.7999999998</v>
      </c>
    </row>
    <row r="119" spans="1:11" ht="19.5" customHeight="1" x14ac:dyDescent="0.25">
      <c r="A119" s="1">
        <v>5</v>
      </c>
      <c r="B119" s="1">
        <v>4</v>
      </c>
      <c r="C119" s="1">
        <v>541</v>
      </c>
      <c r="D119" s="1">
        <v>3</v>
      </c>
      <c r="E119" s="1">
        <v>1</v>
      </c>
      <c r="F119" s="1">
        <v>25</v>
      </c>
      <c r="G119" s="1" t="str">
        <f>+G114</f>
        <v>JRE</v>
      </c>
      <c r="H119" s="1">
        <f>+H114</f>
        <v>26</v>
      </c>
      <c r="I119" s="3" t="str">
        <f>+I114</f>
        <v>SEP</v>
      </c>
      <c r="J119" s="27" t="str">
        <f>+J114</f>
        <v>PREVENCIÓN Y CONTROL POLICIAL DE LA VIOLENCIA Y DEL DELITO EN EL MUNICIPIO</v>
      </c>
      <c r="K119" s="64">
        <v>2142927.7999999998</v>
      </c>
    </row>
    <row r="120" spans="1:11" ht="19.5" customHeight="1" x14ac:dyDescent="0.25">
      <c r="A120" s="1">
        <v>5</v>
      </c>
      <c r="B120" s="1">
        <v>6</v>
      </c>
      <c r="C120" s="1"/>
      <c r="D120" s="1"/>
      <c r="E120" s="1"/>
      <c r="F120" s="1"/>
      <c r="G120" s="1"/>
      <c r="H120" s="1"/>
      <c r="I120" s="1"/>
      <c r="J120" s="7" t="s">
        <v>171</v>
      </c>
      <c r="K120" s="64">
        <f>+K121</f>
        <v>0</v>
      </c>
    </row>
    <row r="121" spans="1:11" ht="19.5" customHeight="1" x14ac:dyDescent="0.25">
      <c r="A121" s="1">
        <v>5</v>
      </c>
      <c r="B121" s="1">
        <v>6</v>
      </c>
      <c r="C121" s="1">
        <v>565</v>
      </c>
      <c r="D121" s="1"/>
      <c r="E121" s="1"/>
      <c r="F121" s="1"/>
      <c r="G121" s="1"/>
      <c r="H121" s="1"/>
      <c r="I121" s="1"/>
      <c r="J121" s="7" t="s">
        <v>172</v>
      </c>
      <c r="K121" s="64">
        <f>+K122</f>
        <v>0</v>
      </c>
    </row>
    <row r="122" spans="1:11" ht="19.5" customHeight="1" x14ac:dyDescent="0.25">
      <c r="A122" s="1">
        <v>5</v>
      </c>
      <c r="B122" s="1">
        <v>6</v>
      </c>
      <c r="C122" s="1">
        <v>565</v>
      </c>
      <c r="D122" s="1">
        <v>3</v>
      </c>
      <c r="E122" s="1"/>
      <c r="F122" s="1"/>
      <c r="G122" s="1"/>
      <c r="H122" s="1"/>
      <c r="I122" s="1"/>
      <c r="J122" s="7" t="s">
        <v>165</v>
      </c>
      <c r="K122" s="64">
        <f>+K123</f>
        <v>0</v>
      </c>
    </row>
    <row r="123" spans="1:11" ht="19.5" customHeight="1" x14ac:dyDescent="0.25">
      <c r="A123" s="1">
        <v>5</v>
      </c>
      <c r="B123" s="1">
        <v>6</v>
      </c>
      <c r="C123" s="1">
        <v>565</v>
      </c>
      <c r="D123" s="1">
        <v>3</v>
      </c>
      <c r="E123" s="1">
        <v>1</v>
      </c>
      <c r="F123" s="1"/>
      <c r="G123" s="1"/>
      <c r="H123" s="1"/>
      <c r="I123" s="1"/>
      <c r="J123" s="7" t="s">
        <v>172</v>
      </c>
      <c r="K123" s="64">
        <f>+K124</f>
        <v>0</v>
      </c>
    </row>
    <row r="124" spans="1:11" ht="19.5" customHeight="1" x14ac:dyDescent="0.25">
      <c r="A124" s="1">
        <v>5</v>
      </c>
      <c r="B124" s="1">
        <v>6</v>
      </c>
      <c r="C124" s="1">
        <v>565</v>
      </c>
      <c r="D124" s="1">
        <v>3</v>
      </c>
      <c r="E124" s="1">
        <v>1</v>
      </c>
      <c r="F124" s="1">
        <v>25</v>
      </c>
      <c r="G124" s="1" t="str">
        <f>+G119</f>
        <v>JRE</v>
      </c>
      <c r="H124" s="1">
        <f>+H119</f>
        <v>26</v>
      </c>
      <c r="I124" s="3" t="str">
        <f>+I119</f>
        <v>SEP</v>
      </c>
      <c r="J124" s="279" t="str">
        <f>+J119</f>
        <v>PREVENCIÓN Y CONTROL POLICIAL DE LA VIOLENCIA Y DEL DELITO EN EL MUNICIPIO</v>
      </c>
      <c r="K124" s="64">
        <v>0</v>
      </c>
    </row>
    <row r="125" spans="1:11" ht="19.5" customHeight="1" x14ac:dyDescent="0.25">
      <c r="A125" s="1">
        <v>6</v>
      </c>
      <c r="B125" s="1"/>
      <c r="C125" s="1"/>
      <c r="D125" s="1"/>
      <c r="E125" s="1"/>
      <c r="F125" s="1"/>
      <c r="G125" s="3"/>
      <c r="H125" s="3"/>
      <c r="I125" s="3"/>
      <c r="J125" s="7" t="s">
        <v>143</v>
      </c>
      <c r="K125" s="64">
        <v>0</v>
      </c>
    </row>
    <row r="126" spans="1:11" ht="19.5" customHeight="1" x14ac:dyDescent="0.25">
      <c r="A126" s="1">
        <v>6</v>
      </c>
      <c r="B126" s="1">
        <v>1</v>
      </c>
      <c r="C126" s="1"/>
      <c r="D126" s="1"/>
      <c r="E126" s="1"/>
      <c r="F126" s="1"/>
      <c r="G126" s="3"/>
      <c r="H126" s="3"/>
      <c r="I126" s="3"/>
      <c r="J126" s="7" t="s">
        <v>144</v>
      </c>
      <c r="K126" s="64">
        <v>0</v>
      </c>
    </row>
    <row r="127" spans="1:11" ht="19.5" customHeight="1" x14ac:dyDescent="0.25">
      <c r="A127" s="1">
        <v>6</v>
      </c>
      <c r="B127" s="1">
        <v>1</v>
      </c>
      <c r="C127" s="1">
        <v>612</v>
      </c>
      <c r="D127" s="1"/>
      <c r="E127" s="1"/>
      <c r="F127" s="1"/>
      <c r="G127" s="3"/>
      <c r="H127" s="3"/>
      <c r="I127" s="3"/>
      <c r="J127" s="7" t="s">
        <v>145</v>
      </c>
      <c r="K127" s="64">
        <v>0</v>
      </c>
    </row>
    <row r="128" spans="1:11" ht="19.5" customHeight="1" x14ac:dyDescent="0.25">
      <c r="A128" s="1">
        <v>6</v>
      </c>
      <c r="B128" s="1">
        <v>1</v>
      </c>
      <c r="C128" s="1">
        <v>612</v>
      </c>
      <c r="D128" s="1">
        <v>3</v>
      </c>
      <c r="E128" s="1"/>
      <c r="F128" s="1"/>
      <c r="G128" s="3"/>
      <c r="H128" s="3"/>
      <c r="I128" s="3"/>
      <c r="J128" s="7" t="s">
        <v>165</v>
      </c>
      <c r="K128" s="64">
        <v>0</v>
      </c>
    </row>
    <row r="129" spans="1:11" ht="19.5" customHeight="1" x14ac:dyDescent="0.25">
      <c r="A129" s="1">
        <v>6</v>
      </c>
      <c r="B129" s="1">
        <v>1</v>
      </c>
      <c r="C129" s="1">
        <v>612</v>
      </c>
      <c r="D129" s="1">
        <v>3</v>
      </c>
      <c r="E129" s="1">
        <v>1</v>
      </c>
      <c r="F129" s="1"/>
      <c r="G129" s="3"/>
      <c r="H129" s="3"/>
      <c r="I129" s="3"/>
      <c r="J129" s="7" t="s">
        <v>147</v>
      </c>
      <c r="K129" s="64">
        <v>0</v>
      </c>
    </row>
    <row r="130" spans="1:11" ht="19.5" customHeight="1" x14ac:dyDescent="0.25">
      <c r="A130" s="1">
        <v>6</v>
      </c>
      <c r="B130" s="1">
        <v>1</v>
      </c>
      <c r="C130" s="1">
        <v>612</v>
      </c>
      <c r="D130" s="1">
        <v>3</v>
      </c>
      <c r="E130" s="1">
        <v>1</v>
      </c>
      <c r="F130" s="1">
        <v>25</v>
      </c>
      <c r="G130" s="3"/>
      <c r="H130" s="3"/>
      <c r="I130" s="3"/>
      <c r="J130" s="7" t="s">
        <v>148</v>
      </c>
      <c r="K130" s="64">
        <v>0</v>
      </c>
    </row>
    <row r="131" spans="1:11" ht="19.5" customHeight="1" x14ac:dyDescent="0.25">
      <c r="A131" s="1">
        <v>6</v>
      </c>
      <c r="B131" s="1">
        <v>1</v>
      </c>
      <c r="C131" s="1">
        <v>612</v>
      </c>
      <c r="D131" s="1">
        <v>3</v>
      </c>
      <c r="E131" s="1">
        <v>1</v>
      </c>
      <c r="F131" s="1"/>
      <c r="G131" s="3"/>
      <c r="H131" s="3"/>
      <c r="I131" s="3"/>
      <c r="J131" s="7" t="s">
        <v>149</v>
      </c>
      <c r="K131" s="64">
        <v>0</v>
      </c>
    </row>
    <row r="132" spans="1:11" ht="19.5" customHeight="1" x14ac:dyDescent="0.25">
      <c r="A132" s="1">
        <v>6</v>
      </c>
      <c r="B132" s="1">
        <v>1</v>
      </c>
      <c r="C132" s="1">
        <v>612</v>
      </c>
      <c r="D132" s="1">
        <v>3</v>
      </c>
      <c r="E132" s="1">
        <v>1</v>
      </c>
      <c r="F132" s="1"/>
      <c r="G132" s="3"/>
      <c r="H132" s="3"/>
      <c r="I132" s="3"/>
      <c r="J132" s="7" t="s">
        <v>150</v>
      </c>
      <c r="K132" s="64">
        <v>0</v>
      </c>
    </row>
    <row r="133" spans="1:11" ht="19.5" customHeight="1" x14ac:dyDescent="0.25">
      <c r="A133" s="1">
        <v>6</v>
      </c>
      <c r="B133" s="1">
        <v>1</v>
      </c>
      <c r="C133" s="1">
        <v>612</v>
      </c>
      <c r="D133" s="1">
        <v>3</v>
      </c>
      <c r="E133" s="1">
        <v>1</v>
      </c>
      <c r="F133" s="1"/>
      <c r="G133" s="3"/>
      <c r="H133" s="3"/>
      <c r="I133" s="3"/>
      <c r="J133" s="7" t="s">
        <v>151</v>
      </c>
      <c r="K133" s="64">
        <v>0</v>
      </c>
    </row>
    <row r="134" spans="1:11" ht="19.5" customHeight="1" x14ac:dyDescent="0.25">
      <c r="A134" s="1">
        <v>6</v>
      </c>
      <c r="B134" s="1">
        <v>1</v>
      </c>
      <c r="C134" s="1">
        <v>612</v>
      </c>
      <c r="D134" s="1">
        <v>3</v>
      </c>
      <c r="E134" s="1">
        <v>1</v>
      </c>
      <c r="F134" s="1"/>
      <c r="G134" s="3"/>
      <c r="H134" s="3"/>
      <c r="I134" s="3"/>
      <c r="J134" s="7" t="s">
        <v>152</v>
      </c>
      <c r="K134" s="64">
        <v>0</v>
      </c>
    </row>
    <row r="135" spans="1:11" ht="19.5" customHeight="1" x14ac:dyDescent="0.25">
      <c r="A135" s="1">
        <v>6</v>
      </c>
      <c r="B135" s="1">
        <v>1</v>
      </c>
      <c r="C135" s="1">
        <v>612</v>
      </c>
      <c r="D135" s="1">
        <v>3</v>
      </c>
      <c r="E135" s="1">
        <v>1</v>
      </c>
      <c r="F135" s="1"/>
      <c r="G135" s="3"/>
      <c r="H135" s="3"/>
      <c r="I135" s="3"/>
      <c r="J135" s="7" t="s">
        <v>153</v>
      </c>
      <c r="K135" s="64">
        <v>0</v>
      </c>
    </row>
    <row r="136" spans="1:11" ht="19.5" customHeight="1" x14ac:dyDescent="0.25">
      <c r="A136" s="1">
        <v>6</v>
      </c>
      <c r="B136" s="1">
        <v>1</v>
      </c>
      <c r="C136" s="1">
        <v>612</v>
      </c>
      <c r="D136" s="1">
        <v>3</v>
      </c>
      <c r="E136" s="1">
        <v>1</v>
      </c>
      <c r="F136" s="1"/>
      <c r="G136" s="3"/>
      <c r="H136" s="3"/>
      <c r="I136" s="3"/>
      <c r="J136" s="7" t="s">
        <v>154</v>
      </c>
      <c r="K136" s="64">
        <v>0</v>
      </c>
    </row>
    <row r="137" spans="1:11" ht="19.5" customHeight="1" x14ac:dyDescent="0.25">
      <c r="A137" s="1">
        <v>6</v>
      </c>
      <c r="B137" s="1">
        <v>1</v>
      </c>
      <c r="C137" s="1">
        <v>612</v>
      </c>
      <c r="D137" s="1">
        <v>3</v>
      </c>
      <c r="E137" s="1">
        <v>1</v>
      </c>
      <c r="F137" s="1">
        <v>25</v>
      </c>
      <c r="G137" s="3"/>
      <c r="H137" s="3"/>
      <c r="I137" s="3"/>
      <c r="J137" s="7" t="s">
        <v>148</v>
      </c>
      <c r="K137" s="64">
        <v>0</v>
      </c>
    </row>
    <row r="138" spans="1:11" ht="19.5" customHeight="1" x14ac:dyDescent="0.25">
      <c r="A138" s="1">
        <v>6</v>
      </c>
      <c r="B138" s="1">
        <v>1</v>
      </c>
      <c r="C138" s="1">
        <v>612</v>
      </c>
      <c r="D138" s="1">
        <v>3</v>
      </c>
      <c r="E138" s="1">
        <v>1</v>
      </c>
      <c r="F138" s="1"/>
      <c r="G138" s="3"/>
      <c r="H138" s="3"/>
      <c r="I138" s="3"/>
      <c r="J138" s="7" t="s">
        <v>155</v>
      </c>
      <c r="K138" s="64">
        <v>0</v>
      </c>
    </row>
    <row r="139" spans="1:11" ht="19.5" customHeight="1" x14ac:dyDescent="0.25">
      <c r="A139" s="1">
        <v>6</v>
      </c>
      <c r="B139" s="1">
        <v>1</v>
      </c>
      <c r="C139" s="1">
        <v>612</v>
      </c>
      <c r="D139" s="1">
        <v>3</v>
      </c>
      <c r="E139" s="1">
        <v>1</v>
      </c>
      <c r="F139" s="1">
        <v>25</v>
      </c>
      <c r="G139" s="3"/>
      <c r="H139" s="3"/>
      <c r="I139" s="3"/>
      <c r="J139" s="7" t="s">
        <v>148</v>
      </c>
      <c r="K139" s="64">
        <v>0</v>
      </c>
    </row>
    <row r="140" spans="1:11" ht="19.5" customHeight="1" x14ac:dyDescent="0.25">
      <c r="A140" s="1">
        <v>6</v>
      </c>
      <c r="B140" s="1">
        <v>1</v>
      </c>
      <c r="C140" s="1">
        <v>612</v>
      </c>
      <c r="D140" s="1">
        <v>3</v>
      </c>
      <c r="E140" s="1">
        <v>1</v>
      </c>
      <c r="F140" s="1"/>
      <c r="G140" s="3"/>
      <c r="H140" s="3"/>
      <c r="I140" s="3"/>
      <c r="J140" s="7" t="s">
        <v>156</v>
      </c>
      <c r="K140" s="64">
        <v>0</v>
      </c>
    </row>
    <row r="141" spans="1:11" ht="19.5" customHeight="1" x14ac:dyDescent="0.25">
      <c r="A141" s="1">
        <v>6</v>
      </c>
      <c r="B141" s="1">
        <v>1</v>
      </c>
      <c r="C141" s="1">
        <v>612</v>
      </c>
      <c r="D141" s="1">
        <v>3</v>
      </c>
      <c r="E141" s="1">
        <v>1</v>
      </c>
      <c r="F141" s="1">
        <v>25</v>
      </c>
      <c r="G141" s="3"/>
      <c r="H141" s="3"/>
      <c r="I141" s="3"/>
      <c r="J141" s="7" t="s">
        <v>148</v>
      </c>
      <c r="K141" s="64">
        <v>0</v>
      </c>
    </row>
    <row r="142" spans="1:11" ht="19.5" customHeight="1" x14ac:dyDescent="0.25">
      <c r="A142" s="1">
        <v>6</v>
      </c>
      <c r="B142" s="1">
        <v>1</v>
      </c>
      <c r="C142" s="1">
        <v>612</v>
      </c>
      <c r="D142" s="1">
        <v>3</v>
      </c>
      <c r="E142" s="1">
        <v>1</v>
      </c>
      <c r="F142" s="1"/>
      <c r="G142" s="3"/>
      <c r="H142" s="3"/>
      <c r="I142" s="3"/>
      <c r="J142" s="7" t="s">
        <v>157</v>
      </c>
      <c r="K142" s="64">
        <v>0</v>
      </c>
    </row>
    <row r="143" spans="1:11" ht="19.5" customHeight="1" x14ac:dyDescent="0.25">
      <c r="A143" s="1">
        <v>6</v>
      </c>
      <c r="B143" s="1">
        <v>1</v>
      </c>
      <c r="C143" s="1">
        <v>612</v>
      </c>
      <c r="D143" s="1">
        <v>3</v>
      </c>
      <c r="E143" s="1">
        <v>1</v>
      </c>
      <c r="F143" s="1">
        <v>25</v>
      </c>
      <c r="G143" s="3"/>
      <c r="H143" s="3"/>
      <c r="I143" s="3"/>
      <c r="J143" s="7" t="s">
        <v>148</v>
      </c>
      <c r="K143" s="64">
        <v>0</v>
      </c>
    </row>
    <row r="144" spans="1:11" ht="19.5" customHeight="1" x14ac:dyDescent="0.25">
      <c r="A144" s="1">
        <v>6</v>
      </c>
      <c r="B144" s="1">
        <v>1</v>
      </c>
      <c r="C144" s="1">
        <v>612</v>
      </c>
      <c r="D144" s="1">
        <v>3</v>
      </c>
      <c r="E144" s="1">
        <v>2</v>
      </c>
      <c r="F144" s="1"/>
      <c r="G144" s="3"/>
      <c r="H144" s="3"/>
      <c r="I144" s="3"/>
      <c r="J144" s="7" t="s">
        <v>158</v>
      </c>
      <c r="K144" s="64">
        <v>0</v>
      </c>
    </row>
    <row r="145" spans="1:11" ht="19.5" customHeight="1" x14ac:dyDescent="0.25">
      <c r="A145" s="1">
        <v>6</v>
      </c>
      <c r="B145" s="1">
        <v>1</v>
      </c>
      <c r="C145" s="1">
        <v>612</v>
      </c>
      <c r="D145" s="1">
        <v>3</v>
      </c>
      <c r="E145" s="1">
        <v>2</v>
      </c>
      <c r="F145" s="1"/>
      <c r="G145" s="3"/>
      <c r="H145" s="3"/>
      <c r="I145" s="3"/>
      <c r="J145" s="7" t="s">
        <v>159</v>
      </c>
      <c r="K145" s="64">
        <v>0</v>
      </c>
    </row>
    <row r="146" spans="1:11" ht="19.5" customHeight="1" x14ac:dyDescent="0.25">
      <c r="A146" s="1">
        <v>6</v>
      </c>
      <c r="B146" s="1">
        <v>1</v>
      </c>
      <c r="C146" s="1">
        <v>612</v>
      </c>
      <c r="D146" s="1">
        <v>3</v>
      </c>
      <c r="E146" s="1">
        <v>2</v>
      </c>
      <c r="F146" s="1">
        <v>25</v>
      </c>
      <c r="G146" s="3"/>
      <c r="H146" s="3"/>
      <c r="I146" s="3"/>
      <c r="J146" s="7" t="s">
        <v>160</v>
      </c>
      <c r="K146" s="64">
        <v>0</v>
      </c>
    </row>
    <row r="147" spans="1:11" x14ac:dyDescent="0.25">
      <c r="A147" s="1">
        <v>6</v>
      </c>
      <c r="B147" s="1">
        <v>1</v>
      </c>
      <c r="C147" s="1">
        <v>614</v>
      </c>
      <c r="D147" s="1"/>
      <c r="E147" s="1"/>
      <c r="F147" s="1"/>
      <c r="G147" s="3"/>
      <c r="H147" s="3"/>
      <c r="I147" s="3"/>
      <c r="J147" s="7" t="s">
        <v>161</v>
      </c>
      <c r="K147" s="64">
        <v>0</v>
      </c>
    </row>
    <row r="148" spans="1:11" x14ac:dyDescent="0.25">
      <c r="A148" s="1">
        <v>6</v>
      </c>
      <c r="B148" s="1">
        <v>1</v>
      </c>
      <c r="C148" s="1">
        <v>614</v>
      </c>
      <c r="D148" s="1">
        <v>3</v>
      </c>
      <c r="E148" s="1"/>
      <c r="F148" s="1"/>
      <c r="G148" s="3"/>
      <c r="H148" s="3"/>
      <c r="I148" s="3"/>
      <c r="J148" s="7" t="s">
        <v>165</v>
      </c>
      <c r="K148" s="64">
        <v>0</v>
      </c>
    </row>
    <row r="149" spans="1:11" x14ac:dyDescent="0.25">
      <c r="A149" s="1">
        <v>6</v>
      </c>
      <c r="B149" s="1">
        <v>1</v>
      </c>
      <c r="C149" s="1">
        <v>614</v>
      </c>
      <c r="D149" s="1">
        <v>3</v>
      </c>
      <c r="E149" s="1">
        <v>1</v>
      </c>
      <c r="F149" s="1"/>
      <c r="G149" s="3"/>
      <c r="H149" s="3"/>
      <c r="I149" s="3"/>
      <c r="J149" s="7" t="s">
        <v>174</v>
      </c>
      <c r="K149" s="64">
        <v>0</v>
      </c>
    </row>
    <row r="150" spans="1:11" x14ac:dyDescent="0.25">
      <c r="A150" s="1">
        <v>6</v>
      </c>
      <c r="B150" s="1">
        <v>1</v>
      </c>
      <c r="C150" s="1">
        <v>614</v>
      </c>
      <c r="D150" s="1">
        <v>3</v>
      </c>
      <c r="E150" s="1">
        <v>1</v>
      </c>
      <c r="F150" s="1"/>
      <c r="G150" s="3"/>
      <c r="H150" s="3"/>
      <c r="I150" s="3"/>
      <c r="J150" s="7" t="s">
        <v>175</v>
      </c>
      <c r="K150" s="64">
        <v>0</v>
      </c>
    </row>
    <row r="151" spans="1:11" x14ac:dyDescent="0.25">
      <c r="A151" s="1">
        <v>6</v>
      </c>
      <c r="B151" s="1">
        <v>1</v>
      </c>
      <c r="C151" s="1">
        <v>614</v>
      </c>
      <c r="D151" s="1">
        <v>3</v>
      </c>
      <c r="E151" s="1">
        <v>1</v>
      </c>
      <c r="F151" s="1">
        <v>25</v>
      </c>
      <c r="G151" s="3"/>
      <c r="H151" s="3"/>
      <c r="I151" s="3"/>
      <c r="J151" s="7" t="s">
        <v>176</v>
      </c>
      <c r="K151" s="64">
        <v>0</v>
      </c>
    </row>
    <row r="152" spans="1:11" x14ac:dyDescent="0.25">
      <c r="A152" s="1">
        <v>9</v>
      </c>
      <c r="B152" s="1"/>
      <c r="C152" s="1"/>
      <c r="D152" s="1"/>
      <c r="E152" s="1"/>
      <c r="F152" s="1"/>
      <c r="G152" s="3"/>
      <c r="H152" s="3"/>
      <c r="I152" s="3"/>
      <c r="J152" s="7" t="s">
        <v>322</v>
      </c>
      <c r="K152" s="5">
        <f>+K153</f>
        <v>350000</v>
      </c>
    </row>
    <row r="153" spans="1:11" x14ac:dyDescent="0.25">
      <c r="A153" s="1">
        <v>9</v>
      </c>
      <c r="B153" s="1">
        <v>9</v>
      </c>
      <c r="C153" s="1"/>
      <c r="D153" s="1"/>
      <c r="E153" s="1"/>
      <c r="F153" s="1"/>
      <c r="G153" s="3"/>
      <c r="H153" s="3"/>
      <c r="I153" s="3"/>
      <c r="J153" s="7" t="s">
        <v>461</v>
      </c>
      <c r="K153" s="5">
        <f>+K154</f>
        <v>350000</v>
      </c>
    </row>
    <row r="154" spans="1:11" x14ac:dyDescent="0.25">
      <c r="A154" s="1">
        <v>9</v>
      </c>
      <c r="B154" s="1">
        <v>9</v>
      </c>
      <c r="C154" s="1">
        <v>991</v>
      </c>
      <c r="D154" s="1"/>
      <c r="E154" s="1"/>
      <c r="F154" s="1"/>
      <c r="G154" s="3"/>
      <c r="H154" s="3"/>
      <c r="I154" s="3"/>
      <c r="J154" s="7" t="s">
        <v>790</v>
      </c>
      <c r="K154" s="5">
        <f>+K155</f>
        <v>350000</v>
      </c>
    </row>
    <row r="155" spans="1:11" x14ac:dyDescent="0.25">
      <c r="A155" s="1">
        <v>9</v>
      </c>
      <c r="B155" s="1">
        <v>9</v>
      </c>
      <c r="C155" s="1">
        <v>991</v>
      </c>
      <c r="D155" s="1">
        <v>3</v>
      </c>
      <c r="E155" s="1"/>
      <c r="F155" s="1"/>
      <c r="G155" s="3"/>
      <c r="H155" s="3"/>
      <c r="I155" s="3"/>
      <c r="J155" s="7" t="s">
        <v>165</v>
      </c>
      <c r="K155" s="5">
        <f>+K156</f>
        <v>350000</v>
      </c>
    </row>
    <row r="156" spans="1:11" x14ac:dyDescent="0.25">
      <c r="A156" s="1">
        <v>9</v>
      </c>
      <c r="B156" s="1">
        <v>9</v>
      </c>
      <c r="C156" s="1">
        <v>991</v>
      </c>
      <c r="D156" s="1">
        <v>3</v>
      </c>
      <c r="E156" s="1">
        <v>1</v>
      </c>
      <c r="F156" s="1"/>
      <c r="G156" s="1"/>
      <c r="H156" s="1"/>
      <c r="I156" s="1"/>
      <c r="J156" s="7" t="s">
        <v>790</v>
      </c>
      <c r="K156" s="5">
        <f>SUM(K157:K157)</f>
        <v>350000</v>
      </c>
    </row>
    <row r="157" spans="1:11" x14ac:dyDescent="0.25">
      <c r="A157" s="1">
        <v>9</v>
      </c>
      <c r="B157" s="1">
        <v>9</v>
      </c>
      <c r="C157" s="1">
        <v>991</v>
      </c>
      <c r="D157" s="1">
        <v>3</v>
      </c>
      <c r="E157" s="1">
        <v>1</v>
      </c>
      <c r="F157" s="1">
        <v>25</v>
      </c>
      <c r="G157" s="1" t="str">
        <f>+G13</f>
        <v>JRE</v>
      </c>
      <c r="H157" s="1">
        <f>+H13</f>
        <v>26</v>
      </c>
      <c r="I157" s="1" t="str">
        <f>+I13</f>
        <v>SEP</v>
      </c>
      <c r="J157" s="1" t="str">
        <f>+J13</f>
        <v>PREVENCIÓN Y CONTROL POLICIAL DE LA VIOLENCIA Y DEL DELITO EN EL MUNICIPIO</v>
      </c>
      <c r="K157" s="5">
        <v>350000</v>
      </c>
    </row>
    <row r="158" spans="1:11" x14ac:dyDescent="0.25">
      <c r="A158" s="1"/>
      <c r="B158" s="1"/>
      <c r="C158" s="1"/>
      <c r="D158" s="1"/>
      <c r="E158" s="1"/>
      <c r="F158" s="1"/>
      <c r="G158" s="3"/>
      <c r="H158" s="3"/>
      <c r="I158" s="3"/>
      <c r="J158" s="7"/>
      <c r="K158" s="5"/>
    </row>
  </sheetData>
  <mergeCells count="4">
    <mergeCell ref="A1:K1"/>
    <mergeCell ref="A2:K2"/>
    <mergeCell ref="A3:K3"/>
    <mergeCell ref="G6:I6"/>
  </mergeCells>
  <phoneticPr fontId="21" type="noConversion"/>
  <pageMargins left="0.59055118110236227" right="0.35433070866141736" top="0.47244094488188981" bottom="0.59055118110236227" header="0.31496062992125984" footer="0.31496062992125984"/>
  <pageSetup orientation="landscape" r:id="rId1"/>
  <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1156E3-D06D-4649-83FF-B9B9C14DCD22}">
  <sheetPr>
    <tabColor rgb="FFFFC000"/>
    <pageSetUpPr fitToPage="1"/>
  </sheetPr>
  <dimension ref="A1:M32"/>
  <sheetViews>
    <sheetView view="pageLayout" topLeftCell="A4" zoomScaleNormal="100" workbookViewId="0">
      <selection activeCell="H35" sqref="H35"/>
    </sheetView>
  </sheetViews>
  <sheetFormatPr baseColWidth="10" defaultRowHeight="15" x14ac:dyDescent="0.25"/>
  <cols>
    <col min="1" max="1" width="24.7109375" customWidth="1"/>
    <col min="2" max="3" width="9.7109375" customWidth="1"/>
    <col min="4" max="4" width="4.28515625" customWidth="1"/>
    <col min="5" max="5" width="12.28515625" customWidth="1"/>
    <col min="6" max="6" width="11.7109375" customWidth="1"/>
    <col min="7" max="7" width="9.28515625" customWidth="1"/>
    <col min="8" max="8" width="11.28515625" customWidth="1"/>
    <col min="9" max="9" width="10.7109375" customWidth="1"/>
    <col min="10" max="10" width="10.140625" customWidth="1"/>
    <col min="11" max="11" width="11.7109375" customWidth="1"/>
    <col min="12" max="12" width="13.5703125" customWidth="1"/>
    <col min="13" max="13" width="14.28515625" customWidth="1"/>
  </cols>
  <sheetData>
    <row r="1" spans="1:13" x14ac:dyDescent="0.25">
      <c r="A1" s="347" t="str">
        <f>+'PLANT. SERV. PUB.'!A1</f>
        <v>MUNICIPIO DE JUAN R. ESCUDERO, GRO.</v>
      </c>
      <c r="B1" s="347"/>
      <c r="C1" s="347"/>
      <c r="D1" s="347"/>
      <c r="E1" s="347"/>
      <c r="F1" s="347"/>
      <c r="G1" s="347"/>
      <c r="H1" s="347"/>
      <c r="I1" s="347"/>
      <c r="J1" s="347"/>
      <c r="K1" s="347"/>
      <c r="L1" s="347"/>
      <c r="M1" s="347"/>
    </row>
    <row r="2" spans="1:13" x14ac:dyDescent="0.25">
      <c r="A2" s="347" t="str">
        <f>+'PLANT. SERV. PUB.'!A2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238</v>
      </c>
      <c r="B5" s="347"/>
      <c r="C5" s="347"/>
      <c r="D5" s="347"/>
      <c r="E5" s="347"/>
      <c r="F5" s="347"/>
      <c r="G5" s="347"/>
      <c r="H5" s="347"/>
      <c r="I5" s="347"/>
      <c r="J5" s="347"/>
      <c r="K5" s="347"/>
      <c r="L5" s="347"/>
      <c r="M5" s="347"/>
    </row>
    <row r="6" spans="1:13" ht="7.15" customHeight="1" x14ac:dyDescent="0.25"/>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329" t="s">
        <v>937</v>
      </c>
      <c r="B9" s="2">
        <v>0</v>
      </c>
      <c r="C9" s="2">
        <v>1</v>
      </c>
      <c r="D9" s="2">
        <f>SUM(B9:C9)</f>
        <v>1</v>
      </c>
      <c r="E9" s="30">
        <v>23339.34</v>
      </c>
      <c r="F9" s="30">
        <v>0</v>
      </c>
      <c r="G9" s="30">
        <v>0</v>
      </c>
      <c r="H9" s="30">
        <f>+D9*E9*12</f>
        <v>280072.08</v>
      </c>
      <c r="I9" s="30">
        <f>+F9*12*D9</f>
        <v>0</v>
      </c>
      <c r="J9" s="30">
        <f>+D9*G9*12</f>
        <v>0</v>
      </c>
      <c r="K9" s="30">
        <f>SUM(H9:J9)</f>
        <v>280072.08</v>
      </c>
      <c r="L9" s="30">
        <v>0</v>
      </c>
      <c r="M9" s="30">
        <f>+K9/360*'RESUMEN POR AREA'!Z83</f>
        <v>23339.340000000004</v>
      </c>
    </row>
    <row r="10" spans="1:13" x14ac:dyDescent="0.25">
      <c r="A10" s="330" t="s">
        <v>139</v>
      </c>
      <c r="B10" s="2">
        <v>0</v>
      </c>
      <c r="C10" s="2">
        <v>1</v>
      </c>
      <c r="D10" s="2">
        <f t="shared" ref="D10:D22" si="0">SUM(B10:C10)</f>
        <v>1</v>
      </c>
      <c r="E10" s="30">
        <v>20796.98</v>
      </c>
      <c r="F10" s="30">
        <v>0</v>
      </c>
      <c r="G10" s="30">
        <v>0</v>
      </c>
      <c r="H10" s="30">
        <f t="shared" ref="H10:H22" si="1">+D10*E10*12</f>
        <v>249563.76</v>
      </c>
      <c r="I10" s="30">
        <f t="shared" ref="I10:I22" si="2">+F10*12*D10</f>
        <v>0</v>
      </c>
      <c r="J10" s="30">
        <f t="shared" ref="J10:J22" si="3">+D10*G10*12</f>
        <v>0</v>
      </c>
      <c r="K10" s="30">
        <f t="shared" ref="K10:K22" si="4">SUM(H10:J10)</f>
        <v>249563.76</v>
      </c>
      <c r="L10" s="30">
        <v>0</v>
      </c>
      <c r="M10" s="30">
        <f>+K10/360*'RESUMEN POR AREA'!Z83</f>
        <v>20796.98</v>
      </c>
    </row>
    <row r="11" spans="1:13" x14ac:dyDescent="0.25">
      <c r="A11" s="330" t="s">
        <v>140</v>
      </c>
      <c r="B11" s="2">
        <v>0</v>
      </c>
      <c r="C11" s="2">
        <v>1</v>
      </c>
      <c r="D11" s="2">
        <f t="shared" si="0"/>
        <v>1</v>
      </c>
      <c r="E11" s="30">
        <v>18252.86</v>
      </c>
      <c r="F11" s="30">
        <v>0</v>
      </c>
      <c r="G11" s="30">
        <v>0</v>
      </c>
      <c r="H11" s="30">
        <f t="shared" si="1"/>
        <v>219034.32</v>
      </c>
      <c r="I11" s="30">
        <f t="shared" si="2"/>
        <v>0</v>
      </c>
      <c r="J11" s="30">
        <f t="shared" si="3"/>
        <v>0</v>
      </c>
      <c r="K11" s="30">
        <f t="shared" si="4"/>
        <v>219034.32</v>
      </c>
      <c r="L11" s="30">
        <v>0</v>
      </c>
      <c r="M11" s="30">
        <f>+K11/360*'RESUMEN POR AREA'!Z83</f>
        <v>18252.86</v>
      </c>
    </row>
    <row r="12" spans="1:13" x14ac:dyDescent="0.25">
      <c r="A12" s="330" t="s">
        <v>938</v>
      </c>
      <c r="B12" s="3">
        <v>0</v>
      </c>
      <c r="C12" s="3">
        <v>1</v>
      </c>
      <c r="D12" s="2">
        <f t="shared" si="0"/>
        <v>1</v>
      </c>
      <c r="E12" s="30">
        <v>15709.62</v>
      </c>
      <c r="F12" s="30">
        <v>0</v>
      </c>
      <c r="G12" s="30">
        <v>0</v>
      </c>
      <c r="H12" s="30">
        <f t="shared" si="1"/>
        <v>188515.44</v>
      </c>
      <c r="I12" s="30">
        <f t="shared" si="2"/>
        <v>0</v>
      </c>
      <c r="J12" s="30">
        <f t="shared" si="3"/>
        <v>0</v>
      </c>
      <c r="K12" s="30">
        <f t="shared" si="4"/>
        <v>188515.44</v>
      </c>
      <c r="L12" s="30">
        <v>0</v>
      </c>
      <c r="M12" s="30">
        <f>+K12/360*'RESUMEN POR AREA'!Z83</f>
        <v>15709.619999999999</v>
      </c>
    </row>
    <row r="13" spans="1:13" x14ac:dyDescent="0.25">
      <c r="A13" s="330" t="s">
        <v>939</v>
      </c>
      <c r="B13" s="3">
        <v>0</v>
      </c>
      <c r="C13" s="3">
        <v>2</v>
      </c>
      <c r="D13" s="2">
        <f t="shared" si="0"/>
        <v>2</v>
      </c>
      <c r="E13" s="30">
        <v>11058.28</v>
      </c>
      <c r="F13" s="30">
        <v>0</v>
      </c>
      <c r="G13" s="30">
        <v>0</v>
      </c>
      <c r="H13" s="30">
        <f t="shared" si="1"/>
        <v>265398.72000000003</v>
      </c>
      <c r="I13" s="30">
        <f t="shared" si="2"/>
        <v>0</v>
      </c>
      <c r="J13" s="30">
        <f t="shared" si="3"/>
        <v>0</v>
      </c>
      <c r="K13" s="30">
        <f t="shared" si="4"/>
        <v>265398.72000000003</v>
      </c>
      <c r="L13" s="30">
        <v>0</v>
      </c>
      <c r="M13" s="30">
        <f>+K13/360*'RESUMEN POR AREA'!Z83</f>
        <v>22116.560000000001</v>
      </c>
    </row>
    <row r="14" spans="1:13" x14ac:dyDescent="0.25">
      <c r="A14" s="330" t="s">
        <v>940</v>
      </c>
      <c r="B14" s="3">
        <v>0</v>
      </c>
      <c r="C14" s="3">
        <v>3</v>
      </c>
      <c r="D14" s="2">
        <f t="shared" si="0"/>
        <v>3</v>
      </c>
      <c r="E14" s="30">
        <v>15709.62</v>
      </c>
      <c r="F14" s="30">
        <v>0</v>
      </c>
      <c r="G14" s="30">
        <v>0</v>
      </c>
      <c r="H14" s="30">
        <f t="shared" si="1"/>
        <v>565546.32000000007</v>
      </c>
      <c r="I14" s="30">
        <f t="shared" si="2"/>
        <v>0</v>
      </c>
      <c r="J14" s="30">
        <f t="shared" si="3"/>
        <v>0</v>
      </c>
      <c r="K14" s="30">
        <f t="shared" si="4"/>
        <v>565546.32000000007</v>
      </c>
      <c r="L14" s="30">
        <v>0</v>
      </c>
      <c r="M14" s="30">
        <f>+K14/360*'RESUMEN POR AREA'!Z83</f>
        <v>47128.860000000008</v>
      </c>
    </row>
    <row r="15" spans="1:13" x14ac:dyDescent="0.25">
      <c r="A15" s="330" t="s">
        <v>941</v>
      </c>
      <c r="B15" s="3">
        <v>0</v>
      </c>
      <c r="C15" s="3">
        <v>12</v>
      </c>
      <c r="D15" s="2">
        <f t="shared" si="0"/>
        <v>12</v>
      </c>
      <c r="E15" s="30">
        <v>9152.8799999999992</v>
      </c>
      <c r="F15" s="30">
        <v>0</v>
      </c>
      <c r="G15" s="30">
        <v>0</v>
      </c>
      <c r="H15" s="30">
        <f t="shared" si="1"/>
        <v>1318014.72</v>
      </c>
      <c r="I15" s="30">
        <f t="shared" si="2"/>
        <v>0</v>
      </c>
      <c r="J15" s="30">
        <f t="shared" si="3"/>
        <v>0</v>
      </c>
      <c r="K15" s="30">
        <f t="shared" si="4"/>
        <v>1318014.72</v>
      </c>
      <c r="L15" s="30">
        <v>0</v>
      </c>
      <c r="M15" s="30">
        <f>+K15/360*'RESUMEN POR AREA'!Z83</f>
        <v>109834.56</v>
      </c>
    </row>
    <row r="16" spans="1:13" x14ac:dyDescent="0.25">
      <c r="A16" s="330" t="s">
        <v>942</v>
      </c>
      <c r="B16" s="3">
        <v>0</v>
      </c>
      <c r="C16" s="3">
        <v>5</v>
      </c>
      <c r="D16" s="2">
        <f t="shared" si="0"/>
        <v>5</v>
      </c>
      <c r="E16" s="30">
        <v>9152.8799999999992</v>
      </c>
      <c r="F16" s="30">
        <v>0</v>
      </c>
      <c r="G16" s="30">
        <v>0</v>
      </c>
      <c r="H16" s="30">
        <f t="shared" si="1"/>
        <v>549172.79999999993</v>
      </c>
      <c r="I16" s="30">
        <f t="shared" si="2"/>
        <v>0</v>
      </c>
      <c r="J16" s="30">
        <f t="shared" si="3"/>
        <v>0</v>
      </c>
      <c r="K16" s="30">
        <f t="shared" si="4"/>
        <v>549172.79999999993</v>
      </c>
      <c r="L16" s="30">
        <v>0</v>
      </c>
      <c r="M16" s="30">
        <f>+K16/360*'RESUMEN POR AREA'!Z83</f>
        <v>45764.399999999994</v>
      </c>
    </row>
    <row r="17" spans="1:13" x14ac:dyDescent="0.25">
      <c r="A17" s="330" t="s">
        <v>943</v>
      </c>
      <c r="B17" s="3">
        <v>0</v>
      </c>
      <c r="C17" s="3">
        <v>4</v>
      </c>
      <c r="D17" s="2">
        <f t="shared" si="0"/>
        <v>4</v>
      </c>
      <c r="E17" s="30">
        <v>10420.82</v>
      </c>
      <c r="F17" s="30">
        <v>0</v>
      </c>
      <c r="G17" s="30">
        <v>0</v>
      </c>
      <c r="H17" s="30">
        <f t="shared" si="1"/>
        <v>500199.36</v>
      </c>
      <c r="I17" s="30">
        <f t="shared" si="2"/>
        <v>0</v>
      </c>
      <c r="J17" s="30">
        <f t="shared" si="3"/>
        <v>0</v>
      </c>
      <c r="K17" s="30">
        <f t="shared" si="4"/>
        <v>500199.36</v>
      </c>
      <c r="L17" s="30">
        <v>0</v>
      </c>
      <c r="M17" s="30">
        <f>+K17/360*'RESUMEN POR AREA'!Z83</f>
        <v>41683.279999999999</v>
      </c>
    </row>
    <row r="18" spans="1:13" x14ac:dyDescent="0.25">
      <c r="A18" s="330" t="s">
        <v>944</v>
      </c>
      <c r="B18" s="3">
        <v>0</v>
      </c>
      <c r="C18" s="3">
        <v>1</v>
      </c>
      <c r="D18" s="2">
        <f t="shared" si="0"/>
        <v>1</v>
      </c>
      <c r="E18" s="30">
        <v>4706.2</v>
      </c>
      <c r="F18" s="30">
        <v>0</v>
      </c>
      <c r="G18" s="30">
        <v>0</v>
      </c>
      <c r="H18" s="30">
        <f t="shared" si="1"/>
        <v>56474.399999999994</v>
      </c>
      <c r="I18" s="30">
        <f t="shared" si="2"/>
        <v>0</v>
      </c>
      <c r="J18" s="30">
        <f t="shared" si="3"/>
        <v>0</v>
      </c>
      <c r="K18" s="30">
        <f t="shared" si="4"/>
        <v>56474.399999999994</v>
      </c>
      <c r="L18" s="30">
        <v>0</v>
      </c>
      <c r="M18" s="30">
        <f>+K18/360*'RESUMEN POR AREA'!Z83</f>
        <v>4706.1999999999989</v>
      </c>
    </row>
    <row r="19" spans="1:13" x14ac:dyDescent="0.25">
      <c r="A19" s="331" t="s">
        <v>945</v>
      </c>
      <c r="B19" s="3">
        <v>0</v>
      </c>
      <c r="C19" s="3">
        <v>1</v>
      </c>
      <c r="D19" s="2">
        <f t="shared" si="0"/>
        <v>1</v>
      </c>
      <c r="E19" s="30">
        <v>13255</v>
      </c>
      <c r="F19" s="30">
        <v>0</v>
      </c>
      <c r="G19" s="30">
        <v>0</v>
      </c>
      <c r="H19" s="30">
        <f t="shared" si="1"/>
        <v>159060</v>
      </c>
      <c r="I19" s="30">
        <f t="shared" si="2"/>
        <v>0</v>
      </c>
      <c r="J19" s="30">
        <f t="shared" si="3"/>
        <v>0</v>
      </c>
      <c r="K19" s="30">
        <f t="shared" si="4"/>
        <v>159060</v>
      </c>
      <c r="L19" s="30">
        <v>0</v>
      </c>
      <c r="M19" s="30">
        <f>+K19/360*'RESUMEN POR AREA'!Z83</f>
        <v>13255</v>
      </c>
    </row>
    <row r="20" spans="1:13" x14ac:dyDescent="0.25">
      <c r="A20" s="331" t="s">
        <v>16</v>
      </c>
      <c r="B20" s="3">
        <v>0</v>
      </c>
      <c r="C20" s="3">
        <v>1</v>
      </c>
      <c r="D20" s="2">
        <f t="shared" si="0"/>
        <v>1</v>
      </c>
      <c r="E20" s="30">
        <v>10870.64</v>
      </c>
      <c r="F20" s="30">
        <v>0</v>
      </c>
      <c r="G20" s="30">
        <v>0</v>
      </c>
      <c r="H20" s="30">
        <f t="shared" si="1"/>
        <v>130447.67999999999</v>
      </c>
      <c r="I20" s="30">
        <f t="shared" si="2"/>
        <v>0</v>
      </c>
      <c r="J20" s="30">
        <f t="shared" si="3"/>
        <v>0</v>
      </c>
      <c r="K20" s="30">
        <f t="shared" si="4"/>
        <v>130447.67999999999</v>
      </c>
      <c r="L20" s="30">
        <v>0</v>
      </c>
      <c r="M20" s="30">
        <f>+K20/360*'RESUMEN POR AREA'!Z83</f>
        <v>10870.64</v>
      </c>
    </row>
    <row r="21" spans="1:13" x14ac:dyDescent="0.25">
      <c r="A21" s="331" t="s">
        <v>946</v>
      </c>
      <c r="B21" s="3">
        <v>0</v>
      </c>
      <c r="C21" s="3">
        <v>2</v>
      </c>
      <c r="D21" s="2">
        <f t="shared" si="0"/>
        <v>2</v>
      </c>
      <c r="E21" s="30">
        <v>15709.62</v>
      </c>
      <c r="F21" s="30">
        <v>0</v>
      </c>
      <c r="G21" s="30">
        <v>0</v>
      </c>
      <c r="H21" s="30">
        <f t="shared" si="1"/>
        <v>377030.88</v>
      </c>
      <c r="I21" s="30">
        <f t="shared" si="2"/>
        <v>0</v>
      </c>
      <c r="J21" s="30">
        <f t="shared" si="3"/>
        <v>0</v>
      </c>
      <c r="K21" s="30">
        <f t="shared" si="4"/>
        <v>377030.88</v>
      </c>
      <c r="L21" s="30">
        <v>0</v>
      </c>
      <c r="M21" s="30">
        <f>+K21/360*'RESUMEN POR AREA'!Z83</f>
        <v>31419.239999999998</v>
      </c>
    </row>
    <row r="22" spans="1:13" ht="22.5" x14ac:dyDescent="0.25">
      <c r="A22" s="11" t="s">
        <v>936</v>
      </c>
      <c r="B22" s="3">
        <v>0</v>
      </c>
      <c r="C22" s="3">
        <v>1</v>
      </c>
      <c r="D22" s="2">
        <f t="shared" si="0"/>
        <v>1</v>
      </c>
      <c r="E22" s="30">
        <v>15709.62</v>
      </c>
      <c r="F22" s="30">
        <v>0</v>
      </c>
      <c r="G22" s="30">
        <v>0</v>
      </c>
      <c r="H22" s="30">
        <f t="shared" si="1"/>
        <v>188515.44</v>
      </c>
      <c r="I22" s="30">
        <f t="shared" si="2"/>
        <v>0</v>
      </c>
      <c r="J22" s="30">
        <f t="shared" si="3"/>
        <v>0</v>
      </c>
      <c r="K22" s="30">
        <f t="shared" si="4"/>
        <v>188515.44</v>
      </c>
      <c r="L22" s="30">
        <v>0</v>
      </c>
      <c r="M22" s="30">
        <f>+K22/360*'RESUMEN POR AREA'!Z83</f>
        <v>15709.619999999999</v>
      </c>
    </row>
    <row r="23" spans="1:13" ht="7.15" customHeight="1" x14ac:dyDescent="0.25">
      <c r="A23" s="1"/>
      <c r="B23" s="3"/>
      <c r="C23" s="3"/>
      <c r="D23" s="3"/>
      <c r="E23" s="17"/>
      <c r="F23" s="17"/>
      <c r="G23" s="17"/>
      <c r="H23" s="17"/>
      <c r="I23" s="17"/>
      <c r="J23" s="17"/>
      <c r="K23" s="17"/>
      <c r="L23" s="17"/>
      <c r="M23" s="17"/>
    </row>
    <row r="24" spans="1:13" x14ac:dyDescent="0.25">
      <c r="A24" s="1"/>
      <c r="B24" s="3">
        <f>SUM(B9:B23)</f>
        <v>0</v>
      </c>
      <c r="C24" s="3">
        <f>SUM(C9:C23)</f>
        <v>36</v>
      </c>
      <c r="D24" s="3">
        <f>SUM(D9:D23)</f>
        <v>36</v>
      </c>
      <c r="E24" s="17">
        <f t="shared" ref="E24:M24" si="5">SUM(E9:E22)</f>
        <v>193844.36</v>
      </c>
      <c r="F24" s="17">
        <f t="shared" si="5"/>
        <v>0</v>
      </c>
      <c r="G24" s="17">
        <f t="shared" si="5"/>
        <v>0</v>
      </c>
      <c r="H24" s="17">
        <f t="shared" si="5"/>
        <v>5047045.92</v>
      </c>
      <c r="I24" s="17">
        <f t="shared" si="5"/>
        <v>0</v>
      </c>
      <c r="J24" s="17">
        <f>SUM(J9:J22)</f>
        <v>0</v>
      </c>
      <c r="K24" s="17">
        <f t="shared" si="5"/>
        <v>5047045.92</v>
      </c>
      <c r="L24" s="17">
        <f t="shared" si="5"/>
        <v>0</v>
      </c>
      <c r="M24" s="17">
        <f t="shared" si="5"/>
        <v>420587.16</v>
      </c>
    </row>
    <row r="27" spans="1:13" x14ac:dyDescent="0.25">
      <c r="A27" s="348"/>
      <c r="B27" s="348"/>
      <c r="C27" s="348"/>
      <c r="D27" s="348"/>
      <c r="E27" s="348"/>
      <c r="F27" s="348"/>
      <c r="G27" s="348"/>
      <c r="H27" s="348"/>
      <c r="I27" s="348"/>
      <c r="J27" s="348"/>
      <c r="K27" s="348"/>
      <c r="L27" s="348"/>
      <c r="M27" s="348"/>
    </row>
    <row r="30" spans="1:13" x14ac:dyDescent="0.25">
      <c r="A30" s="348"/>
      <c r="B30" s="348"/>
      <c r="C30" s="348"/>
      <c r="D30" s="348"/>
      <c r="E30" s="348"/>
      <c r="F30" s="348"/>
      <c r="G30" s="348"/>
      <c r="H30" s="348"/>
      <c r="I30" s="348"/>
      <c r="J30" s="348"/>
      <c r="K30" s="348"/>
      <c r="L30" s="348"/>
      <c r="M30" s="348"/>
    </row>
    <row r="31" spans="1:13" x14ac:dyDescent="0.25">
      <c r="A31" s="348"/>
      <c r="B31" s="348"/>
      <c r="C31" s="348"/>
      <c r="D31" s="348"/>
      <c r="E31" s="348"/>
      <c r="F31" s="348"/>
      <c r="G31" s="348"/>
      <c r="H31" s="348"/>
      <c r="I31" s="348"/>
      <c r="J31" s="348"/>
      <c r="K31" s="348"/>
      <c r="L31" s="348"/>
      <c r="M31" s="348"/>
    </row>
    <row r="32" spans="1:13" x14ac:dyDescent="0.25">
      <c r="A32" s="348"/>
      <c r="B32" s="348"/>
      <c r="C32" s="348"/>
      <c r="D32" s="348"/>
      <c r="E32" s="348"/>
      <c r="F32" s="348"/>
      <c r="G32" s="348"/>
      <c r="H32" s="348"/>
      <c r="I32" s="348"/>
      <c r="J32" s="348"/>
      <c r="K32" s="348"/>
      <c r="L32" s="348"/>
      <c r="M32" s="348"/>
    </row>
  </sheetData>
  <mergeCells count="23">
    <mergeCell ref="A31:D31"/>
    <mergeCell ref="E31:J31"/>
    <mergeCell ref="K31:M31"/>
    <mergeCell ref="A32:D32"/>
    <mergeCell ref="E32:J32"/>
    <mergeCell ref="K32:M32"/>
    <mergeCell ref="A27:D27"/>
    <mergeCell ref="E27:J27"/>
    <mergeCell ref="K27:M27"/>
    <mergeCell ref="A30:D30"/>
    <mergeCell ref="E30:J30"/>
    <mergeCell ref="K30:M30"/>
    <mergeCell ref="M7:M8"/>
    <mergeCell ref="A1:M1"/>
    <mergeCell ref="A2:M2"/>
    <mergeCell ref="A3:M3"/>
    <mergeCell ref="A4:M4"/>
    <mergeCell ref="A5:M5"/>
    <mergeCell ref="A7:A8"/>
    <mergeCell ref="B7:D7"/>
    <mergeCell ref="E7:G7"/>
    <mergeCell ref="L7:L8"/>
    <mergeCell ref="H7:K7"/>
  </mergeCells>
  <pageMargins left="0.41666666666666669" right="0.41666666666666669" top="0.48958333333333331" bottom="0.61458333333333337" header="0.3" footer="0.3"/>
  <pageSetup paperSize="121" scale="84" fitToHeight="0" orientation="landscape" r:id="rId1"/>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68CA73-EB9D-4A7D-A71D-F35B7822FD93}">
  <sheetPr>
    <tabColor rgb="FFFFC000"/>
    <pageSetUpPr fitToPage="1"/>
  </sheetPr>
  <dimension ref="A1:M31"/>
  <sheetViews>
    <sheetView view="pageLayout" topLeftCell="A10" zoomScaleNormal="100" workbookViewId="0">
      <selection activeCell="G33" sqref="G33"/>
    </sheetView>
  </sheetViews>
  <sheetFormatPr baseColWidth="10" defaultRowHeight="15" x14ac:dyDescent="0.25"/>
  <cols>
    <col min="1" max="1" width="24.7109375" customWidth="1"/>
    <col min="2" max="3" width="9.7109375" customWidth="1"/>
    <col min="4" max="4" width="6.28515625" customWidth="1"/>
    <col min="5" max="5" width="14.28515625" customWidth="1"/>
    <col min="6" max="6" width="11.5703125" customWidth="1"/>
    <col min="7" max="7" width="10.7109375" customWidth="1"/>
    <col min="8" max="8" width="11.5703125" customWidth="1"/>
    <col min="9" max="9" width="10.28515625" customWidth="1"/>
    <col min="10" max="10" width="10.7109375" customWidth="1"/>
    <col min="11" max="11" width="11.7109375" customWidth="1"/>
    <col min="12" max="12" width="12.140625" customWidth="1"/>
    <col min="13" max="13" width="11.7109375" customWidth="1"/>
  </cols>
  <sheetData>
    <row r="1" spans="1:13" x14ac:dyDescent="0.25">
      <c r="A1" s="347" t="str">
        <f>+'PLANT. SEG. PUB.'!A1</f>
        <v>MUNICIPIO DE JUAN R. ESCUDERO, GRO.</v>
      </c>
      <c r="B1" s="347"/>
      <c r="C1" s="347"/>
      <c r="D1" s="347"/>
      <c r="E1" s="347"/>
      <c r="F1" s="347"/>
      <c r="G1" s="347"/>
      <c r="H1" s="347"/>
      <c r="I1" s="347"/>
      <c r="J1" s="347"/>
      <c r="K1" s="347"/>
      <c r="L1" s="347"/>
      <c r="M1" s="347"/>
    </row>
    <row r="2" spans="1:13" x14ac:dyDescent="0.25">
      <c r="A2" s="347" t="str">
        <f>+'PLANT. SEG. PUB.'!A2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142</v>
      </c>
      <c r="B5" s="347"/>
      <c r="C5" s="347"/>
      <c r="D5" s="347"/>
      <c r="E5" s="347"/>
      <c r="F5" s="347"/>
      <c r="G5" s="347"/>
      <c r="H5" s="347"/>
      <c r="I5" s="347"/>
      <c r="J5" s="347"/>
      <c r="K5" s="347"/>
      <c r="L5" s="347"/>
      <c r="M5" s="347"/>
    </row>
    <row r="6" spans="1:13" ht="7.15" customHeight="1" x14ac:dyDescent="0.25"/>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22</v>
      </c>
      <c r="B9" s="2">
        <v>0</v>
      </c>
      <c r="C9" s="2">
        <v>1</v>
      </c>
      <c r="D9" s="2">
        <f>SUM(B9:C9)</f>
        <v>1</v>
      </c>
      <c r="E9" s="30">
        <v>15709.4</v>
      </c>
      <c r="F9" s="30">
        <v>0</v>
      </c>
      <c r="G9" s="30">
        <v>0</v>
      </c>
      <c r="H9" s="30">
        <f>+D9*E9*12</f>
        <v>188512.8</v>
      </c>
      <c r="I9" s="30">
        <f>+F9*12*D9</f>
        <v>0</v>
      </c>
      <c r="J9" s="30">
        <f>+D9*G9*12</f>
        <v>0</v>
      </c>
      <c r="K9" s="30">
        <f>SUM(H9:J9)</f>
        <v>188512.8</v>
      </c>
      <c r="L9" s="30">
        <v>0</v>
      </c>
      <c r="M9" s="30">
        <f>+K9/360*'RESUMEN POR AREA'!Z83</f>
        <v>15709.4</v>
      </c>
    </row>
    <row r="10" spans="1:13" x14ac:dyDescent="0.25">
      <c r="A10" s="7" t="s">
        <v>947</v>
      </c>
      <c r="B10" s="2">
        <v>0</v>
      </c>
      <c r="C10" s="2">
        <v>1</v>
      </c>
      <c r="D10" s="2">
        <f t="shared" ref="D10:D12" si="0">SUM(B10:C10)</f>
        <v>1</v>
      </c>
      <c r="E10" s="30">
        <v>10420.82</v>
      </c>
      <c r="F10" s="30">
        <v>0</v>
      </c>
      <c r="G10" s="30">
        <v>0</v>
      </c>
      <c r="H10" s="30">
        <f t="shared" ref="H10:H12" si="1">+D10*E10*12</f>
        <v>125049.84</v>
      </c>
      <c r="I10" s="30">
        <f t="shared" ref="I10:I12" si="2">+F10*12*D10</f>
        <v>0</v>
      </c>
      <c r="J10" s="30">
        <f t="shared" ref="J10:J12" si="3">+D10*G10*12</f>
        <v>0</v>
      </c>
      <c r="K10" s="30">
        <f t="shared" ref="K10:K12" si="4">SUM(H10:J10)</f>
        <v>125049.84</v>
      </c>
      <c r="L10" s="30">
        <v>0</v>
      </c>
      <c r="M10" s="30">
        <f>+K10/360*'RESUMEN POR AREA'!Z83</f>
        <v>10420.82</v>
      </c>
    </row>
    <row r="11" spans="1:13" x14ac:dyDescent="0.25">
      <c r="A11" s="7" t="s">
        <v>948</v>
      </c>
      <c r="B11" s="2">
        <v>0</v>
      </c>
      <c r="C11" s="2">
        <v>6</v>
      </c>
      <c r="D11" s="2">
        <f t="shared" si="0"/>
        <v>6</v>
      </c>
      <c r="E11" s="30">
        <v>8194.1</v>
      </c>
      <c r="F11" s="30">
        <v>0</v>
      </c>
      <c r="G11" s="30">
        <v>0</v>
      </c>
      <c r="H11" s="30">
        <f t="shared" si="1"/>
        <v>589975.20000000007</v>
      </c>
      <c r="I11" s="30">
        <f t="shared" si="2"/>
        <v>0</v>
      </c>
      <c r="J11" s="30">
        <f t="shared" si="3"/>
        <v>0</v>
      </c>
      <c r="K11" s="30">
        <f t="shared" si="4"/>
        <v>589975.20000000007</v>
      </c>
      <c r="L11" s="30">
        <v>0</v>
      </c>
      <c r="M11" s="30">
        <f>+K11/360*'RESUMEN POR AREA'!Z83</f>
        <v>49164.600000000006</v>
      </c>
    </row>
    <row r="12" spans="1:13" x14ac:dyDescent="0.25">
      <c r="A12" s="7" t="s">
        <v>949</v>
      </c>
      <c r="B12" s="3">
        <v>0</v>
      </c>
      <c r="C12" s="3">
        <v>1</v>
      </c>
      <c r="D12" s="2">
        <f t="shared" si="0"/>
        <v>1</v>
      </c>
      <c r="E12" s="30">
        <v>8194.1</v>
      </c>
      <c r="F12" s="30">
        <v>0</v>
      </c>
      <c r="G12" s="30">
        <v>0</v>
      </c>
      <c r="H12" s="30">
        <f t="shared" si="1"/>
        <v>98329.200000000012</v>
      </c>
      <c r="I12" s="30">
        <f t="shared" si="2"/>
        <v>0</v>
      </c>
      <c r="J12" s="30">
        <f t="shared" si="3"/>
        <v>0</v>
      </c>
      <c r="K12" s="30">
        <f t="shared" si="4"/>
        <v>98329.200000000012</v>
      </c>
      <c r="L12" s="30">
        <v>0</v>
      </c>
      <c r="M12" s="30">
        <f>+K12/360*'RESUMEN POR AREA'!Z83</f>
        <v>8194.1000000000022</v>
      </c>
    </row>
    <row r="13" spans="1:13" x14ac:dyDescent="0.25">
      <c r="A13" s="7"/>
      <c r="B13" s="3"/>
      <c r="C13" s="3"/>
      <c r="D13" s="2"/>
      <c r="E13" s="30"/>
      <c r="F13" s="30"/>
      <c r="G13" s="30"/>
      <c r="H13" s="30"/>
      <c r="I13" s="30"/>
      <c r="J13" s="30"/>
      <c r="K13" s="30"/>
      <c r="L13" s="30"/>
      <c r="M13" s="30"/>
    </row>
    <row r="14" spans="1:13" ht="27.6" customHeight="1" x14ac:dyDescent="0.25">
      <c r="A14" s="7"/>
      <c r="B14" s="3"/>
      <c r="C14" s="3"/>
      <c r="D14" s="2"/>
      <c r="E14" s="30"/>
      <c r="F14" s="30"/>
      <c r="G14" s="30"/>
      <c r="H14" s="30"/>
      <c r="I14" s="30"/>
      <c r="J14" s="30"/>
      <c r="K14" s="30"/>
      <c r="L14" s="30"/>
      <c r="M14" s="30"/>
    </row>
    <row r="15" spans="1:13" x14ac:dyDescent="0.25">
      <c r="A15" s="7"/>
      <c r="B15" s="3"/>
      <c r="C15" s="3"/>
      <c r="D15" s="2"/>
      <c r="E15" s="30"/>
      <c r="F15" s="30"/>
      <c r="G15" s="30"/>
      <c r="H15" s="30"/>
      <c r="I15" s="30"/>
      <c r="J15" s="30"/>
      <c r="K15" s="30"/>
      <c r="L15" s="30"/>
      <c r="M15" s="30"/>
    </row>
    <row r="16" spans="1:13" x14ac:dyDescent="0.25">
      <c r="A16" s="10"/>
      <c r="B16" s="3"/>
      <c r="C16" s="3"/>
      <c r="D16" s="2"/>
      <c r="E16" s="30"/>
      <c r="F16" s="30"/>
      <c r="G16" s="30"/>
      <c r="H16" s="30"/>
      <c r="I16" s="30"/>
      <c r="J16" s="30"/>
      <c r="K16" s="30"/>
      <c r="L16" s="30"/>
      <c r="M16" s="30"/>
    </row>
    <row r="17" spans="1:13" x14ac:dyDescent="0.25">
      <c r="A17" s="8"/>
      <c r="B17" s="3"/>
      <c r="C17" s="3"/>
      <c r="D17" s="2"/>
      <c r="E17" s="30"/>
      <c r="F17" s="30"/>
      <c r="G17" s="30"/>
      <c r="H17" s="30"/>
      <c r="I17" s="30"/>
      <c r="J17" s="30"/>
      <c r="K17" s="30"/>
      <c r="L17" s="30"/>
      <c r="M17" s="30"/>
    </row>
    <row r="18" spans="1:13" x14ac:dyDescent="0.25">
      <c r="A18" s="10"/>
      <c r="B18" s="3"/>
      <c r="C18" s="3"/>
      <c r="D18" s="2"/>
      <c r="E18" s="30"/>
      <c r="F18" s="30"/>
      <c r="G18" s="30"/>
      <c r="H18" s="30"/>
      <c r="I18" s="30"/>
      <c r="J18" s="30"/>
      <c r="K18" s="30"/>
      <c r="L18" s="30"/>
      <c r="M18" s="30"/>
    </row>
    <row r="19" spans="1:13" x14ac:dyDescent="0.25">
      <c r="A19" s="8"/>
      <c r="B19" s="3"/>
      <c r="C19" s="3"/>
      <c r="D19" s="2"/>
      <c r="E19" s="30"/>
      <c r="F19" s="30"/>
      <c r="G19" s="30"/>
      <c r="H19" s="30"/>
      <c r="I19" s="30"/>
      <c r="J19" s="30"/>
      <c r="K19" s="30"/>
      <c r="L19" s="30"/>
      <c r="M19" s="30"/>
    </row>
    <row r="20" spans="1:13" ht="25.9" customHeight="1" x14ac:dyDescent="0.25">
      <c r="A20" s="11"/>
      <c r="B20" s="3"/>
      <c r="C20" s="3"/>
      <c r="D20" s="2"/>
      <c r="E20" s="30"/>
      <c r="F20" s="30"/>
      <c r="G20" s="30"/>
      <c r="H20" s="30"/>
      <c r="I20" s="30"/>
      <c r="J20" s="30"/>
      <c r="K20" s="30"/>
      <c r="L20" s="30"/>
      <c r="M20" s="30"/>
    </row>
    <row r="21" spans="1:13" x14ac:dyDescent="0.25">
      <c r="A21" s="11"/>
      <c r="B21" s="3"/>
      <c r="C21" s="3"/>
      <c r="D21" s="2"/>
      <c r="E21" s="30"/>
      <c r="F21" s="30"/>
      <c r="G21" s="30"/>
      <c r="H21" s="30"/>
      <c r="I21" s="30"/>
      <c r="J21" s="30"/>
      <c r="K21" s="30"/>
      <c r="L21" s="30"/>
      <c r="M21" s="30"/>
    </row>
    <row r="22" spans="1:13" ht="7.15" customHeight="1" x14ac:dyDescent="0.25">
      <c r="A22" s="1"/>
      <c r="B22" s="3"/>
      <c r="C22" s="3"/>
      <c r="D22" s="3"/>
      <c r="E22" s="17"/>
      <c r="F22" s="17"/>
      <c r="G22" s="17"/>
      <c r="H22" s="17"/>
      <c r="I22" s="17"/>
      <c r="J22" s="17"/>
      <c r="K22" s="17"/>
      <c r="L22" s="17"/>
      <c r="M22" s="17"/>
    </row>
    <row r="23" spans="1:13" x14ac:dyDescent="0.25">
      <c r="A23" s="1"/>
      <c r="B23" s="3">
        <f>SUM(B9:B22)</f>
        <v>0</v>
      </c>
      <c r="C23" s="3">
        <f>SUM(C9:C22)</f>
        <v>9</v>
      </c>
      <c r="D23" s="3">
        <f>SUM(D9:D22)</f>
        <v>9</v>
      </c>
      <c r="E23" s="17">
        <f t="shared" ref="E23:M23" si="5">SUM(E9:E21)</f>
        <v>42518.42</v>
      </c>
      <c r="F23" s="17">
        <f t="shared" si="5"/>
        <v>0</v>
      </c>
      <c r="G23" s="17">
        <f t="shared" si="5"/>
        <v>0</v>
      </c>
      <c r="H23" s="17">
        <f t="shared" si="5"/>
        <v>1001867.04</v>
      </c>
      <c r="I23" s="17">
        <f t="shared" si="5"/>
        <v>0</v>
      </c>
      <c r="J23" s="17">
        <f t="shared" si="5"/>
        <v>0</v>
      </c>
      <c r="K23" s="17">
        <f t="shared" si="5"/>
        <v>1001867.04</v>
      </c>
      <c r="L23" s="17">
        <f t="shared" si="5"/>
        <v>0</v>
      </c>
      <c r="M23" s="17">
        <f t="shared" si="5"/>
        <v>83488.920000000013</v>
      </c>
    </row>
    <row r="26" spans="1:13" x14ac:dyDescent="0.25">
      <c r="A26" s="348"/>
      <c r="B26" s="348"/>
      <c r="C26" s="348"/>
      <c r="D26" s="348"/>
      <c r="E26" s="348"/>
      <c r="F26" s="348"/>
      <c r="G26" s="348"/>
      <c r="H26" s="348"/>
      <c r="I26" s="348"/>
      <c r="J26" s="348"/>
      <c r="K26" s="348"/>
      <c r="L26" s="348"/>
      <c r="M26" s="348"/>
    </row>
    <row r="29" spans="1:13" x14ac:dyDescent="0.25">
      <c r="A29" s="348"/>
      <c r="B29" s="348"/>
      <c r="C29" s="348"/>
      <c r="D29" s="348"/>
      <c r="E29" s="348"/>
      <c r="F29" s="348"/>
      <c r="G29" s="348"/>
      <c r="H29" s="348"/>
      <c r="I29" s="348"/>
      <c r="J29" s="348"/>
      <c r="K29" s="348"/>
      <c r="L29" s="348"/>
      <c r="M29" s="348"/>
    </row>
    <row r="30" spans="1:13" x14ac:dyDescent="0.25">
      <c r="A30" s="348"/>
      <c r="B30" s="348"/>
      <c r="C30" s="348"/>
      <c r="D30" s="348"/>
      <c r="E30" s="348"/>
      <c r="F30" s="348"/>
      <c r="G30" s="348"/>
      <c r="H30" s="348"/>
      <c r="I30" s="348"/>
      <c r="J30" s="348"/>
      <c r="K30" s="348"/>
      <c r="L30" s="348"/>
      <c r="M30" s="348"/>
    </row>
    <row r="31" spans="1:13" x14ac:dyDescent="0.25">
      <c r="A31" s="348"/>
      <c r="B31" s="348"/>
      <c r="C31" s="348"/>
      <c r="D31" s="348"/>
      <c r="E31" s="348"/>
      <c r="F31" s="348"/>
      <c r="G31" s="348"/>
      <c r="H31" s="348"/>
      <c r="I31" s="348"/>
      <c r="J31" s="348"/>
      <c r="K31" s="348"/>
      <c r="L31" s="348"/>
      <c r="M31" s="348"/>
    </row>
  </sheetData>
  <mergeCells count="23">
    <mergeCell ref="A30:D30"/>
    <mergeCell ref="E30:J30"/>
    <mergeCell ref="K30:M30"/>
    <mergeCell ref="A31:D31"/>
    <mergeCell ref="E31:J31"/>
    <mergeCell ref="K31:M31"/>
    <mergeCell ref="A26:D26"/>
    <mergeCell ref="E26:J26"/>
    <mergeCell ref="K26:M26"/>
    <mergeCell ref="A29:D29"/>
    <mergeCell ref="E29:J29"/>
    <mergeCell ref="K29:M29"/>
    <mergeCell ref="M7:M8"/>
    <mergeCell ref="A1:M1"/>
    <mergeCell ref="A2:M2"/>
    <mergeCell ref="A3:M3"/>
    <mergeCell ref="A4:M4"/>
    <mergeCell ref="A5:M5"/>
    <mergeCell ref="A7:A8"/>
    <mergeCell ref="B7:D7"/>
    <mergeCell ref="E7:G7"/>
    <mergeCell ref="L7:L8"/>
    <mergeCell ref="H7:K7"/>
  </mergeCells>
  <pageMargins left="0.41666666666666669" right="0.41666666666666669" top="0.48958333333333331" bottom="0.61458333333333337" header="0.3" footer="0.3"/>
  <pageSetup paperSize="121" scale="77" fitToHeight="0" orientation="landscape" r:id="rId1"/>
  <drawing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805CE8-445E-4361-8DA5-7F1C7F142279}">
  <dimension ref="A1:K132"/>
  <sheetViews>
    <sheetView showRuler="0" view="pageLayout" topLeftCell="A130" zoomScale="136" zoomScaleNormal="100" zoomScalePageLayoutView="136" workbookViewId="0">
      <selection activeCell="J137" sqref="J137"/>
    </sheetView>
  </sheetViews>
  <sheetFormatPr baseColWidth="10" defaultRowHeight="15" x14ac:dyDescent="0.25"/>
  <cols>
    <col min="1" max="2" width="4.28515625" customWidth="1"/>
    <col min="3" max="5" width="4.7109375" customWidth="1"/>
    <col min="6" max="6" width="4.42578125" customWidth="1"/>
    <col min="7" max="7" width="3.5703125" customWidth="1"/>
    <col min="8" max="8" width="3.28515625" customWidth="1"/>
    <col min="9" max="9" width="4.28515625" customWidth="1"/>
    <col min="10" max="10" width="70.42578125" customWidth="1"/>
    <col min="11" max="11" width="17.425781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SERV. GRALES'!A2</f>
        <v>PRESUPUESTO DE EGRESOS PARA EL EJERCICIO FISCAL 2025</v>
      </c>
      <c r="B2" s="347"/>
      <c r="C2" s="347"/>
      <c r="D2" s="347"/>
      <c r="E2" s="347"/>
      <c r="F2" s="347"/>
      <c r="G2" s="347"/>
      <c r="H2" s="347"/>
      <c r="I2" s="347"/>
      <c r="J2" s="347"/>
      <c r="K2" s="347"/>
    </row>
    <row r="3" spans="1:11" x14ac:dyDescent="0.25">
      <c r="A3" s="347" t="str">
        <f>+'PPTO SERV. GRALES'!A3</f>
        <v>PRESUPUESTO DE EGRESOS CLASIFICADO POR OBJETO DEL GASTO</v>
      </c>
      <c r="B3" s="347"/>
      <c r="C3" s="347"/>
      <c r="D3" s="347"/>
      <c r="E3" s="347"/>
      <c r="F3" s="347"/>
      <c r="G3" s="347"/>
      <c r="H3" s="347"/>
      <c r="I3" s="347"/>
      <c r="J3" s="347"/>
      <c r="K3" s="347"/>
    </row>
    <row r="5" spans="1:11" x14ac:dyDescent="0.25">
      <c r="A5" s="449" t="str">
        <f>+'PLANT. TRANSITO'!A5:M5</f>
        <v>UNIDAD ADMINISTRATIVA: DIRECCION DE TRANSITO MUNICIPAL</v>
      </c>
      <c r="B5" s="449"/>
      <c r="C5" s="449"/>
      <c r="D5" s="449"/>
      <c r="E5" s="449"/>
      <c r="F5" s="449"/>
      <c r="G5" s="449"/>
      <c r="H5" s="449"/>
      <c r="I5" s="449"/>
      <c r="J5" s="449"/>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+K8+K33+K62+K89+K95+K111</f>
        <v>3303184.44</v>
      </c>
    </row>
    <row r="8" spans="1:11" x14ac:dyDescent="0.25">
      <c r="A8" s="15">
        <v>1</v>
      </c>
      <c r="B8" s="15"/>
      <c r="C8" s="15"/>
      <c r="D8" s="15"/>
      <c r="E8" s="15"/>
      <c r="F8" s="15"/>
      <c r="G8" s="15"/>
      <c r="H8" s="15"/>
      <c r="I8" s="15"/>
      <c r="J8" s="6" t="s">
        <v>91</v>
      </c>
      <c r="K8" s="4">
        <f>+K9+K14+K19+K28</f>
        <v>1527184.44</v>
      </c>
    </row>
    <row r="9" spans="1:11" x14ac:dyDescent="0.25">
      <c r="A9" s="1">
        <v>1</v>
      </c>
      <c r="B9" s="1">
        <v>1</v>
      </c>
      <c r="C9" s="1"/>
      <c r="D9" s="1"/>
      <c r="E9" s="1"/>
      <c r="F9" s="1"/>
      <c r="G9" s="1"/>
      <c r="H9" s="1"/>
      <c r="I9" s="1"/>
      <c r="J9" s="7" t="s">
        <v>92</v>
      </c>
      <c r="K9" s="5">
        <f>+K10</f>
        <v>1001867.04</v>
      </c>
    </row>
    <row r="10" spans="1:11" x14ac:dyDescent="0.25">
      <c r="A10" s="1">
        <v>1</v>
      </c>
      <c r="B10" s="1">
        <v>1</v>
      </c>
      <c r="C10" s="1">
        <v>113</v>
      </c>
      <c r="D10" s="1"/>
      <c r="E10" s="1"/>
      <c r="F10" s="1"/>
      <c r="G10" s="1"/>
      <c r="H10" s="1"/>
      <c r="I10" s="1"/>
      <c r="J10" s="7" t="s">
        <v>93</v>
      </c>
      <c r="K10" s="5">
        <f>+K11</f>
        <v>1001867.04</v>
      </c>
    </row>
    <row r="11" spans="1:11" x14ac:dyDescent="0.25">
      <c r="A11" s="1">
        <v>1</v>
      </c>
      <c r="B11" s="1">
        <v>1</v>
      </c>
      <c r="C11" s="1">
        <v>113</v>
      </c>
      <c r="D11" s="1">
        <v>3</v>
      </c>
      <c r="E11" s="1"/>
      <c r="F11" s="1"/>
      <c r="G11" s="1"/>
      <c r="H11" s="1"/>
      <c r="I11" s="1"/>
      <c r="J11" s="7" t="s">
        <v>239</v>
      </c>
      <c r="K11" s="5">
        <f>+K12</f>
        <v>1001867.04</v>
      </c>
    </row>
    <row r="12" spans="1:11" x14ac:dyDescent="0.25">
      <c r="A12" s="1">
        <v>1</v>
      </c>
      <c r="B12" s="1">
        <v>1</v>
      </c>
      <c r="C12" s="1">
        <v>113</v>
      </c>
      <c r="D12" s="1">
        <v>3</v>
      </c>
      <c r="E12" s="1">
        <v>1</v>
      </c>
      <c r="F12" s="1"/>
      <c r="G12" s="1"/>
      <c r="H12" s="1"/>
      <c r="I12" s="1"/>
      <c r="J12" s="7" t="s">
        <v>95</v>
      </c>
      <c r="K12" s="5">
        <f>SUM(K13:K13)</f>
        <v>1001867.04</v>
      </c>
    </row>
    <row r="13" spans="1:11" x14ac:dyDescent="0.25">
      <c r="A13" s="1">
        <v>1</v>
      </c>
      <c r="B13" s="1">
        <v>1</v>
      </c>
      <c r="C13" s="1">
        <v>113</v>
      </c>
      <c r="D13" s="1">
        <v>3</v>
      </c>
      <c r="E13" s="1">
        <v>1</v>
      </c>
      <c r="F13" s="1">
        <v>25</v>
      </c>
      <c r="G13" s="3" t="s">
        <v>1003</v>
      </c>
      <c r="H13" s="25">
        <v>27</v>
      </c>
      <c r="I13" s="3" t="s">
        <v>1048</v>
      </c>
      <c r="J13" s="233" t="s">
        <v>1049</v>
      </c>
      <c r="K13" s="5">
        <f>+'PLANT. TRANSITO'!$K$23</f>
        <v>1001867.04</v>
      </c>
    </row>
    <row r="14" spans="1:11" x14ac:dyDescent="0.25">
      <c r="A14" s="1">
        <v>1</v>
      </c>
      <c r="B14" s="1">
        <v>3</v>
      </c>
      <c r="C14" s="1"/>
      <c r="D14" s="1"/>
      <c r="E14" s="1"/>
      <c r="F14" s="1"/>
      <c r="G14" s="1"/>
      <c r="H14" s="1"/>
      <c r="I14" s="1"/>
      <c r="J14" s="7" t="s">
        <v>96</v>
      </c>
      <c r="K14" s="5">
        <f>+K15</f>
        <v>83488.920000000013</v>
      </c>
    </row>
    <row r="15" spans="1:11" x14ac:dyDescent="0.25">
      <c r="A15" s="1">
        <v>1</v>
      </c>
      <c r="B15" s="1">
        <v>3</v>
      </c>
      <c r="C15" s="1">
        <v>132</v>
      </c>
      <c r="D15" s="1"/>
      <c r="E15" s="1"/>
      <c r="F15" s="1"/>
      <c r="G15" s="1"/>
      <c r="H15" s="1"/>
      <c r="I15" s="1"/>
      <c r="J15" s="7" t="s">
        <v>97</v>
      </c>
      <c r="K15" s="5">
        <f>+K16</f>
        <v>83488.920000000013</v>
      </c>
    </row>
    <row r="16" spans="1:11" x14ac:dyDescent="0.25">
      <c r="A16" s="1">
        <v>1</v>
      </c>
      <c r="B16" s="1">
        <v>3</v>
      </c>
      <c r="C16" s="1">
        <v>132</v>
      </c>
      <c r="D16" s="1">
        <v>3</v>
      </c>
      <c r="E16" s="1"/>
      <c r="F16" s="1"/>
      <c r="G16" s="1"/>
      <c r="H16" s="1"/>
      <c r="I16" s="1"/>
      <c r="J16" s="7" t="s">
        <v>239</v>
      </c>
      <c r="K16" s="5">
        <f>+K17</f>
        <v>83488.920000000013</v>
      </c>
    </row>
    <row r="17" spans="1:11" x14ac:dyDescent="0.25">
      <c r="A17" s="1">
        <v>1</v>
      </c>
      <c r="B17" s="1">
        <v>3</v>
      </c>
      <c r="C17" s="1">
        <v>132</v>
      </c>
      <c r="D17" s="1">
        <v>3</v>
      </c>
      <c r="E17" s="1">
        <v>1</v>
      </c>
      <c r="F17" s="1"/>
      <c r="G17" s="1"/>
      <c r="H17" s="1"/>
      <c r="I17" s="1"/>
      <c r="J17" s="7" t="s">
        <v>5</v>
      </c>
      <c r="K17" s="5">
        <f>SUM(K18:K18)</f>
        <v>83488.920000000013</v>
      </c>
    </row>
    <row r="18" spans="1:11" ht="15.75" customHeight="1" x14ac:dyDescent="0.25">
      <c r="A18" s="1">
        <v>1</v>
      </c>
      <c r="B18" s="1">
        <v>3</v>
      </c>
      <c r="C18" s="1">
        <v>132</v>
      </c>
      <c r="D18" s="1">
        <v>3</v>
      </c>
      <c r="E18" s="1">
        <f>+E17</f>
        <v>1</v>
      </c>
      <c r="F18" s="1">
        <v>25</v>
      </c>
      <c r="G18" s="3" t="str">
        <f>+G13</f>
        <v>JRE</v>
      </c>
      <c r="H18" s="3">
        <f>+H13</f>
        <v>27</v>
      </c>
      <c r="I18" s="3" t="str">
        <f>+I13</f>
        <v>TYV</v>
      </c>
      <c r="J18" s="7" t="str">
        <f>+J13</f>
        <v>MOVILIDAD Y TRANSPORTE</v>
      </c>
      <c r="K18" s="5">
        <f>+'PLANT. TRANSITO'!$M$23</f>
        <v>83488.920000000013</v>
      </c>
    </row>
    <row r="19" spans="1:11" x14ac:dyDescent="0.25">
      <c r="A19" s="1">
        <v>1</v>
      </c>
      <c r="B19" s="1">
        <v>5</v>
      </c>
      <c r="C19" s="1"/>
      <c r="D19" s="1"/>
      <c r="E19" s="1"/>
      <c r="F19" s="1"/>
      <c r="G19" s="1"/>
      <c r="H19" s="1"/>
      <c r="I19" s="1"/>
      <c r="J19" s="7" t="s">
        <v>98</v>
      </c>
      <c r="K19" s="64">
        <f>+K20</f>
        <v>355000</v>
      </c>
    </row>
    <row r="20" spans="1:11" x14ac:dyDescent="0.25">
      <c r="A20" s="1">
        <v>1</v>
      </c>
      <c r="B20" s="1">
        <v>5</v>
      </c>
      <c r="C20" s="1">
        <v>152</v>
      </c>
      <c r="D20" s="1"/>
      <c r="E20" s="1"/>
      <c r="F20" s="1"/>
      <c r="G20" s="1"/>
      <c r="H20" s="1"/>
      <c r="I20" s="1"/>
      <c r="J20" s="7" t="s">
        <v>99</v>
      </c>
      <c r="K20" s="64">
        <f>+K21</f>
        <v>355000</v>
      </c>
    </row>
    <row r="21" spans="1:11" x14ac:dyDescent="0.25">
      <c r="A21" s="1">
        <v>1</v>
      </c>
      <c r="B21" s="1">
        <v>5</v>
      </c>
      <c r="C21" s="1">
        <v>152</v>
      </c>
      <c r="D21" s="1">
        <v>3</v>
      </c>
      <c r="E21" s="1"/>
      <c r="F21" s="1"/>
      <c r="G21" s="1"/>
      <c r="H21" s="1"/>
      <c r="I21" s="1"/>
      <c r="J21" s="7" t="s">
        <v>239</v>
      </c>
      <c r="K21" s="64">
        <f>+K22</f>
        <v>355000</v>
      </c>
    </row>
    <row r="22" spans="1:11" x14ac:dyDescent="0.25">
      <c r="A22" s="1">
        <v>1</v>
      </c>
      <c r="B22" s="1">
        <v>5</v>
      </c>
      <c r="C22" s="1">
        <v>152</v>
      </c>
      <c r="D22" s="1">
        <v>3</v>
      </c>
      <c r="E22" s="1">
        <v>1</v>
      </c>
      <c r="F22" s="1"/>
      <c r="G22" s="1"/>
      <c r="H22" s="1"/>
      <c r="I22" s="1"/>
      <c r="J22" s="7" t="s">
        <v>100</v>
      </c>
      <c r="K22" s="64">
        <f>+K23</f>
        <v>355000</v>
      </c>
    </row>
    <row r="23" spans="1:11" ht="17.25" customHeight="1" x14ac:dyDescent="0.25">
      <c r="A23" s="1">
        <v>1</v>
      </c>
      <c r="B23" s="1">
        <v>5</v>
      </c>
      <c r="C23" s="1">
        <v>152</v>
      </c>
      <c r="D23" s="1">
        <v>3</v>
      </c>
      <c r="E23" s="1">
        <v>1</v>
      </c>
      <c r="F23" s="1">
        <f>+F18</f>
        <v>25</v>
      </c>
      <c r="G23" s="3" t="str">
        <f>+G18</f>
        <v>JRE</v>
      </c>
      <c r="H23" s="3">
        <f>+H18</f>
        <v>27</v>
      </c>
      <c r="I23" s="3" t="str">
        <f>+I18</f>
        <v>TYV</v>
      </c>
      <c r="J23" s="7" t="str">
        <f>+J18</f>
        <v>MOVILIDAD Y TRANSPORTE</v>
      </c>
      <c r="K23" s="64">
        <v>355000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3</v>
      </c>
      <c r="E25" s="1"/>
      <c r="F25" s="1"/>
      <c r="G25" s="1"/>
      <c r="H25" s="1"/>
      <c r="I25" s="1"/>
      <c r="J25" s="7" t="s">
        <v>239</v>
      </c>
      <c r="K25" s="64">
        <f>+K26</f>
        <v>0</v>
      </c>
    </row>
    <row r="26" spans="1:11" x14ac:dyDescent="0.25">
      <c r="A26" s="1">
        <v>1</v>
      </c>
      <c r="B26" s="1">
        <v>5</v>
      </c>
      <c r="C26" s="1">
        <v>159</v>
      </c>
      <c r="D26" s="1">
        <v>3</v>
      </c>
      <c r="E26" s="1">
        <v>1</v>
      </c>
      <c r="F26" s="1"/>
      <c r="G26" s="1"/>
      <c r="H26" s="1"/>
      <c r="I26" s="1"/>
      <c r="J26" s="7" t="s">
        <v>13</v>
      </c>
      <c r="K26" s="64">
        <f>+K27</f>
        <v>0</v>
      </c>
    </row>
    <row r="27" spans="1:11" ht="14.25" customHeight="1" x14ac:dyDescent="0.25">
      <c r="A27" s="1">
        <v>1</v>
      </c>
      <c r="B27" s="1">
        <v>5</v>
      </c>
      <c r="C27" s="1">
        <v>159</v>
      </c>
      <c r="D27" s="1">
        <v>3</v>
      </c>
      <c r="E27" s="1">
        <f>+E26</f>
        <v>1</v>
      </c>
      <c r="F27" s="1">
        <v>25</v>
      </c>
      <c r="G27" s="3" t="str">
        <f>+G23</f>
        <v>JRE</v>
      </c>
      <c r="H27" s="3">
        <f>+H23</f>
        <v>27</v>
      </c>
      <c r="I27" s="3" t="str">
        <f>+I23</f>
        <v>TYV</v>
      </c>
      <c r="J27" s="7" t="str">
        <f>+J23</f>
        <v>MOVILIDAD Y TRANSPORTE</v>
      </c>
      <c r="K27" s="64">
        <v>0</v>
      </c>
    </row>
    <row r="28" spans="1:11" x14ac:dyDescent="0.25">
      <c r="A28" s="1">
        <v>1</v>
      </c>
      <c r="B28" s="1">
        <v>6</v>
      </c>
      <c r="C28" s="1"/>
      <c r="D28" s="1"/>
      <c r="E28" s="1"/>
      <c r="F28" s="1"/>
      <c r="G28" s="1"/>
      <c r="H28" s="1"/>
      <c r="I28" s="1"/>
      <c r="J28" s="7" t="s">
        <v>101</v>
      </c>
      <c r="K28" s="64">
        <f>+K29</f>
        <v>86828.479999999996</v>
      </c>
    </row>
    <row r="29" spans="1:11" x14ac:dyDescent="0.25">
      <c r="A29" s="1">
        <v>1</v>
      </c>
      <c r="B29" s="1">
        <v>6</v>
      </c>
      <c r="C29" s="1">
        <v>161</v>
      </c>
      <c r="D29" s="1"/>
      <c r="E29" s="1"/>
      <c r="F29" s="1"/>
      <c r="G29" s="1"/>
      <c r="H29" s="1"/>
      <c r="I29" s="1"/>
      <c r="J29" s="7" t="s">
        <v>102</v>
      </c>
      <c r="K29" s="64">
        <f>+K30</f>
        <v>86828.479999999996</v>
      </c>
    </row>
    <row r="30" spans="1:11" x14ac:dyDescent="0.25">
      <c r="A30" s="1">
        <v>1</v>
      </c>
      <c r="B30" s="1">
        <v>6</v>
      </c>
      <c r="C30" s="1">
        <v>161</v>
      </c>
      <c r="D30" s="1">
        <v>3</v>
      </c>
      <c r="E30" s="1"/>
      <c r="F30" s="1"/>
      <c r="G30" s="1"/>
      <c r="H30" s="1"/>
      <c r="I30" s="1"/>
      <c r="J30" s="7" t="s">
        <v>239</v>
      </c>
      <c r="K30" s="64">
        <f>+K31</f>
        <v>86828.479999999996</v>
      </c>
    </row>
    <row r="31" spans="1:11" x14ac:dyDescent="0.25">
      <c r="A31" s="1">
        <v>1</v>
      </c>
      <c r="B31" s="1">
        <v>6</v>
      </c>
      <c r="C31" s="1">
        <v>161</v>
      </c>
      <c r="D31" s="1">
        <v>3</v>
      </c>
      <c r="E31" s="1">
        <v>1</v>
      </c>
      <c r="F31" s="1"/>
      <c r="G31" s="1"/>
      <c r="H31" s="1"/>
      <c r="I31" s="1"/>
      <c r="J31" s="7" t="s">
        <v>102</v>
      </c>
      <c r="K31" s="64">
        <f>+K32</f>
        <v>86828.479999999996</v>
      </c>
    </row>
    <row r="32" spans="1:11" ht="17.25" customHeight="1" x14ac:dyDescent="0.25">
      <c r="A32" s="1">
        <v>1</v>
      </c>
      <c r="B32" s="1">
        <v>6</v>
      </c>
      <c r="C32" s="1">
        <v>161</v>
      </c>
      <c r="D32" s="1">
        <v>3</v>
      </c>
      <c r="E32" s="1">
        <v>1</v>
      </c>
      <c r="F32" s="1">
        <v>25</v>
      </c>
      <c r="G32" s="3" t="str">
        <f>+G27</f>
        <v>JRE</v>
      </c>
      <c r="H32" s="3">
        <f>+H27</f>
        <v>27</v>
      </c>
      <c r="I32" s="3" t="str">
        <f>+I27</f>
        <v>TYV</v>
      </c>
      <c r="J32" s="7" t="str">
        <f>+J27</f>
        <v>MOVILIDAD Y TRANSPORTE</v>
      </c>
      <c r="K32" s="64">
        <v>86828.479999999996</v>
      </c>
    </row>
    <row r="33" spans="1:11" x14ac:dyDescent="0.25">
      <c r="A33" s="1">
        <v>2</v>
      </c>
      <c r="B33" s="1"/>
      <c r="C33" s="1"/>
      <c r="D33" s="1"/>
      <c r="E33" s="1"/>
      <c r="F33" s="1"/>
      <c r="G33" s="1"/>
      <c r="H33" s="1"/>
      <c r="I33" s="1"/>
      <c r="J33" s="7" t="s">
        <v>103</v>
      </c>
      <c r="K33" s="5">
        <f>+K34+K43+K48+K53</f>
        <v>1491000</v>
      </c>
    </row>
    <row r="34" spans="1:11" x14ac:dyDescent="0.25">
      <c r="A34" s="1">
        <v>2</v>
      </c>
      <c r="B34" s="1">
        <v>1</v>
      </c>
      <c r="C34" s="1"/>
      <c r="D34" s="1"/>
      <c r="E34" s="1"/>
      <c r="F34" s="1"/>
      <c r="G34" s="1"/>
      <c r="H34" s="1"/>
      <c r="I34" s="1"/>
      <c r="J34" s="7" t="s">
        <v>104</v>
      </c>
      <c r="K34" s="5">
        <f>+K35+K39</f>
        <v>555000</v>
      </c>
    </row>
    <row r="35" spans="1:11" x14ac:dyDescent="0.25">
      <c r="A35" s="1">
        <v>2</v>
      </c>
      <c r="B35" s="1">
        <v>1</v>
      </c>
      <c r="C35" s="1">
        <v>211</v>
      </c>
      <c r="D35" s="1"/>
      <c r="E35" s="1"/>
      <c r="F35" s="1"/>
      <c r="G35" s="1"/>
      <c r="H35" s="1"/>
      <c r="I35" s="1"/>
      <c r="J35" s="7" t="s">
        <v>105</v>
      </c>
      <c r="K35" s="5">
        <f>+K36</f>
        <v>255000</v>
      </c>
    </row>
    <row r="36" spans="1:11" x14ac:dyDescent="0.25">
      <c r="A36" s="1">
        <v>2</v>
      </c>
      <c r="B36" s="1">
        <v>1</v>
      </c>
      <c r="C36" s="1">
        <v>211</v>
      </c>
      <c r="D36" s="1">
        <v>3</v>
      </c>
      <c r="E36" s="1"/>
      <c r="F36" s="1"/>
      <c r="G36" s="1"/>
      <c r="H36" s="1"/>
      <c r="I36" s="1"/>
      <c r="J36" s="7" t="s">
        <v>239</v>
      </c>
      <c r="K36" s="5">
        <f>+K37</f>
        <v>255000</v>
      </c>
    </row>
    <row r="37" spans="1:11" x14ac:dyDescent="0.25">
      <c r="A37" s="1">
        <v>2</v>
      </c>
      <c r="B37" s="1">
        <v>1</v>
      </c>
      <c r="C37" s="1">
        <v>211</v>
      </c>
      <c r="D37" s="1">
        <v>3</v>
      </c>
      <c r="E37" s="1">
        <v>1</v>
      </c>
      <c r="F37" s="1"/>
      <c r="G37" s="1"/>
      <c r="H37" s="1"/>
      <c r="I37" s="1"/>
      <c r="J37" s="7" t="s">
        <v>106</v>
      </c>
      <c r="K37" s="5">
        <f>SUM(K38:K38)</f>
        <v>255000</v>
      </c>
    </row>
    <row r="38" spans="1:11" ht="14.25" customHeight="1" x14ac:dyDescent="0.25">
      <c r="A38" s="1">
        <v>2</v>
      </c>
      <c r="B38" s="1">
        <v>1</v>
      </c>
      <c r="C38" s="1">
        <v>211</v>
      </c>
      <c r="D38" s="1">
        <v>3</v>
      </c>
      <c r="E38" s="1">
        <v>1</v>
      </c>
      <c r="F38" s="1">
        <v>25</v>
      </c>
      <c r="G38" s="3" t="str">
        <f>+G32</f>
        <v>JRE</v>
      </c>
      <c r="H38" s="3">
        <f>+H32</f>
        <v>27</v>
      </c>
      <c r="I38" s="3" t="str">
        <f>+I32</f>
        <v>TYV</v>
      </c>
      <c r="J38" s="7" t="str">
        <f>+J32</f>
        <v>MOVILIDAD Y TRANSPORTE</v>
      </c>
      <c r="K38" s="5">
        <v>255000</v>
      </c>
    </row>
    <row r="39" spans="1:11" ht="26.25" x14ac:dyDescent="0.25">
      <c r="A39" s="1">
        <v>2</v>
      </c>
      <c r="B39" s="1">
        <v>1</v>
      </c>
      <c r="C39" s="1">
        <v>214</v>
      </c>
      <c r="D39" s="1"/>
      <c r="E39" s="1"/>
      <c r="F39" s="1"/>
      <c r="G39" s="1"/>
      <c r="H39" s="1"/>
      <c r="I39" s="1"/>
      <c r="J39" s="7" t="s">
        <v>109</v>
      </c>
      <c r="K39" s="5">
        <f>+K40</f>
        <v>300000</v>
      </c>
    </row>
    <row r="40" spans="1:11" x14ac:dyDescent="0.25">
      <c r="A40" s="1">
        <v>2</v>
      </c>
      <c r="B40" s="1">
        <v>1</v>
      </c>
      <c r="C40" s="1">
        <v>214</v>
      </c>
      <c r="D40" s="1">
        <v>3</v>
      </c>
      <c r="E40" s="1"/>
      <c r="F40" s="1"/>
      <c r="G40" s="1"/>
      <c r="H40" s="1"/>
      <c r="I40" s="1"/>
      <c r="J40" s="7" t="s">
        <v>239</v>
      </c>
      <c r="K40" s="5">
        <f>+K41</f>
        <v>300000</v>
      </c>
    </row>
    <row r="41" spans="1:11" x14ac:dyDescent="0.25">
      <c r="A41" s="1">
        <v>2</v>
      </c>
      <c r="B41" s="1">
        <v>1</v>
      </c>
      <c r="C41" s="1">
        <v>214</v>
      </c>
      <c r="D41" s="1">
        <v>3</v>
      </c>
      <c r="E41" s="1">
        <v>1</v>
      </c>
      <c r="F41" s="1"/>
      <c r="G41" s="1"/>
      <c r="H41" s="1"/>
      <c r="I41" s="1"/>
      <c r="J41" s="7" t="s">
        <v>110</v>
      </c>
      <c r="K41" s="5">
        <f>SUM(K42:K42)</f>
        <v>300000</v>
      </c>
    </row>
    <row r="42" spans="1:11" ht="15" customHeight="1" x14ac:dyDescent="0.25">
      <c r="A42" s="1">
        <v>2</v>
      </c>
      <c r="B42" s="1">
        <v>1</v>
      </c>
      <c r="C42" s="1">
        <v>214</v>
      </c>
      <c r="D42" s="1">
        <v>3</v>
      </c>
      <c r="E42" s="1">
        <v>1</v>
      </c>
      <c r="F42" s="1">
        <v>25</v>
      </c>
      <c r="G42" s="3" t="str">
        <f>+G38</f>
        <v>JRE</v>
      </c>
      <c r="H42" s="3">
        <f>+H38</f>
        <v>27</v>
      </c>
      <c r="I42" s="3" t="str">
        <f>+I38</f>
        <v>TYV</v>
      </c>
      <c r="J42" s="7" t="str">
        <f>+J38</f>
        <v>MOVILIDAD Y TRANSPORTE</v>
      </c>
      <c r="K42" s="5">
        <v>300000</v>
      </c>
    </row>
    <row r="43" spans="1:11" x14ac:dyDescent="0.25">
      <c r="A43" s="1">
        <v>2</v>
      </c>
      <c r="B43" s="1">
        <v>2</v>
      </c>
      <c r="C43" s="1"/>
      <c r="D43" s="1"/>
      <c r="E43" s="1"/>
      <c r="F43" s="1"/>
      <c r="G43" s="1"/>
      <c r="H43" s="1"/>
      <c r="I43" s="1"/>
      <c r="J43" s="7" t="s">
        <v>111</v>
      </c>
      <c r="K43" s="64">
        <f>+K44</f>
        <v>0</v>
      </c>
    </row>
    <row r="44" spans="1:11" x14ac:dyDescent="0.25">
      <c r="A44" s="1">
        <v>2</v>
      </c>
      <c r="B44" s="1">
        <v>2</v>
      </c>
      <c r="C44" s="1">
        <v>221</v>
      </c>
      <c r="D44" s="1"/>
      <c r="E44" s="1"/>
      <c r="F44" s="1"/>
      <c r="G44" s="1"/>
      <c r="H44" s="1"/>
      <c r="I44" s="1"/>
      <c r="J44" s="7" t="s">
        <v>112</v>
      </c>
      <c r="K44" s="64">
        <f>+K45</f>
        <v>0</v>
      </c>
    </row>
    <row r="45" spans="1:11" x14ac:dyDescent="0.25">
      <c r="A45" s="1">
        <v>2</v>
      </c>
      <c r="B45" s="1">
        <v>2</v>
      </c>
      <c r="C45" s="1">
        <v>221</v>
      </c>
      <c r="D45" s="1">
        <v>3</v>
      </c>
      <c r="E45" s="1"/>
      <c r="F45" s="1"/>
      <c r="G45" s="1"/>
      <c r="H45" s="1"/>
      <c r="I45" s="1"/>
      <c r="J45" s="7" t="s">
        <v>239</v>
      </c>
      <c r="K45" s="64">
        <f>+K46</f>
        <v>0</v>
      </c>
    </row>
    <row r="46" spans="1:11" x14ac:dyDescent="0.25">
      <c r="A46" s="1">
        <v>2</v>
      </c>
      <c r="B46" s="1">
        <v>2</v>
      </c>
      <c r="C46" s="1">
        <v>221</v>
      </c>
      <c r="D46" s="1">
        <v>3</v>
      </c>
      <c r="E46" s="1">
        <v>1</v>
      </c>
      <c r="F46" s="1"/>
      <c r="G46" s="1"/>
      <c r="H46" s="1"/>
      <c r="I46" s="1"/>
      <c r="J46" s="7" t="s">
        <v>113</v>
      </c>
      <c r="K46" s="64">
        <f>+K47</f>
        <v>0</v>
      </c>
    </row>
    <row r="47" spans="1:11" ht="15" customHeight="1" x14ac:dyDescent="0.25">
      <c r="A47" s="1">
        <v>2</v>
      </c>
      <c r="B47" s="1">
        <v>2</v>
      </c>
      <c r="C47" s="1">
        <v>221</v>
      </c>
      <c r="D47" s="1">
        <v>3</v>
      </c>
      <c r="E47" s="1">
        <v>1</v>
      </c>
      <c r="F47" s="1">
        <v>25</v>
      </c>
      <c r="G47" s="3" t="str">
        <f>+G42</f>
        <v>JRE</v>
      </c>
      <c r="H47" s="3">
        <f>+H42</f>
        <v>27</v>
      </c>
      <c r="I47" s="3" t="str">
        <f>+I42</f>
        <v>TYV</v>
      </c>
      <c r="J47" s="7" t="str">
        <f>+J42</f>
        <v>MOVILIDAD Y TRANSPORTE</v>
      </c>
      <c r="K47" s="64">
        <v>0</v>
      </c>
    </row>
    <row r="48" spans="1:11" x14ac:dyDescent="0.25">
      <c r="A48" s="1">
        <v>2</v>
      </c>
      <c r="B48" s="1">
        <v>6</v>
      </c>
      <c r="C48" s="1"/>
      <c r="D48" s="1"/>
      <c r="E48" s="1"/>
      <c r="F48" s="1"/>
      <c r="G48" s="1"/>
      <c r="H48" s="1"/>
      <c r="I48" s="1"/>
      <c r="J48" s="7" t="s">
        <v>114</v>
      </c>
      <c r="K48" s="5">
        <f>+K49</f>
        <v>455000</v>
      </c>
    </row>
    <row r="49" spans="1:11" x14ac:dyDescent="0.25">
      <c r="A49" s="1">
        <v>2</v>
      </c>
      <c r="B49" s="1">
        <v>6</v>
      </c>
      <c r="C49" s="1">
        <v>261</v>
      </c>
      <c r="D49" s="1"/>
      <c r="E49" s="1"/>
      <c r="F49" s="1"/>
      <c r="G49" s="1"/>
      <c r="H49" s="1"/>
      <c r="I49" s="1"/>
      <c r="J49" s="7" t="s">
        <v>114</v>
      </c>
      <c r="K49" s="5">
        <f>+K50</f>
        <v>455000</v>
      </c>
    </row>
    <row r="50" spans="1:11" x14ac:dyDescent="0.25">
      <c r="A50" s="1">
        <v>2</v>
      </c>
      <c r="B50" s="1">
        <v>6</v>
      </c>
      <c r="C50" s="1">
        <v>261</v>
      </c>
      <c r="D50" s="1">
        <v>3</v>
      </c>
      <c r="E50" s="1"/>
      <c r="F50" s="1"/>
      <c r="G50" s="1"/>
      <c r="H50" s="1"/>
      <c r="I50" s="1"/>
      <c r="J50" s="7" t="s">
        <v>239</v>
      </c>
      <c r="K50" s="5">
        <f>+K51</f>
        <v>455000</v>
      </c>
    </row>
    <row r="51" spans="1:11" x14ac:dyDescent="0.25">
      <c r="A51" s="1">
        <v>2</v>
      </c>
      <c r="B51" s="1">
        <v>6</v>
      </c>
      <c r="C51" s="1">
        <v>261</v>
      </c>
      <c r="D51" s="1">
        <v>3</v>
      </c>
      <c r="E51" s="1">
        <v>1</v>
      </c>
      <c r="F51" s="1"/>
      <c r="G51" s="1"/>
      <c r="H51" s="1"/>
      <c r="I51" s="1"/>
      <c r="J51" s="7" t="s">
        <v>115</v>
      </c>
      <c r="K51" s="5">
        <f>SUM(K52:K52)</f>
        <v>455000</v>
      </c>
    </row>
    <row r="52" spans="1:11" x14ac:dyDescent="0.25">
      <c r="A52" s="1">
        <v>2</v>
      </c>
      <c r="B52" s="1">
        <v>6</v>
      </c>
      <c r="C52" s="1">
        <v>261</v>
      </c>
      <c r="D52" s="1">
        <v>3</v>
      </c>
      <c r="E52" s="1">
        <v>1</v>
      </c>
      <c r="F52" s="1">
        <v>25</v>
      </c>
      <c r="G52" s="3" t="str">
        <f>+G47</f>
        <v>JRE</v>
      </c>
      <c r="H52" s="3">
        <f>+H47</f>
        <v>27</v>
      </c>
      <c r="I52" s="3" t="str">
        <f>+I47</f>
        <v>TYV</v>
      </c>
      <c r="J52" s="7" t="str">
        <f>+J47</f>
        <v>MOVILIDAD Y TRANSPORTE</v>
      </c>
      <c r="K52" s="5">
        <v>455000</v>
      </c>
    </row>
    <row r="53" spans="1:11" x14ac:dyDescent="0.25">
      <c r="A53" s="1">
        <v>2</v>
      </c>
      <c r="B53" s="1">
        <v>9</v>
      </c>
      <c r="C53" s="1"/>
      <c r="D53" s="1"/>
      <c r="E53" s="1"/>
      <c r="F53" s="1"/>
      <c r="G53" s="1"/>
      <c r="H53" s="1"/>
      <c r="I53" s="1"/>
      <c r="J53" s="7" t="s">
        <v>116</v>
      </c>
      <c r="K53" s="5">
        <f>+K54+K58</f>
        <v>481000</v>
      </c>
    </row>
    <row r="54" spans="1:11" x14ac:dyDescent="0.25">
      <c r="A54" s="1">
        <v>2</v>
      </c>
      <c r="B54" s="1">
        <v>9</v>
      </c>
      <c r="C54" s="1">
        <v>291</v>
      </c>
      <c r="D54" s="1"/>
      <c r="E54" s="1"/>
      <c r="F54" s="1"/>
      <c r="G54" s="1"/>
      <c r="H54" s="1"/>
      <c r="I54" s="1"/>
      <c r="J54" s="7" t="s">
        <v>117</v>
      </c>
      <c r="K54" s="5">
        <f>+K55</f>
        <v>125000</v>
      </c>
    </row>
    <row r="55" spans="1:11" x14ac:dyDescent="0.25">
      <c r="A55" s="1">
        <v>2</v>
      </c>
      <c r="B55" s="1">
        <v>9</v>
      </c>
      <c r="C55" s="1">
        <v>291</v>
      </c>
      <c r="D55" s="1">
        <v>3</v>
      </c>
      <c r="E55" s="1"/>
      <c r="F55" s="1"/>
      <c r="G55" s="1"/>
      <c r="H55" s="1"/>
      <c r="I55" s="1"/>
      <c r="J55" s="7" t="s">
        <v>239</v>
      </c>
      <c r="K55" s="5">
        <f>+K56</f>
        <v>125000</v>
      </c>
    </row>
    <row r="56" spans="1:11" ht="26.25" x14ac:dyDescent="0.25">
      <c r="A56" s="1">
        <v>2</v>
      </c>
      <c r="B56" s="1">
        <v>9</v>
      </c>
      <c r="C56" s="1">
        <v>291</v>
      </c>
      <c r="D56" s="1">
        <v>3</v>
      </c>
      <c r="E56" s="1">
        <v>1</v>
      </c>
      <c r="F56" s="1"/>
      <c r="G56" s="1"/>
      <c r="H56" s="1"/>
      <c r="I56" s="1"/>
      <c r="J56" s="7" t="s">
        <v>118</v>
      </c>
      <c r="K56" s="5">
        <f>SUM(K57:K57)</f>
        <v>125000</v>
      </c>
    </row>
    <row r="57" spans="1:11" x14ac:dyDescent="0.25">
      <c r="A57" s="1">
        <v>2</v>
      </c>
      <c r="B57" s="1">
        <v>9</v>
      </c>
      <c r="C57" s="1">
        <v>291</v>
      </c>
      <c r="D57" s="1">
        <v>3</v>
      </c>
      <c r="E57" s="1">
        <v>1</v>
      </c>
      <c r="F57" s="1">
        <v>11</v>
      </c>
      <c r="G57" s="3" t="str">
        <f>+G52</f>
        <v>JRE</v>
      </c>
      <c r="H57" s="3">
        <f>+H52</f>
        <v>27</v>
      </c>
      <c r="I57" s="3" t="str">
        <f>+I52</f>
        <v>TYV</v>
      </c>
      <c r="J57" s="7" t="str">
        <f>+J52</f>
        <v>MOVILIDAD Y TRANSPORTE</v>
      </c>
      <c r="K57" s="5">
        <v>125000</v>
      </c>
    </row>
    <row r="58" spans="1:11" x14ac:dyDescent="0.25">
      <c r="A58" s="1">
        <v>2</v>
      </c>
      <c r="B58" s="1">
        <v>9</v>
      </c>
      <c r="C58" s="1">
        <v>296</v>
      </c>
      <c r="D58" s="1"/>
      <c r="E58" s="1"/>
      <c r="F58" s="1"/>
      <c r="G58" s="1"/>
      <c r="H58" s="1"/>
      <c r="I58" s="1"/>
      <c r="J58" s="7" t="s">
        <v>119</v>
      </c>
      <c r="K58" s="5">
        <f>+K59</f>
        <v>356000</v>
      </c>
    </row>
    <row r="59" spans="1:11" x14ac:dyDescent="0.25">
      <c r="A59" s="1">
        <v>2</v>
      </c>
      <c r="B59" s="1">
        <v>9</v>
      </c>
      <c r="C59" s="1">
        <v>296</v>
      </c>
      <c r="D59" s="1">
        <v>3</v>
      </c>
      <c r="E59" s="1"/>
      <c r="F59" s="1"/>
      <c r="G59" s="1"/>
      <c r="H59" s="1"/>
      <c r="I59" s="1"/>
      <c r="J59" s="7" t="s">
        <v>239</v>
      </c>
      <c r="K59" s="5">
        <f>+K60</f>
        <v>356000</v>
      </c>
    </row>
    <row r="60" spans="1:11" x14ac:dyDescent="0.25">
      <c r="A60" s="1">
        <v>2</v>
      </c>
      <c r="B60" s="1">
        <v>9</v>
      </c>
      <c r="C60" s="1">
        <v>296</v>
      </c>
      <c r="D60" s="1">
        <v>3</v>
      </c>
      <c r="E60" s="1">
        <v>1</v>
      </c>
      <c r="F60" s="1"/>
      <c r="G60" s="1"/>
      <c r="H60" s="1"/>
      <c r="I60" s="1"/>
      <c r="J60" s="7" t="s">
        <v>120</v>
      </c>
      <c r="K60" s="5">
        <f>SUM(K61:K61)</f>
        <v>356000</v>
      </c>
    </row>
    <row r="61" spans="1:11" ht="18" customHeight="1" x14ac:dyDescent="0.25">
      <c r="A61" s="1">
        <v>2</v>
      </c>
      <c r="B61" s="1">
        <v>9</v>
      </c>
      <c r="C61" s="1">
        <v>296</v>
      </c>
      <c r="D61" s="1">
        <v>3</v>
      </c>
      <c r="E61" s="1">
        <v>1</v>
      </c>
      <c r="F61" s="1">
        <v>25</v>
      </c>
      <c r="G61" s="3" t="str">
        <f>+G57</f>
        <v>JRE</v>
      </c>
      <c r="H61" s="3">
        <f>+H57</f>
        <v>27</v>
      </c>
      <c r="I61" s="3" t="str">
        <f>+I57</f>
        <v>TYV</v>
      </c>
      <c r="J61" s="7" t="str">
        <f>+J57</f>
        <v>MOVILIDAD Y TRANSPORTE</v>
      </c>
      <c r="K61" s="5">
        <v>356000</v>
      </c>
    </row>
    <row r="62" spans="1:11" x14ac:dyDescent="0.25">
      <c r="A62" s="1">
        <v>3</v>
      </c>
      <c r="B62" s="1"/>
      <c r="C62" s="1"/>
      <c r="D62" s="1"/>
      <c r="E62" s="1"/>
      <c r="F62" s="1"/>
      <c r="G62" s="1"/>
      <c r="H62" s="1"/>
      <c r="I62" s="1"/>
      <c r="J62" s="7" t="s">
        <v>121</v>
      </c>
      <c r="K62" s="64">
        <f>+K63+K68+K82+K73</f>
        <v>285000</v>
      </c>
    </row>
    <row r="63" spans="1:11" x14ac:dyDescent="0.25">
      <c r="A63" s="1">
        <v>3</v>
      </c>
      <c r="B63" s="1">
        <v>1</v>
      </c>
      <c r="C63" s="1"/>
      <c r="D63" s="1"/>
      <c r="E63" s="1"/>
      <c r="F63" s="1"/>
      <c r="G63" s="1"/>
      <c r="H63" s="1"/>
      <c r="I63" s="1"/>
      <c r="J63" s="7" t="s">
        <v>122</v>
      </c>
      <c r="K63" s="64">
        <f>+K64</f>
        <v>15000</v>
      </c>
    </row>
    <row r="64" spans="1:11" x14ac:dyDescent="0.25">
      <c r="A64" s="1">
        <v>3</v>
      </c>
      <c r="B64" s="1">
        <v>1</v>
      </c>
      <c r="C64" s="1">
        <v>314</v>
      </c>
      <c r="D64" s="1"/>
      <c r="E64" s="1"/>
      <c r="F64" s="1"/>
      <c r="G64" s="1"/>
      <c r="H64" s="1"/>
      <c r="I64" s="1"/>
      <c r="J64" s="7" t="s">
        <v>123</v>
      </c>
      <c r="K64" s="64">
        <f>+K65</f>
        <v>15000</v>
      </c>
    </row>
    <row r="65" spans="1:11" x14ac:dyDescent="0.25">
      <c r="A65" s="1">
        <v>3</v>
      </c>
      <c r="B65" s="1">
        <v>1</v>
      </c>
      <c r="C65" s="1">
        <v>314</v>
      </c>
      <c r="D65" s="1">
        <v>3</v>
      </c>
      <c r="E65" s="1"/>
      <c r="F65" s="1"/>
      <c r="G65" s="1"/>
      <c r="H65" s="1"/>
      <c r="I65" s="1"/>
      <c r="J65" s="7" t="s">
        <v>239</v>
      </c>
      <c r="K65" s="64">
        <f>+K66</f>
        <v>15000</v>
      </c>
    </row>
    <row r="66" spans="1:11" x14ac:dyDescent="0.25">
      <c r="A66" s="1">
        <v>3</v>
      </c>
      <c r="B66" s="1">
        <v>1</v>
      </c>
      <c r="C66" s="1">
        <v>314</v>
      </c>
      <c r="D66" s="1">
        <v>3</v>
      </c>
      <c r="E66" s="1">
        <v>1</v>
      </c>
      <c r="F66" s="1"/>
      <c r="G66" s="1"/>
      <c r="H66" s="1"/>
      <c r="I66" s="1"/>
      <c r="J66" s="7" t="s">
        <v>124</v>
      </c>
      <c r="K66" s="64">
        <f>+K67</f>
        <v>15000</v>
      </c>
    </row>
    <row r="67" spans="1:11" ht="14.25" customHeight="1" x14ac:dyDescent="0.25">
      <c r="A67" s="1">
        <v>3</v>
      </c>
      <c r="B67" s="1">
        <v>1</v>
      </c>
      <c r="C67" s="1">
        <v>314</v>
      </c>
      <c r="D67" s="1">
        <v>3</v>
      </c>
      <c r="E67" s="1">
        <v>1</v>
      </c>
      <c r="F67" s="1">
        <v>25</v>
      </c>
      <c r="G67" s="3" t="str">
        <f>+G61</f>
        <v>JRE</v>
      </c>
      <c r="H67" s="3">
        <f>+H61</f>
        <v>27</v>
      </c>
      <c r="I67" s="3" t="str">
        <f>+I61</f>
        <v>TYV</v>
      </c>
      <c r="J67" s="7" t="str">
        <f>+J61</f>
        <v>MOVILIDAD Y TRANSPORTE</v>
      </c>
      <c r="K67" s="64">
        <v>15000</v>
      </c>
    </row>
    <row r="68" spans="1:11" x14ac:dyDescent="0.25">
      <c r="A68" s="1">
        <v>3</v>
      </c>
      <c r="B68" s="1">
        <v>4</v>
      </c>
      <c r="C68" s="1"/>
      <c r="D68" s="1"/>
      <c r="E68" s="1"/>
      <c r="F68" s="1"/>
      <c r="G68" s="1"/>
      <c r="H68" s="1"/>
      <c r="I68" s="1"/>
      <c r="J68" s="7" t="s">
        <v>125</v>
      </c>
      <c r="K68" s="64">
        <f>+K69</f>
        <v>0</v>
      </c>
    </row>
    <row r="69" spans="1:11" x14ac:dyDescent="0.25">
      <c r="A69" s="1">
        <v>3</v>
      </c>
      <c r="B69" s="1">
        <v>4</v>
      </c>
      <c r="C69" s="1">
        <v>341</v>
      </c>
      <c r="D69" s="1"/>
      <c r="E69" s="1"/>
      <c r="F69" s="1"/>
      <c r="G69" s="1"/>
      <c r="H69" s="1"/>
      <c r="I69" s="1"/>
      <c r="J69" s="7" t="s">
        <v>126</v>
      </c>
      <c r="K69" s="64">
        <f>+K70</f>
        <v>0</v>
      </c>
    </row>
    <row r="70" spans="1:11" x14ac:dyDescent="0.25">
      <c r="A70" s="1">
        <v>3</v>
      </c>
      <c r="B70" s="1">
        <v>4</v>
      </c>
      <c r="C70" s="1">
        <v>341</v>
      </c>
      <c r="D70" s="1">
        <v>3</v>
      </c>
      <c r="E70" s="1"/>
      <c r="F70" s="1"/>
      <c r="G70" s="1"/>
      <c r="H70" s="1"/>
      <c r="I70" s="1"/>
      <c r="J70" s="7" t="s">
        <v>239</v>
      </c>
      <c r="K70" s="64">
        <f>+K71</f>
        <v>0</v>
      </c>
    </row>
    <row r="71" spans="1:11" x14ac:dyDescent="0.25">
      <c r="A71" s="1">
        <v>3</v>
      </c>
      <c r="B71" s="1">
        <v>4</v>
      </c>
      <c r="C71" s="1">
        <v>341</v>
      </c>
      <c r="D71" s="1">
        <v>3</v>
      </c>
      <c r="E71" s="1">
        <v>1</v>
      </c>
      <c r="F71" s="1"/>
      <c r="G71" s="1"/>
      <c r="H71" s="1"/>
      <c r="I71" s="1"/>
      <c r="J71" s="7" t="s">
        <v>127</v>
      </c>
      <c r="K71" s="64">
        <f>+K72</f>
        <v>0</v>
      </c>
    </row>
    <row r="72" spans="1:11" x14ac:dyDescent="0.25">
      <c r="A72" s="1">
        <v>3</v>
      </c>
      <c r="B72" s="1">
        <v>4</v>
      </c>
      <c r="C72" s="1">
        <v>341</v>
      </c>
      <c r="D72" s="1">
        <v>1</v>
      </c>
      <c r="E72" s="1">
        <v>1</v>
      </c>
      <c r="F72" s="1">
        <v>25</v>
      </c>
      <c r="G72" s="3" t="str">
        <f>+G67</f>
        <v>JRE</v>
      </c>
      <c r="H72" s="3">
        <f>+H67</f>
        <v>27</v>
      </c>
      <c r="I72" s="3" t="str">
        <f>+I67</f>
        <v>TYV</v>
      </c>
      <c r="J72" s="7" t="str">
        <f>+J67</f>
        <v>MOVILIDAD Y TRANSPORTE</v>
      </c>
      <c r="K72" s="64">
        <v>0</v>
      </c>
    </row>
    <row r="73" spans="1:11" x14ac:dyDescent="0.25">
      <c r="A73" s="1">
        <v>3</v>
      </c>
      <c r="B73" s="1">
        <v>5</v>
      </c>
      <c r="C73" s="1"/>
      <c r="D73" s="1"/>
      <c r="E73" s="1"/>
      <c r="F73" s="1"/>
      <c r="G73" s="1"/>
      <c r="H73" s="1"/>
      <c r="I73" s="1"/>
      <c r="J73" s="7" t="s">
        <v>128</v>
      </c>
      <c r="K73" s="64">
        <f>+K74+K78</f>
        <v>270000</v>
      </c>
    </row>
    <row r="74" spans="1:11" ht="26.25" x14ac:dyDescent="0.25">
      <c r="A74" s="1">
        <v>3</v>
      </c>
      <c r="B74" s="1">
        <v>5</v>
      </c>
      <c r="C74" s="1">
        <v>353</v>
      </c>
      <c r="D74" s="1"/>
      <c r="E74" s="1"/>
      <c r="F74" s="1"/>
      <c r="G74" s="1"/>
      <c r="H74" s="1"/>
      <c r="I74" s="1"/>
      <c r="J74" s="7" t="s">
        <v>129</v>
      </c>
      <c r="K74" s="64">
        <f>+K75</f>
        <v>45000</v>
      </c>
    </row>
    <row r="75" spans="1:11" x14ac:dyDescent="0.25">
      <c r="A75" s="1">
        <v>3</v>
      </c>
      <c r="B75" s="1">
        <v>5</v>
      </c>
      <c r="C75" s="1">
        <v>353</v>
      </c>
      <c r="D75" s="1">
        <v>3</v>
      </c>
      <c r="E75" s="1"/>
      <c r="F75" s="1"/>
      <c r="G75" s="1"/>
      <c r="H75" s="1"/>
      <c r="I75" s="1"/>
      <c r="J75" s="7" t="s">
        <v>239</v>
      </c>
      <c r="K75" s="64">
        <f>+K76</f>
        <v>45000</v>
      </c>
    </row>
    <row r="76" spans="1:11" x14ac:dyDescent="0.25">
      <c r="A76" s="1">
        <v>3</v>
      </c>
      <c r="B76" s="1">
        <v>5</v>
      </c>
      <c r="C76" s="1">
        <v>353</v>
      </c>
      <c r="D76" s="1">
        <v>3</v>
      </c>
      <c r="E76" s="1">
        <v>1</v>
      </c>
      <c r="F76" s="1"/>
      <c r="G76" s="1"/>
      <c r="H76" s="1"/>
      <c r="I76" s="1"/>
      <c r="J76" s="7" t="s">
        <v>130</v>
      </c>
      <c r="K76" s="64">
        <f>+K77</f>
        <v>45000</v>
      </c>
    </row>
    <row r="77" spans="1:11" ht="19.5" customHeight="1" x14ac:dyDescent="0.25">
      <c r="A77" s="1">
        <v>3</v>
      </c>
      <c r="B77" s="1">
        <v>5</v>
      </c>
      <c r="C77" s="1">
        <v>353</v>
      </c>
      <c r="D77" s="1">
        <v>3</v>
      </c>
      <c r="E77" s="1">
        <v>1</v>
      </c>
      <c r="F77" s="1">
        <v>11</v>
      </c>
      <c r="G77" s="3" t="str">
        <f>+G72</f>
        <v>JRE</v>
      </c>
      <c r="H77" s="3">
        <f>+H72</f>
        <v>27</v>
      </c>
      <c r="I77" s="3" t="str">
        <f>+I72</f>
        <v>TYV</v>
      </c>
      <c r="J77" s="7" t="str">
        <f>+J72</f>
        <v>MOVILIDAD Y TRANSPORTE</v>
      </c>
      <c r="K77" s="64">
        <v>45000</v>
      </c>
    </row>
    <row r="78" spans="1:11" ht="19.5" customHeight="1" x14ac:dyDescent="0.25">
      <c r="A78" s="1">
        <v>3</v>
      </c>
      <c r="B78" s="1">
        <v>5</v>
      </c>
      <c r="C78" s="1">
        <v>355</v>
      </c>
      <c r="D78" s="1"/>
      <c r="E78" s="1"/>
      <c r="F78" s="1"/>
      <c r="G78" s="3"/>
      <c r="H78" s="3"/>
      <c r="I78" s="3"/>
      <c r="J78" s="7" t="s">
        <v>293</v>
      </c>
      <c r="K78" s="64">
        <f>+K79</f>
        <v>225000</v>
      </c>
    </row>
    <row r="79" spans="1:11" ht="19.5" customHeight="1" x14ac:dyDescent="0.25">
      <c r="A79" s="1">
        <v>3</v>
      </c>
      <c r="B79" s="1">
        <v>5</v>
      </c>
      <c r="C79" s="1">
        <v>355</v>
      </c>
      <c r="D79" s="1">
        <f>+D75</f>
        <v>3</v>
      </c>
      <c r="E79" s="1"/>
      <c r="F79" s="1"/>
      <c r="G79" s="3"/>
      <c r="H79" s="3"/>
      <c r="I79" s="3"/>
      <c r="J79" s="7" t="str">
        <f>+J75</f>
        <v>SEGURIDAD PUBLICA (FORTAMUN</v>
      </c>
      <c r="K79" s="64">
        <f>+K80</f>
        <v>225000</v>
      </c>
    </row>
    <row r="80" spans="1:11" ht="19.5" customHeight="1" x14ac:dyDescent="0.25">
      <c r="A80" s="1">
        <v>3</v>
      </c>
      <c r="B80" s="1">
        <v>5</v>
      </c>
      <c r="C80" s="1">
        <v>355</v>
      </c>
      <c r="D80" s="1">
        <f>+D76</f>
        <v>3</v>
      </c>
      <c r="E80" s="1">
        <v>1</v>
      </c>
      <c r="F80" s="1"/>
      <c r="G80" s="3"/>
      <c r="H80" s="3"/>
      <c r="I80" s="3"/>
      <c r="J80" s="7" t="s">
        <v>294</v>
      </c>
      <c r="K80" s="64">
        <f>SUM(K81:K81)</f>
        <v>225000</v>
      </c>
    </row>
    <row r="81" spans="1:11" ht="19.5" customHeight="1" x14ac:dyDescent="0.25">
      <c r="A81" s="1">
        <v>3</v>
      </c>
      <c r="B81" s="1">
        <v>5</v>
      </c>
      <c r="C81" s="1">
        <v>355</v>
      </c>
      <c r="D81" s="1">
        <f>+D77</f>
        <v>3</v>
      </c>
      <c r="E81" s="1">
        <v>1</v>
      </c>
      <c r="F81" s="1">
        <v>25</v>
      </c>
      <c r="G81" s="3" t="str">
        <f>+G77</f>
        <v>JRE</v>
      </c>
      <c r="H81" s="3">
        <f>+H77</f>
        <v>27</v>
      </c>
      <c r="I81" s="3" t="str">
        <f>+I77</f>
        <v>TYV</v>
      </c>
      <c r="J81" s="7" t="str">
        <f>+J77</f>
        <v>MOVILIDAD Y TRANSPORTE</v>
      </c>
      <c r="K81" s="64">
        <v>225000</v>
      </c>
    </row>
    <row r="82" spans="1:11" x14ac:dyDescent="0.25">
      <c r="A82" s="1">
        <v>3</v>
      </c>
      <c r="B82" s="1">
        <v>9</v>
      </c>
      <c r="C82" s="1"/>
      <c r="D82" s="1"/>
      <c r="E82" s="1"/>
      <c r="F82" s="1"/>
      <c r="G82" s="1"/>
      <c r="H82" s="1"/>
      <c r="I82" s="1"/>
      <c r="J82" s="7" t="s">
        <v>131</v>
      </c>
      <c r="K82" s="64">
        <f>+K83</f>
        <v>0</v>
      </c>
    </row>
    <row r="83" spans="1:11" x14ac:dyDescent="0.25">
      <c r="A83" s="1">
        <v>3</v>
      </c>
      <c r="B83" s="1">
        <v>9</v>
      </c>
      <c r="C83" s="1">
        <v>395</v>
      </c>
      <c r="D83" s="1"/>
      <c r="E83" s="1"/>
      <c r="F83" s="1"/>
      <c r="G83" s="1"/>
      <c r="H83" s="1"/>
      <c r="I83" s="1"/>
      <c r="J83" s="7" t="s">
        <v>132</v>
      </c>
      <c r="K83" s="64">
        <f>+K84+K87</f>
        <v>0</v>
      </c>
    </row>
    <row r="84" spans="1:11" x14ac:dyDescent="0.25">
      <c r="A84" s="1">
        <v>3</v>
      </c>
      <c r="B84" s="1">
        <v>9</v>
      </c>
      <c r="C84" s="1">
        <v>395</v>
      </c>
      <c r="D84" s="1">
        <v>3</v>
      </c>
      <c r="E84" s="1"/>
      <c r="F84" s="1"/>
      <c r="G84" s="1"/>
      <c r="H84" s="1"/>
      <c r="I84" s="1"/>
      <c r="J84" s="7" t="s">
        <v>239</v>
      </c>
      <c r="K84" s="64">
        <f>+K85</f>
        <v>0</v>
      </c>
    </row>
    <row r="85" spans="1:11" x14ac:dyDescent="0.25">
      <c r="A85" s="1">
        <v>3</v>
      </c>
      <c r="B85" s="1">
        <v>9</v>
      </c>
      <c r="C85" s="1">
        <v>395</v>
      </c>
      <c r="D85" s="1">
        <v>3</v>
      </c>
      <c r="E85" s="1">
        <v>1</v>
      </c>
      <c r="F85" s="1"/>
      <c r="G85" s="1"/>
      <c r="H85" s="1"/>
      <c r="I85" s="1"/>
      <c r="J85" s="7" t="s">
        <v>133</v>
      </c>
      <c r="K85" s="64">
        <f>+K86</f>
        <v>0</v>
      </c>
    </row>
    <row r="86" spans="1:11" ht="18.75" customHeight="1" x14ac:dyDescent="0.25">
      <c r="A86" s="1">
        <v>3</v>
      </c>
      <c r="B86" s="1">
        <v>9</v>
      </c>
      <c r="C86" s="1">
        <v>395</v>
      </c>
      <c r="D86" s="1">
        <v>3</v>
      </c>
      <c r="E86" s="1">
        <v>1</v>
      </c>
      <c r="F86" s="1">
        <v>25</v>
      </c>
      <c r="G86" s="3" t="str">
        <f>+G77</f>
        <v>JRE</v>
      </c>
      <c r="H86" s="3">
        <f>+H77</f>
        <v>27</v>
      </c>
      <c r="I86" s="3" t="str">
        <f>+I77</f>
        <v>TYV</v>
      </c>
      <c r="J86" s="7" t="str">
        <f>+J77</f>
        <v>MOVILIDAD Y TRANSPORTE</v>
      </c>
      <c r="K86" s="64">
        <v>0</v>
      </c>
    </row>
    <row r="87" spans="1:11" x14ac:dyDescent="0.25">
      <c r="A87" s="1">
        <v>3</v>
      </c>
      <c r="B87" s="1">
        <v>9</v>
      </c>
      <c r="C87" s="1">
        <v>395</v>
      </c>
      <c r="D87" s="1">
        <v>3</v>
      </c>
      <c r="E87" s="1">
        <v>2</v>
      </c>
      <c r="F87" s="1"/>
      <c r="G87" s="1"/>
      <c r="H87" s="1"/>
      <c r="I87" s="1"/>
      <c r="J87" s="7" t="s">
        <v>134</v>
      </c>
      <c r="K87" s="64">
        <f>+K88</f>
        <v>0</v>
      </c>
    </row>
    <row r="88" spans="1:11" x14ac:dyDescent="0.25">
      <c r="A88" s="1">
        <v>3</v>
      </c>
      <c r="B88" s="1">
        <v>9</v>
      </c>
      <c r="C88" s="1">
        <v>395</v>
      </c>
      <c r="D88" s="1">
        <v>3</v>
      </c>
      <c r="E88" s="1">
        <v>2</v>
      </c>
      <c r="F88" s="1">
        <v>25</v>
      </c>
      <c r="G88" s="3" t="str">
        <f>+G86</f>
        <v>JRE</v>
      </c>
      <c r="H88" s="3">
        <f>+H86</f>
        <v>27</v>
      </c>
      <c r="I88" s="3" t="str">
        <f>+I86</f>
        <v>TYV</v>
      </c>
      <c r="J88" s="7" t="str">
        <f>+J86</f>
        <v>MOVILIDAD Y TRANSPORTE</v>
      </c>
      <c r="K88" s="64">
        <v>0</v>
      </c>
    </row>
    <row r="89" spans="1:11" x14ac:dyDescent="0.25">
      <c r="A89" s="1">
        <v>4</v>
      </c>
      <c r="B89" s="1"/>
      <c r="C89" s="1"/>
      <c r="D89" s="1"/>
      <c r="E89" s="1"/>
      <c r="F89" s="1"/>
      <c r="G89" s="1"/>
      <c r="H89" s="1"/>
      <c r="I89" s="1"/>
      <c r="J89" s="7" t="s">
        <v>135</v>
      </c>
      <c r="K89" s="64">
        <f>+K90</f>
        <v>0</v>
      </c>
    </row>
    <row r="90" spans="1:11" x14ac:dyDescent="0.25">
      <c r="A90" s="1">
        <v>4</v>
      </c>
      <c r="B90" s="1">
        <v>3</v>
      </c>
      <c r="C90" s="1"/>
      <c r="D90" s="1"/>
      <c r="E90" s="1"/>
      <c r="F90" s="1"/>
      <c r="G90" s="1"/>
      <c r="H90" s="1"/>
      <c r="I90" s="1"/>
      <c r="J90" s="7" t="s">
        <v>136</v>
      </c>
      <c r="K90" s="64">
        <f>+K91</f>
        <v>0</v>
      </c>
    </row>
    <row r="91" spans="1:11" x14ac:dyDescent="0.25">
      <c r="A91" s="1">
        <v>4</v>
      </c>
      <c r="B91" s="1">
        <v>3</v>
      </c>
      <c r="C91" s="1">
        <v>438</v>
      </c>
      <c r="D91" s="1"/>
      <c r="E91" s="1"/>
      <c r="F91" s="1"/>
      <c r="G91" s="1"/>
      <c r="H91" s="1"/>
      <c r="I91" s="1"/>
      <c r="J91" s="7" t="s">
        <v>137</v>
      </c>
      <c r="K91" s="64">
        <f>+K92</f>
        <v>0</v>
      </c>
    </row>
    <row r="92" spans="1:11" x14ac:dyDescent="0.25">
      <c r="A92" s="1">
        <v>4</v>
      </c>
      <c r="B92" s="1">
        <v>3</v>
      </c>
      <c r="C92" s="1">
        <v>438</v>
      </c>
      <c r="D92" s="1">
        <v>3</v>
      </c>
      <c r="E92" s="1"/>
      <c r="F92" s="1"/>
      <c r="G92" s="1"/>
      <c r="H92" s="1"/>
      <c r="I92" s="1"/>
      <c r="J92" s="7" t="s">
        <v>239</v>
      </c>
      <c r="K92" s="64">
        <f>+K93</f>
        <v>0</v>
      </c>
    </row>
    <row r="93" spans="1:11" x14ac:dyDescent="0.25">
      <c r="A93" s="1">
        <v>4</v>
      </c>
      <c r="B93" s="1">
        <v>3</v>
      </c>
      <c r="C93" s="1">
        <v>438</v>
      </c>
      <c r="D93" s="1">
        <v>3</v>
      </c>
      <c r="E93" s="1">
        <v>1</v>
      </c>
      <c r="F93" s="1"/>
      <c r="G93" s="1"/>
      <c r="H93" s="1"/>
      <c r="I93" s="1"/>
      <c r="J93" s="7" t="s">
        <v>138</v>
      </c>
      <c r="K93" s="64">
        <f>+K94</f>
        <v>0</v>
      </c>
    </row>
    <row r="94" spans="1:11" ht="14.25" customHeight="1" x14ac:dyDescent="0.25">
      <c r="A94" s="1">
        <v>4</v>
      </c>
      <c r="B94" s="1">
        <v>3</v>
      </c>
      <c r="C94" s="1">
        <v>438</v>
      </c>
      <c r="D94" s="1">
        <v>3</v>
      </c>
      <c r="E94" s="1">
        <v>1</v>
      </c>
      <c r="F94" s="1">
        <v>25</v>
      </c>
      <c r="G94" s="3" t="str">
        <f>+G88</f>
        <v>JRE</v>
      </c>
      <c r="H94" s="3">
        <f>+H88</f>
        <v>27</v>
      </c>
      <c r="I94" s="3" t="str">
        <f>+I88</f>
        <v>TYV</v>
      </c>
      <c r="J94" s="7" t="str">
        <f>+J88</f>
        <v>MOVILIDAD Y TRANSPORTE</v>
      </c>
      <c r="K94" s="64">
        <v>0</v>
      </c>
    </row>
    <row r="95" spans="1:11" x14ac:dyDescent="0.25">
      <c r="A95" s="1">
        <v>5</v>
      </c>
      <c r="B95" s="1"/>
      <c r="C95" s="1"/>
      <c r="D95" s="1"/>
      <c r="E95" s="1"/>
      <c r="F95" s="1"/>
      <c r="G95" s="3"/>
      <c r="H95" s="3"/>
      <c r="I95" s="3"/>
      <c r="J95" s="7" t="s">
        <v>162</v>
      </c>
      <c r="K95" s="64">
        <f>+K96+K101+K106</f>
        <v>0</v>
      </c>
    </row>
    <row r="96" spans="1:11" x14ac:dyDescent="0.25">
      <c r="A96" s="1">
        <v>5</v>
      </c>
      <c r="B96" s="1">
        <v>1</v>
      </c>
      <c r="C96" s="1"/>
      <c r="D96" s="1"/>
      <c r="E96" s="1"/>
      <c r="F96" s="1"/>
      <c r="G96" s="3"/>
      <c r="H96" s="3"/>
      <c r="I96" s="3"/>
      <c r="J96" s="7" t="s">
        <v>163</v>
      </c>
      <c r="K96" s="64">
        <f>+K97</f>
        <v>0</v>
      </c>
    </row>
    <row r="97" spans="1:11" x14ac:dyDescent="0.25">
      <c r="A97" s="1">
        <v>5</v>
      </c>
      <c r="B97" s="1">
        <v>1</v>
      </c>
      <c r="C97" s="1">
        <v>515</v>
      </c>
      <c r="D97" s="1"/>
      <c r="E97" s="1"/>
      <c r="F97" s="1"/>
      <c r="G97" s="3"/>
      <c r="H97" s="3"/>
      <c r="I97" s="3"/>
      <c r="J97" s="7" t="s">
        <v>164</v>
      </c>
      <c r="K97" s="64">
        <f>+K98</f>
        <v>0</v>
      </c>
    </row>
    <row r="98" spans="1:11" x14ac:dyDescent="0.25">
      <c r="A98" s="1">
        <v>5</v>
      </c>
      <c r="B98" s="1">
        <v>1</v>
      </c>
      <c r="C98" s="1">
        <v>515</v>
      </c>
      <c r="D98" s="1">
        <v>3</v>
      </c>
      <c r="E98" s="1"/>
      <c r="F98" s="1"/>
      <c r="G98" s="1"/>
      <c r="H98" s="1"/>
      <c r="I98" s="1"/>
      <c r="J98" s="7" t="s">
        <v>239</v>
      </c>
      <c r="K98" s="64">
        <f>+K99</f>
        <v>0</v>
      </c>
    </row>
    <row r="99" spans="1:11" x14ac:dyDescent="0.25">
      <c r="A99" s="1">
        <v>5</v>
      </c>
      <c r="B99" s="1">
        <v>1</v>
      </c>
      <c r="C99" s="1">
        <v>515</v>
      </c>
      <c r="D99" s="1">
        <v>3</v>
      </c>
      <c r="E99" s="1">
        <v>1</v>
      </c>
      <c r="F99" s="1"/>
      <c r="G99" s="3"/>
      <c r="H99" s="3"/>
      <c r="I99" s="3"/>
      <c r="J99" s="7" t="s">
        <v>166</v>
      </c>
      <c r="K99" s="64">
        <f>+K100</f>
        <v>0</v>
      </c>
    </row>
    <row r="100" spans="1:11" ht="16.5" customHeight="1" x14ac:dyDescent="0.25">
      <c r="A100" s="1">
        <v>5</v>
      </c>
      <c r="B100" s="1">
        <v>1</v>
      </c>
      <c r="C100" s="1">
        <v>515</v>
      </c>
      <c r="D100" s="1">
        <v>3</v>
      </c>
      <c r="E100" s="1">
        <v>1</v>
      </c>
      <c r="F100" s="1">
        <v>25</v>
      </c>
      <c r="G100" s="3" t="str">
        <f>+G94</f>
        <v>JRE</v>
      </c>
      <c r="H100" s="3">
        <f>+H94</f>
        <v>27</v>
      </c>
      <c r="I100" s="3" t="str">
        <f>+I94</f>
        <v>TYV</v>
      </c>
      <c r="J100" s="7" t="str">
        <f>+J94</f>
        <v>MOVILIDAD Y TRANSPORTE</v>
      </c>
      <c r="K100" s="64">
        <v>0</v>
      </c>
    </row>
    <row r="101" spans="1:11" x14ac:dyDescent="0.25">
      <c r="A101" s="1">
        <v>5</v>
      </c>
      <c r="B101" s="1">
        <v>4</v>
      </c>
      <c r="C101" s="1"/>
      <c r="D101" s="1"/>
      <c r="E101" s="1"/>
      <c r="F101" s="1"/>
      <c r="G101" s="3"/>
      <c r="H101" s="3"/>
      <c r="I101" s="3"/>
      <c r="J101" s="7" t="s">
        <v>168</v>
      </c>
      <c r="K101" s="64">
        <f>+K102</f>
        <v>0</v>
      </c>
    </row>
    <row r="102" spans="1:11" x14ac:dyDescent="0.25">
      <c r="A102" s="1">
        <v>5</v>
      </c>
      <c r="B102" s="1">
        <v>4</v>
      </c>
      <c r="C102" s="1">
        <v>541</v>
      </c>
      <c r="D102" s="1"/>
      <c r="E102" s="1"/>
      <c r="F102" s="1"/>
      <c r="G102" s="3"/>
      <c r="H102" s="3"/>
      <c r="I102" s="3"/>
      <c r="J102" s="7" t="s">
        <v>169</v>
      </c>
      <c r="K102" s="64">
        <f>+K103</f>
        <v>0</v>
      </c>
    </row>
    <row r="103" spans="1:11" x14ac:dyDescent="0.25">
      <c r="A103" s="1">
        <v>5</v>
      </c>
      <c r="B103" s="1">
        <v>4</v>
      </c>
      <c r="C103" s="1">
        <v>541</v>
      </c>
      <c r="D103" s="1">
        <v>3</v>
      </c>
      <c r="E103" s="1"/>
      <c r="F103" s="1"/>
      <c r="G103" s="1"/>
      <c r="H103" s="1"/>
      <c r="I103" s="1"/>
      <c r="J103" s="7" t="s">
        <v>239</v>
      </c>
      <c r="K103" s="64">
        <f>+K104</f>
        <v>0</v>
      </c>
    </row>
    <row r="104" spans="1:11" x14ac:dyDescent="0.25">
      <c r="A104" s="1">
        <v>5</v>
      </c>
      <c r="B104" s="1">
        <v>4</v>
      </c>
      <c r="C104" s="1">
        <v>541</v>
      </c>
      <c r="D104" s="1">
        <v>3</v>
      </c>
      <c r="E104" s="1">
        <v>1</v>
      </c>
      <c r="F104" s="1"/>
      <c r="G104" s="3"/>
      <c r="H104" s="3"/>
      <c r="I104" s="3"/>
      <c r="J104" s="7" t="s">
        <v>169</v>
      </c>
      <c r="K104" s="64">
        <f>+K105</f>
        <v>0</v>
      </c>
    </row>
    <row r="105" spans="1:11" ht="16.5" customHeight="1" x14ac:dyDescent="0.25">
      <c r="A105" s="1">
        <v>5</v>
      </c>
      <c r="B105" s="1">
        <v>4</v>
      </c>
      <c r="C105" s="1">
        <v>541</v>
      </c>
      <c r="D105" s="1">
        <v>3</v>
      </c>
      <c r="E105" s="1">
        <v>1</v>
      </c>
      <c r="F105" s="1">
        <v>25</v>
      </c>
      <c r="G105" s="3" t="str">
        <f>+G100</f>
        <v>JRE</v>
      </c>
      <c r="H105" s="3">
        <f>+H100</f>
        <v>27</v>
      </c>
      <c r="I105" s="3" t="str">
        <f>+I100</f>
        <v>TYV</v>
      </c>
      <c r="J105" s="7" t="str">
        <f>+J100</f>
        <v>MOVILIDAD Y TRANSPORTE</v>
      </c>
      <c r="K105" s="64">
        <v>0</v>
      </c>
    </row>
    <row r="106" spans="1:11" x14ac:dyDescent="0.25">
      <c r="A106" s="1">
        <v>5</v>
      </c>
      <c r="B106" s="1">
        <v>6</v>
      </c>
      <c r="C106" s="1"/>
      <c r="D106" s="1"/>
      <c r="E106" s="1"/>
      <c r="F106" s="1"/>
      <c r="G106" s="3"/>
      <c r="H106" s="3"/>
      <c r="I106" s="3"/>
      <c r="J106" s="7" t="s">
        <v>171</v>
      </c>
      <c r="K106" s="64">
        <f>+K107</f>
        <v>0</v>
      </c>
    </row>
    <row r="107" spans="1:11" x14ac:dyDescent="0.25">
      <c r="A107" s="1">
        <v>5</v>
      </c>
      <c r="B107" s="1">
        <v>6</v>
      </c>
      <c r="C107" s="1">
        <v>565</v>
      </c>
      <c r="D107" s="1"/>
      <c r="E107" s="1"/>
      <c r="F107" s="1"/>
      <c r="G107" s="3"/>
      <c r="H107" s="3"/>
      <c r="I107" s="3"/>
      <c r="J107" s="7" t="s">
        <v>172</v>
      </c>
      <c r="K107" s="64">
        <f>+K108</f>
        <v>0</v>
      </c>
    </row>
    <row r="108" spans="1:11" x14ac:dyDescent="0.25">
      <c r="A108" s="1">
        <v>5</v>
      </c>
      <c r="B108" s="1">
        <v>6</v>
      </c>
      <c r="C108" s="1">
        <v>565</v>
      </c>
      <c r="D108" s="1">
        <v>3</v>
      </c>
      <c r="E108" s="1"/>
      <c r="F108" s="1"/>
      <c r="G108" s="1"/>
      <c r="H108" s="1"/>
      <c r="I108" s="1"/>
      <c r="J108" s="7" t="s">
        <v>239</v>
      </c>
      <c r="K108" s="64">
        <f>+K109</f>
        <v>0</v>
      </c>
    </row>
    <row r="109" spans="1:11" x14ac:dyDescent="0.25">
      <c r="A109" s="1">
        <v>5</v>
      </c>
      <c r="B109" s="1">
        <v>6</v>
      </c>
      <c r="C109" s="1">
        <v>565</v>
      </c>
      <c r="D109" s="1">
        <v>3</v>
      </c>
      <c r="E109" s="1">
        <v>1</v>
      </c>
      <c r="F109" s="1"/>
      <c r="G109" s="3"/>
      <c r="H109" s="3"/>
      <c r="I109" s="3"/>
      <c r="J109" s="7" t="s">
        <v>172</v>
      </c>
      <c r="K109" s="64">
        <f>+K110</f>
        <v>0</v>
      </c>
    </row>
    <row r="110" spans="1:11" ht="18" customHeight="1" x14ac:dyDescent="0.25">
      <c r="A110" s="1">
        <v>5</v>
      </c>
      <c r="B110" s="1">
        <v>6</v>
      </c>
      <c r="C110" s="1">
        <v>565</v>
      </c>
      <c r="D110" s="1">
        <v>3</v>
      </c>
      <c r="E110" s="1">
        <v>1</v>
      </c>
      <c r="F110" s="1">
        <v>25</v>
      </c>
      <c r="G110" s="3" t="str">
        <f>+G105</f>
        <v>JRE</v>
      </c>
      <c r="H110" s="3">
        <f>+H105</f>
        <v>27</v>
      </c>
      <c r="I110" s="3" t="str">
        <f>+I105</f>
        <v>TYV</v>
      </c>
      <c r="J110" s="7" t="str">
        <f>+J105</f>
        <v>MOVILIDAD Y TRANSPORTE</v>
      </c>
      <c r="K110" s="64">
        <v>0</v>
      </c>
    </row>
    <row r="111" spans="1:11" x14ac:dyDescent="0.25">
      <c r="A111" s="1">
        <v>6</v>
      </c>
      <c r="B111" s="1"/>
      <c r="C111" s="1"/>
      <c r="D111" s="1"/>
      <c r="E111" s="1"/>
      <c r="F111" s="1"/>
      <c r="G111" s="3"/>
      <c r="H111" s="3"/>
      <c r="I111" s="3"/>
      <c r="J111" s="7" t="s">
        <v>143</v>
      </c>
      <c r="K111" s="64">
        <v>0</v>
      </c>
    </row>
    <row r="112" spans="1:11" x14ac:dyDescent="0.25">
      <c r="A112" s="1">
        <v>6</v>
      </c>
      <c r="B112" s="1">
        <v>1</v>
      </c>
      <c r="C112" s="1"/>
      <c r="D112" s="1"/>
      <c r="E112" s="1"/>
      <c r="F112" s="1"/>
      <c r="G112" s="3"/>
      <c r="H112" s="3"/>
      <c r="I112" s="3"/>
      <c r="J112" s="7" t="s">
        <v>144</v>
      </c>
      <c r="K112" s="64">
        <v>0</v>
      </c>
    </row>
    <row r="113" spans="1:11" x14ac:dyDescent="0.25">
      <c r="A113" s="1">
        <v>6</v>
      </c>
      <c r="B113" s="1">
        <v>1</v>
      </c>
      <c r="C113" s="1">
        <v>612</v>
      </c>
      <c r="D113" s="1"/>
      <c r="E113" s="1"/>
      <c r="F113" s="1"/>
      <c r="G113" s="3"/>
      <c r="H113" s="3"/>
      <c r="I113" s="3"/>
      <c r="J113" s="7" t="s">
        <v>145</v>
      </c>
      <c r="K113" s="64">
        <v>0</v>
      </c>
    </row>
    <row r="114" spans="1:11" x14ac:dyDescent="0.25">
      <c r="A114" s="1">
        <v>6</v>
      </c>
      <c r="B114" s="1">
        <v>1</v>
      </c>
      <c r="C114" s="1">
        <v>612</v>
      </c>
      <c r="D114" s="1">
        <v>2</v>
      </c>
      <c r="E114" s="1"/>
      <c r="F114" s="1"/>
      <c r="G114" s="3"/>
      <c r="H114" s="3"/>
      <c r="I114" s="3"/>
      <c r="J114" s="7" t="s">
        <v>146</v>
      </c>
      <c r="K114" s="64">
        <v>0</v>
      </c>
    </row>
    <row r="115" spans="1:11" x14ac:dyDescent="0.25">
      <c r="A115" s="1">
        <v>6</v>
      </c>
      <c r="B115" s="1">
        <v>1</v>
      </c>
      <c r="C115" s="1">
        <v>612</v>
      </c>
      <c r="D115" s="1">
        <v>2</v>
      </c>
      <c r="E115" s="1">
        <v>1</v>
      </c>
      <c r="F115" s="1"/>
      <c r="G115" s="3"/>
      <c r="H115" s="3"/>
      <c r="I115" s="3"/>
      <c r="J115" s="7" t="s">
        <v>147</v>
      </c>
      <c r="K115" s="64">
        <v>0</v>
      </c>
    </row>
    <row r="116" spans="1:11" x14ac:dyDescent="0.25">
      <c r="A116" s="1">
        <v>6</v>
      </c>
      <c r="B116" s="1">
        <v>1</v>
      </c>
      <c r="C116" s="1">
        <v>612</v>
      </c>
      <c r="D116" s="1">
        <v>2</v>
      </c>
      <c r="E116" s="1">
        <v>1</v>
      </c>
      <c r="F116" s="1">
        <v>25</v>
      </c>
      <c r="G116" s="3"/>
      <c r="H116" s="3"/>
      <c r="I116" s="3"/>
      <c r="J116" s="7" t="s">
        <v>148</v>
      </c>
      <c r="K116" s="64">
        <v>0</v>
      </c>
    </row>
    <row r="117" spans="1:11" x14ac:dyDescent="0.25">
      <c r="A117" s="1">
        <v>6</v>
      </c>
      <c r="B117" s="1">
        <v>1</v>
      </c>
      <c r="C117" s="1">
        <v>612</v>
      </c>
      <c r="D117" s="1">
        <v>2</v>
      </c>
      <c r="E117" s="1">
        <v>1</v>
      </c>
      <c r="F117" s="1"/>
      <c r="G117" s="3"/>
      <c r="H117" s="3"/>
      <c r="I117" s="3"/>
      <c r="J117" s="7" t="s">
        <v>149</v>
      </c>
      <c r="K117" s="64">
        <v>0</v>
      </c>
    </row>
    <row r="118" spans="1:11" x14ac:dyDescent="0.25">
      <c r="A118" s="1">
        <v>6</v>
      </c>
      <c r="B118" s="1">
        <v>1</v>
      </c>
      <c r="C118" s="1">
        <v>612</v>
      </c>
      <c r="D118" s="1">
        <v>2</v>
      </c>
      <c r="E118" s="1">
        <v>1</v>
      </c>
      <c r="F118" s="1"/>
      <c r="G118" s="3"/>
      <c r="H118" s="3"/>
      <c r="I118" s="3"/>
      <c r="J118" s="7" t="s">
        <v>150</v>
      </c>
      <c r="K118" s="64">
        <v>0</v>
      </c>
    </row>
    <row r="119" spans="1:11" x14ac:dyDescent="0.25">
      <c r="A119" s="1">
        <v>6</v>
      </c>
      <c r="B119" s="1">
        <v>1</v>
      </c>
      <c r="C119" s="1">
        <v>612</v>
      </c>
      <c r="D119" s="1">
        <v>2</v>
      </c>
      <c r="E119" s="1">
        <v>1</v>
      </c>
      <c r="F119" s="1"/>
      <c r="G119" s="3"/>
      <c r="H119" s="3"/>
      <c r="I119" s="3"/>
      <c r="J119" s="7" t="s">
        <v>151</v>
      </c>
      <c r="K119" s="64">
        <v>0</v>
      </c>
    </row>
    <row r="120" spans="1:11" x14ac:dyDescent="0.25">
      <c r="A120" s="1">
        <v>6</v>
      </c>
      <c r="B120" s="1">
        <v>1</v>
      </c>
      <c r="C120" s="1">
        <v>612</v>
      </c>
      <c r="D120" s="1">
        <v>2</v>
      </c>
      <c r="E120" s="1">
        <v>1</v>
      </c>
      <c r="F120" s="1"/>
      <c r="G120" s="3"/>
      <c r="H120" s="3"/>
      <c r="I120" s="3"/>
      <c r="J120" s="7" t="s">
        <v>152</v>
      </c>
      <c r="K120" s="64">
        <v>0</v>
      </c>
    </row>
    <row r="121" spans="1:11" x14ac:dyDescent="0.25">
      <c r="A121" s="1">
        <v>6</v>
      </c>
      <c r="B121" s="1">
        <v>1</v>
      </c>
      <c r="C121" s="1">
        <v>612</v>
      </c>
      <c r="D121" s="1">
        <v>2</v>
      </c>
      <c r="E121" s="1">
        <v>1</v>
      </c>
      <c r="F121" s="1"/>
      <c r="G121" s="3"/>
      <c r="H121" s="3"/>
      <c r="I121" s="3"/>
      <c r="J121" s="7" t="s">
        <v>153</v>
      </c>
      <c r="K121" s="64">
        <v>0</v>
      </c>
    </row>
    <row r="122" spans="1:11" x14ac:dyDescent="0.25">
      <c r="A122" s="1">
        <v>6</v>
      </c>
      <c r="B122" s="1">
        <v>1</v>
      </c>
      <c r="C122" s="1">
        <v>612</v>
      </c>
      <c r="D122" s="1">
        <v>2</v>
      </c>
      <c r="E122" s="1">
        <v>1</v>
      </c>
      <c r="F122" s="1"/>
      <c r="G122" s="3"/>
      <c r="H122" s="3"/>
      <c r="I122" s="3"/>
      <c r="J122" s="7" t="s">
        <v>154</v>
      </c>
      <c r="K122" s="64">
        <v>0</v>
      </c>
    </row>
    <row r="123" spans="1:11" x14ac:dyDescent="0.25">
      <c r="A123" s="1">
        <v>6</v>
      </c>
      <c r="B123" s="1">
        <v>1</v>
      </c>
      <c r="C123" s="1">
        <v>612</v>
      </c>
      <c r="D123" s="1">
        <v>2</v>
      </c>
      <c r="E123" s="1">
        <v>1</v>
      </c>
      <c r="F123" s="1">
        <v>25</v>
      </c>
      <c r="G123" s="3"/>
      <c r="H123" s="3"/>
      <c r="I123" s="3"/>
      <c r="J123" s="7" t="s">
        <v>148</v>
      </c>
      <c r="K123" s="64">
        <v>0</v>
      </c>
    </row>
    <row r="124" spans="1:11" x14ac:dyDescent="0.25">
      <c r="A124" s="1">
        <v>6</v>
      </c>
      <c r="B124" s="1">
        <v>1</v>
      </c>
      <c r="C124" s="1">
        <v>612</v>
      </c>
      <c r="D124" s="1">
        <v>2</v>
      </c>
      <c r="E124" s="1">
        <v>1</v>
      </c>
      <c r="F124" s="1"/>
      <c r="G124" s="3"/>
      <c r="H124" s="3"/>
      <c r="I124" s="3"/>
      <c r="J124" s="7" t="s">
        <v>155</v>
      </c>
      <c r="K124" s="64">
        <v>0</v>
      </c>
    </row>
    <row r="125" spans="1:11" x14ac:dyDescent="0.25">
      <c r="A125" s="1">
        <v>6</v>
      </c>
      <c r="B125" s="1">
        <v>1</v>
      </c>
      <c r="C125" s="1">
        <v>612</v>
      </c>
      <c r="D125" s="1">
        <v>2</v>
      </c>
      <c r="E125" s="1">
        <v>1</v>
      </c>
      <c r="F125" s="1">
        <v>25</v>
      </c>
      <c r="G125" s="3"/>
      <c r="H125" s="3"/>
      <c r="I125" s="3"/>
      <c r="J125" s="7" t="s">
        <v>148</v>
      </c>
      <c r="K125" s="64">
        <v>0</v>
      </c>
    </row>
    <row r="126" spans="1:11" x14ac:dyDescent="0.25">
      <c r="A126" s="1">
        <v>6</v>
      </c>
      <c r="B126" s="1">
        <v>1</v>
      </c>
      <c r="C126" s="1">
        <v>612</v>
      </c>
      <c r="D126" s="1">
        <v>2</v>
      </c>
      <c r="E126" s="1">
        <v>1</v>
      </c>
      <c r="F126" s="1"/>
      <c r="G126" s="3"/>
      <c r="H126" s="3"/>
      <c r="I126" s="3"/>
      <c r="J126" s="7" t="s">
        <v>156</v>
      </c>
      <c r="K126" s="64">
        <v>0</v>
      </c>
    </row>
    <row r="127" spans="1:11" x14ac:dyDescent="0.25">
      <c r="A127" s="1">
        <v>6</v>
      </c>
      <c r="B127" s="1">
        <v>1</v>
      </c>
      <c r="C127" s="1">
        <v>612</v>
      </c>
      <c r="D127" s="1">
        <v>2</v>
      </c>
      <c r="E127" s="1">
        <v>1</v>
      </c>
      <c r="F127" s="1">
        <v>25</v>
      </c>
      <c r="G127" s="3"/>
      <c r="H127" s="3"/>
      <c r="I127" s="3"/>
      <c r="J127" s="7" t="s">
        <v>148</v>
      </c>
      <c r="K127" s="64">
        <v>0</v>
      </c>
    </row>
    <row r="128" spans="1:11" x14ac:dyDescent="0.25">
      <c r="A128" s="1">
        <v>6</v>
      </c>
      <c r="B128" s="1">
        <v>1</v>
      </c>
      <c r="C128" s="1">
        <v>612</v>
      </c>
      <c r="D128" s="1">
        <v>2</v>
      </c>
      <c r="E128" s="1">
        <v>1</v>
      </c>
      <c r="F128" s="1"/>
      <c r="G128" s="3"/>
      <c r="H128" s="3"/>
      <c r="I128" s="3"/>
      <c r="J128" s="7" t="s">
        <v>157</v>
      </c>
      <c r="K128" s="64">
        <v>0</v>
      </c>
    </row>
    <row r="129" spans="1:11" x14ac:dyDescent="0.25">
      <c r="A129" s="1">
        <v>6</v>
      </c>
      <c r="B129" s="1">
        <v>1</v>
      </c>
      <c r="C129" s="1">
        <v>612</v>
      </c>
      <c r="D129" s="1">
        <v>2</v>
      </c>
      <c r="E129" s="1">
        <v>1</v>
      </c>
      <c r="F129" s="1">
        <v>25</v>
      </c>
      <c r="G129" s="3"/>
      <c r="H129" s="3"/>
      <c r="I129" s="3"/>
      <c r="J129" s="7" t="s">
        <v>148</v>
      </c>
      <c r="K129" s="64">
        <v>0</v>
      </c>
    </row>
    <row r="130" spans="1:11" x14ac:dyDescent="0.25">
      <c r="A130" s="1">
        <v>6</v>
      </c>
      <c r="B130" s="1">
        <v>1</v>
      </c>
      <c r="C130" s="1">
        <v>612</v>
      </c>
      <c r="D130" s="1">
        <v>2</v>
      </c>
      <c r="E130" s="1">
        <v>2</v>
      </c>
      <c r="F130" s="1"/>
      <c r="G130" s="3"/>
      <c r="H130" s="3"/>
      <c r="I130" s="3"/>
      <c r="J130" s="7" t="s">
        <v>158</v>
      </c>
      <c r="K130" s="64">
        <v>0</v>
      </c>
    </row>
    <row r="131" spans="1:11" x14ac:dyDescent="0.25">
      <c r="A131" s="1">
        <v>6</v>
      </c>
      <c r="B131" s="1">
        <v>1</v>
      </c>
      <c r="C131" s="1">
        <v>612</v>
      </c>
      <c r="D131" s="1">
        <v>2</v>
      </c>
      <c r="E131" s="1">
        <v>2</v>
      </c>
      <c r="F131" s="1"/>
      <c r="G131" s="3"/>
      <c r="H131" s="3"/>
      <c r="I131" s="3"/>
      <c r="J131" s="7" t="s">
        <v>159</v>
      </c>
      <c r="K131" s="64">
        <v>0</v>
      </c>
    </row>
    <row r="132" spans="1:11" x14ac:dyDescent="0.25">
      <c r="A132" s="1">
        <v>6</v>
      </c>
      <c r="B132" s="1">
        <v>1</v>
      </c>
      <c r="C132" s="1">
        <v>612</v>
      </c>
      <c r="D132" s="1">
        <v>2</v>
      </c>
      <c r="E132" s="1">
        <v>2</v>
      </c>
      <c r="F132" s="1">
        <v>25</v>
      </c>
      <c r="G132" s="3"/>
      <c r="H132" s="3"/>
      <c r="I132" s="3"/>
      <c r="J132" s="7" t="s">
        <v>160</v>
      </c>
      <c r="K132" s="64">
        <v>0</v>
      </c>
    </row>
  </sheetData>
  <mergeCells count="5">
    <mergeCell ref="A1:K1"/>
    <mergeCell ref="A2:K2"/>
    <mergeCell ref="A3:K3"/>
    <mergeCell ref="A5:J5"/>
    <mergeCell ref="G6:I6"/>
  </mergeCells>
  <phoneticPr fontId="21" type="noConversion"/>
  <pageMargins left="0.59055118110236227" right="0.35433070866141736" top="0.47244094488188981" bottom="0.59055118110236227" header="0.31496062992125984" footer="0.31496062992125984"/>
  <pageSetup orientation="landscape" r:id="rId1"/>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CC659D-CF7D-41A5-92BB-D2DF834ED856}">
  <dimension ref="A1:L150"/>
  <sheetViews>
    <sheetView showRuler="0" view="pageLayout" topLeftCell="A148" zoomScale="148" zoomScaleNormal="100" zoomScalePageLayoutView="148" workbookViewId="0">
      <selection activeCell="J160" sqref="J160"/>
    </sheetView>
  </sheetViews>
  <sheetFormatPr baseColWidth="10" defaultRowHeight="15" x14ac:dyDescent="0.25"/>
  <cols>
    <col min="1" max="2" width="4.28515625" customWidth="1"/>
    <col min="3" max="5" width="4.7109375" customWidth="1"/>
    <col min="6" max="6" width="4.42578125" customWidth="1"/>
    <col min="7" max="7" width="3.5703125" customWidth="1"/>
    <col min="8" max="8" width="2.85546875" customWidth="1"/>
    <col min="9" max="9" width="4.28515625" customWidth="1"/>
    <col min="10" max="10" width="71" customWidth="1"/>
    <col min="11" max="11" width="17.42578125" customWidth="1"/>
    <col min="12" max="12" width="35.28515625" customWidth="1"/>
  </cols>
  <sheetData>
    <row r="1" spans="1:11" x14ac:dyDescent="0.25">
      <c r="A1" s="347" t="str">
        <f>+'ADQ. BIENES MUEBLES'!$A$1:$O$1</f>
        <v>MUNICIPIO DE JUAN R. ESCUDERO, GRO.</v>
      </c>
      <c r="B1" s="347"/>
      <c r="C1" s="347"/>
      <c r="D1" s="347"/>
      <c r="E1" s="347"/>
      <c r="F1" s="347"/>
      <c r="G1" s="347"/>
      <c r="H1" s="347"/>
      <c r="I1" s="347"/>
      <c r="J1" s="347"/>
      <c r="K1" s="347"/>
    </row>
    <row r="2" spans="1:11" x14ac:dyDescent="0.25">
      <c r="A2" s="347" t="str">
        <f>+'PPTO SERV. GRALES'!A2</f>
        <v>PRESUPUESTO DE EGRESOS PARA EL EJERCICIO FISCAL 2025</v>
      </c>
      <c r="B2" s="347"/>
      <c r="C2" s="347"/>
      <c r="D2" s="347"/>
      <c r="E2" s="347"/>
      <c r="F2" s="347"/>
      <c r="G2" s="347"/>
      <c r="H2" s="347"/>
      <c r="I2" s="347"/>
      <c r="J2" s="347"/>
      <c r="K2" s="347"/>
    </row>
    <row r="3" spans="1:11" x14ac:dyDescent="0.25">
      <c r="A3" s="347" t="str">
        <f>+'PPTO SERV. GRALES'!A3</f>
        <v>PRESUPUESTO DE EGRESOS CLASIFICADO POR OBJETO DEL GASTO</v>
      </c>
      <c r="B3" s="347"/>
      <c r="C3" s="347"/>
      <c r="D3" s="347"/>
      <c r="E3" s="347"/>
      <c r="F3" s="347"/>
      <c r="G3" s="347"/>
      <c r="H3" s="347"/>
      <c r="I3" s="347"/>
      <c r="J3" s="347"/>
      <c r="K3" s="347"/>
    </row>
    <row r="5" spans="1:11" x14ac:dyDescent="0.25">
      <c r="A5" s="449" t="str">
        <f>+'PLANT. PROT. CIVIL'!A5:M5</f>
        <v>UNIDAD ADMINISTRATIVA: DIRECCION DE PROTECCION CIVIL</v>
      </c>
      <c r="B5" s="449"/>
      <c r="C5" s="449"/>
      <c r="D5" s="449"/>
      <c r="E5" s="449"/>
      <c r="F5" s="449"/>
      <c r="G5" s="449"/>
      <c r="H5" s="449"/>
      <c r="I5" s="449"/>
      <c r="J5" s="449"/>
    </row>
    <row r="6" spans="1:11" ht="123.75" customHeight="1" x14ac:dyDescent="0.25">
      <c r="A6" s="255" t="s">
        <v>83</v>
      </c>
      <c r="B6" s="255" t="s">
        <v>84</v>
      </c>
      <c r="C6" s="256" t="s">
        <v>85</v>
      </c>
      <c r="D6" s="256" t="s">
        <v>86</v>
      </c>
      <c r="E6" s="256" t="s">
        <v>87</v>
      </c>
      <c r="F6" s="255" t="s">
        <v>88</v>
      </c>
      <c r="G6" s="426" t="s">
        <v>89</v>
      </c>
      <c r="H6" s="427"/>
      <c r="I6" s="428"/>
      <c r="J6" s="252" t="s">
        <v>90</v>
      </c>
      <c r="K6" s="252" t="s">
        <v>63</v>
      </c>
    </row>
    <row r="7" spans="1:11" x14ac:dyDescent="0.25">
      <c r="A7" s="21"/>
      <c r="B7" s="21"/>
      <c r="C7" s="21"/>
      <c r="D7" s="21"/>
      <c r="E7" s="21"/>
      <c r="F7" s="15"/>
      <c r="G7" s="15"/>
      <c r="H7" s="15"/>
      <c r="I7" s="15"/>
      <c r="J7" s="6" t="s">
        <v>3</v>
      </c>
      <c r="K7" s="4">
        <f>+K8+K33+K62+K95+K101+K117</f>
        <v>2752131.93</v>
      </c>
    </row>
    <row r="8" spans="1:11" x14ac:dyDescent="0.25">
      <c r="A8" s="15">
        <v>1</v>
      </c>
      <c r="B8" s="15"/>
      <c r="C8" s="15"/>
      <c r="D8" s="15"/>
      <c r="E8" s="15"/>
      <c r="F8" s="15"/>
      <c r="G8" s="15"/>
      <c r="H8" s="15"/>
      <c r="I8" s="15"/>
      <c r="J8" s="6" t="s">
        <v>91</v>
      </c>
      <c r="K8" s="4">
        <f>+K9+K14+K19+K28</f>
        <v>746131.93</v>
      </c>
    </row>
    <row r="9" spans="1:11" x14ac:dyDescent="0.25">
      <c r="A9" s="1">
        <v>1</v>
      </c>
      <c r="B9" s="1">
        <v>1</v>
      </c>
      <c r="C9" s="1"/>
      <c r="D9" s="1"/>
      <c r="E9" s="1"/>
      <c r="F9" s="1"/>
      <c r="G9" s="1"/>
      <c r="H9" s="1"/>
      <c r="I9" s="1"/>
      <c r="J9" s="7" t="s">
        <v>92</v>
      </c>
      <c r="K9" s="5">
        <f>+K10</f>
        <v>637719.6</v>
      </c>
    </row>
    <row r="10" spans="1:11" x14ac:dyDescent="0.25">
      <c r="A10" s="1">
        <v>1</v>
      </c>
      <c r="B10" s="1">
        <v>1</v>
      </c>
      <c r="C10" s="1">
        <v>113</v>
      </c>
      <c r="D10" s="1"/>
      <c r="E10" s="1"/>
      <c r="F10" s="1"/>
      <c r="G10" s="1"/>
      <c r="H10" s="1"/>
      <c r="I10" s="1"/>
      <c r="J10" s="7" t="s">
        <v>93</v>
      </c>
      <c r="K10" s="5">
        <f>+K11</f>
        <v>637719.6</v>
      </c>
    </row>
    <row r="11" spans="1:11" x14ac:dyDescent="0.25">
      <c r="A11" s="1">
        <v>1</v>
      </c>
      <c r="B11" s="1">
        <v>1</v>
      </c>
      <c r="C11" s="1">
        <v>113</v>
      </c>
      <c r="D11" s="1">
        <v>3</v>
      </c>
      <c r="E11" s="1"/>
      <c r="F11" s="1"/>
      <c r="G11" s="1"/>
      <c r="H11" s="1"/>
      <c r="I11" s="1"/>
      <c r="J11" s="7" t="s">
        <v>239</v>
      </c>
      <c r="K11" s="5">
        <f>+K12</f>
        <v>637719.6</v>
      </c>
    </row>
    <row r="12" spans="1:11" x14ac:dyDescent="0.25">
      <c r="A12" s="1">
        <v>1</v>
      </c>
      <c r="B12" s="1">
        <v>1</v>
      </c>
      <c r="C12" s="1">
        <v>113</v>
      </c>
      <c r="D12" s="1">
        <v>3</v>
      </c>
      <c r="E12" s="1">
        <v>1</v>
      </c>
      <c r="F12" s="1"/>
      <c r="G12" s="1"/>
      <c r="H12" s="1"/>
      <c r="I12" s="1"/>
      <c r="J12" s="7" t="s">
        <v>95</v>
      </c>
      <c r="K12" s="5">
        <f>SUM(K13:K13)</f>
        <v>637719.6</v>
      </c>
    </row>
    <row r="13" spans="1:11" ht="38.25" x14ac:dyDescent="0.25">
      <c r="A13" s="1">
        <v>1</v>
      </c>
      <c r="B13" s="1">
        <v>1</v>
      </c>
      <c r="C13" s="1">
        <v>113</v>
      </c>
      <c r="D13" s="1">
        <v>3</v>
      </c>
      <c r="E13" s="1">
        <v>1</v>
      </c>
      <c r="F13" s="1">
        <v>25</v>
      </c>
      <c r="G13" s="3" t="s">
        <v>1003</v>
      </c>
      <c r="H13" s="25">
        <v>28</v>
      </c>
      <c r="I13" s="3" t="s">
        <v>1050</v>
      </c>
      <c r="J13" s="8" t="s">
        <v>684</v>
      </c>
      <c r="K13" s="5">
        <f>+'PLANT. PROT. CIVIL'!$K$23</f>
        <v>637719.6</v>
      </c>
    </row>
    <row r="14" spans="1:11" x14ac:dyDescent="0.25">
      <c r="A14" s="1">
        <v>1</v>
      </c>
      <c r="B14" s="1">
        <v>3</v>
      </c>
      <c r="C14" s="1"/>
      <c r="D14" s="1"/>
      <c r="E14" s="1"/>
      <c r="F14" s="1"/>
      <c r="G14" s="1"/>
      <c r="H14" s="1"/>
      <c r="I14" s="1"/>
      <c r="J14" s="7" t="s">
        <v>96</v>
      </c>
      <c r="K14" s="5">
        <f>+K15</f>
        <v>53143.3</v>
      </c>
    </row>
    <row r="15" spans="1:11" x14ac:dyDescent="0.25">
      <c r="A15" s="1">
        <v>1</v>
      </c>
      <c r="B15" s="1">
        <v>3</v>
      </c>
      <c r="C15" s="1">
        <v>132</v>
      </c>
      <c r="D15" s="1"/>
      <c r="E15" s="1"/>
      <c r="F15" s="1"/>
      <c r="G15" s="1"/>
      <c r="H15" s="1"/>
      <c r="I15" s="1"/>
      <c r="J15" s="7" t="s">
        <v>97</v>
      </c>
      <c r="K15" s="5">
        <f>+K16</f>
        <v>53143.3</v>
      </c>
    </row>
    <row r="16" spans="1:11" x14ac:dyDescent="0.25">
      <c r="A16" s="1">
        <v>1</v>
      </c>
      <c r="B16" s="1">
        <v>3</v>
      </c>
      <c r="C16" s="1">
        <v>132</v>
      </c>
      <c r="D16" s="1">
        <v>3</v>
      </c>
      <c r="E16" s="1"/>
      <c r="F16" s="1"/>
      <c r="G16" s="1"/>
      <c r="H16" s="1"/>
      <c r="I16" s="1"/>
      <c r="J16" s="7" t="s">
        <v>239</v>
      </c>
      <c r="K16" s="5">
        <f>+K17</f>
        <v>53143.3</v>
      </c>
    </row>
    <row r="17" spans="1:11" x14ac:dyDescent="0.25">
      <c r="A17" s="1">
        <v>1</v>
      </c>
      <c r="B17" s="1">
        <v>3</v>
      </c>
      <c r="C17" s="1">
        <v>132</v>
      </c>
      <c r="D17" s="1">
        <v>3</v>
      </c>
      <c r="E17" s="1">
        <v>1</v>
      </c>
      <c r="F17" s="1"/>
      <c r="G17" s="1"/>
      <c r="H17" s="1"/>
      <c r="I17" s="1"/>
      <c r="J17" s="7" t="s">
        <v>5</v>
      </c>
      <c r="K17" s="5">
        <f>SUM(K18:K18)</f>
        <v>53143.3</v>
      </c>
    </row>
    <row r="18" spans="1:11" ht="39" customHeight="1" x14ac:dyDescent="0.25">
      <c r="A18" s="1">
        <v>1</v>
      </c>
      <c r="B18" s="1">
        <v>3</v>
      </c>
      <c r="C18" s="1">
        <v>132</v>
      </c>
      <c r="D18" s="1">
        <v>3</v>
      </c>
      <c r="E18" s="1">
        <v>1</v>
      </c>
      <c r="F18" s="1">
        <v>25</v>
      </c>
      <c r="G18" s="3" t="str">
        <f>+G13</f>
        <v>JRE</v>
      </c>
      <c r="H18" s="3">
        <f>+H13</f>
        <v>28</v>
      </c>
      <c r="I18" s="3" t="str">
        <f>+I13</f>
        <v>PTC</v>
      </c>
      <c r="J18" s="7" t="str">
        <f>+J13</f>
        <v>VERIFICACIÓN DE ESTABLECIMIENTOS COMERCIALES, INSTITUCIONES EDUCATIVAS PÚBLICAS Y PRIVADAS PARA QUE CUMPLAN CON LAS MEDIDAS DE SEGURIDAD QUE MARCA LA LEY</v>
      </c>
      <c r="K18" s="5">
        <f>+'PLANT. PROT. CIVIL'!$M$23</f>
        <v>53143.3</v>
      </c>
    </row>
    <row r="19" spans="1:11" x14ac:dyDescent="0.25">
      <c r="A19" s="1">
        <v>1</v>
      </c>
      <c r="B19" s="1">
        <v>5</v>
      </c>
      <c r="C19" s="1"/>
      <c r="D19" s="1"/>
      <c r="E19" s="1"/>
      <c r="F19" s="1"/>
      <c r="G19" s="1"/>
      <c r="H19" s="1"/>
      <c r="I19" s="1"/>
      <c r="J19" s="7" t="s">
        <v>98</v>
      </c>
      <c r="K19" s="64">
        <f>+K20</f>
        <v>0</v>
      </c>
    </row>
    <row r="20" spans="1:11" x14ac:dyDescent="0.25">
      <c r="A20" s="1">
        <v>1</v>
      </c>
      <c r="B20" s="1">
        <v>5</v>
      </c>
      <c r="C20" s="1">
        <v>152</v>
      </c>
      <c r="D20" s="1"/>
      <c r="E20" s="1"/>
      <c r="F20" s="1"/>
      <c r="G20" s="1"/>
      <c r="H20" s="1"/>
      <c r="I20" s="1"/>
      <c r="J20" s="7" t="s">
        <v>99</v>
      </c>
      <c r="K20" s="64">
        <f>+K21</f>
        <v>0</v>
      </c>
    </row>
    <row r="21" spans="1:11" x14ac:dyDescent="0.25">
      <c r="A21" s="1">
        <v>1</v>
      </c>
      <c r="B21" s="1">
        <v>5</v>
      </c>
      <c r="C21" s="1">
        <v>152</v>
      </c>
      <c r="D21" s="1">
        <v>3</v>
      </c>
      <c r="E21" s="1"/>
      <c r="F21" s="1"/>
      <c r="G21" s="1"/>
      <c r="H21" s="1"/>
      <c r="I21" s="1"/>
      <c r="J21" s="7" t="s">
        <v>239</v>
      </c>
      <c r="K21" s="64">
        <f>+K22</f>
        <v>0</v>
      </c>
    </row>
    <row r="22" spans="1:11" x14ac:dyDescent="0.25">
      <c r="A22" s="1">
        <v>1</v>
      </c>
      <c r="B22" s="1">
        <v>5</v>
      </c>
      <c r="C22" s="1">
        <v>152</v>
      </c>
      <c r="D22" s="1">
        <v>3</v>
      </c>
      <c r="E22" s="1">
        <v>1</v>
      </c>
      <c r="F22" s="1"/>
      <c r="G22" s="1"/>
      <c r="H22" s="1"/>
      <c r="I22" s="1"/>
      <c r="J22" s="7" t="s">
        <v>100</v>
      </c>
      <c r="K22" s="64">
        <f>+K23</f>
        <v>0</v>
      </c>
    </row>
    <row r="23" spans="1:11" ht="39" x14ac:dyDescent="0.25">
      <c r="A23" s="1">
        <v>1</v>
      </c>
      <c r="B23" s="1">
        <v>5</v>
      </c>
      <c r="C23" s="1">
        <v>152</v>
      </c>
      <c r="D23" s="1">
        <v>3</v>
      </c>
      <c r="E23" s="1">
        <v>1</v>
      </c>
      <c r="F23" s="1">
        <f>+F18</f>
        <v>25</v>
      </c>
      <c r="G23" s="3" t="str">
        <f>+G18</f>
        <v>JRE</v>
      </c>
      <c r="H23" s="3">
        <f>+H18</f>
        <v>28</v>
      </c>
      <c r="I23" s="3" t="str">
        <f>+I18</f>
        <v>PTC</v>
      </c>
      <c r="J23" s="7" t="str">
        <f>+J18</f>
        <v>VERIFICACIÓN DE ESTABLECIMIENTOS COMERCIALES, INSTITUCIONES EDUCATIVAS PÚBLICAS Y PRIVADAS PARA QUE CUMPLAN CON LAS MEDIDAS DE SEGURIDAD QUE MARCA LA LEY</v>
      </c>
      <c r="K23" s="64">
        <v>0</v>
      </c>
    </row>
    <row r="24" spans="1:11" x14ac:dyDescent="0.25">
      <c r="A24" s="1">
        <v>1</v>
      </c>
      <c r="B24" s="1">
        <v>5</v>
      </c>
      <c r="C24" s="1">
        <v>159</v>
      </c>
      <c r="D24" s="1"/>
      <c r="E24" s="1"/>
      <c r="F24" s="1"/>
      <c r="G24" s="1"/>
      <c r="H24" s="1"/>
      <c r="I24" s="1"/>
      <c r="J24" s="7" t="s">
        <v>98</v>
      </c>
      <c r="K24" s="64">
        <f>+K25</f>
        <v>0</v>
      </c>
    </row>
    <row r="25" spans="1:11" x14ac:dyDescent="0.25">
      <c r="A25" s="1">
        <v>1</v>
      </c>
      <c r="B25" s="1">
        <v>5</v>
      </c>
      <c r="C25" s="1">
        <v>159</v>
      </c>
      <c r="D25" s="1">
        <v>3</v>
      </c>
      <c r="E25" s="1"/>
      <c r="F25" s="1"/>
      <c r="G25" s="1"/>
      <c r="H25" s="1"/>
      <c r="I25" s="1"/>
      <c r="J25" s="7" t="s">
        <v>239</v>
      </c>
      <c r="K25" s="64">
        <f>+K26</f>
        <v>0</v>
      </c>
    </row>
    <row r="26" spans="1:11" x14ac:dyDescent="0.25">
      <c r="A26" s="1">
        <v>1</v>
      </c>
      <c r="B26" s="1">
        <v>5</v>
      </c>
      <c r="C26" s="1">
        <v>159</v>
      </c>
      <c r="D26" s="1">
        <v>3</v>
      </c>
      <c r="E26" s="1">
        <v>1</v>
      </c>
      <c r="F26" s="1"/>
      <c r="G26" s="1"/>
      <c r="H26" s="1"/>
      <c r="I26" s="1"/>
      <c r="J26" s="7" t="s">
        <v>13</v>
      </c>
      <c r="K26" s="64">
        <f>+K27</f>
        <v>0</v>
      </c>
    </row>
    <row r="27" spans="1:11" ht="39" x14ac:dyDescent="0.25">
      <c r="A27" s="1">
        <v>1</v>
      </c>
      <c r="B27" s="1">
        <v>5</v>
      </c>
      <c r="C27" s="1">
        <v>159</v>
      </c>
      <c r="D27" s="1">
        <v>3</v>
      </c>
      <c r="E27" s="1">
        <v>1</v>
      </c>
      <c r="F27" s="1">
        <v>25</v>
      </c>
      <c r="G27" s="3" t="str">
        <f>+G23</f>
        <v>JRE</v>
      </c>
      <c r="H27" s="3">
        <f>+H23</f>
        <v>28</v>
      </c>
      <c r="I27" s="3" t="str">
        <f>+I23</f>
        <v>PTC</v>
      </c>
      <c r="J27" s="7" t="str">
        <f>+J23</f>
        <v>VERIFICACIÓN DE ESTABLECIMIENTOS COMERCIALES, INSTITUCIONES EDUCATIVAS PÚBLICAS Y PRIVADAS PARA QUE CUMPLAN CON LAS MEDIDAS DE SEGURIDAD QUE MARCA LA LEY</v>
      </c>
      <c r="K27" s="64">
        <v>0</v>
      </c>
    </row>
    <row r="28" spans="1:11" x14ac:dyDescent="0.25">
      <c r="A28" s="1">
        <v>1</v>
      </c>
      <c r="B28" s="1">
        <v>6</v>
      </c>
      <c r="C28" s="1"/>
      <c r="D28" s="1"/>
      <c r="E28" s="1"/>
      <c r="F28" s="1"/>
      <c r="G28" s="1"/>
      <c r="H28" s="1"/>
      <c r="I28" s="1"/>
      <c r="J28" s="7" t="s">
        <v>101</v>
      </c>
      <c r="K28" s="64">
        <f>+K29</f>
        <v>55269.03</v>
      </c>
    </row>
    <row r="29" spans="1:11" x14ac:dyDescent="0.25">
      <c r="A29" s="1">
        <v>1</v>
      </c>
      <c r="B29" s="1">
        <v>6</v>
      </c>
      <c r="C29" s="1">
        <v>161</v>
      </c>
      <c r="D29" s="1"/>
      <c r="E29" s="1"/>
      <c r="F29" s="1"/>
      <c r="G29" s="1"/>
      <c r="H29" s="1"/>
      <c r="I29" s="1"/>
      <c r="J29" s="7" t="s">
        <v>102</v>
      </c>
      <c r="K29" s="64">
        <f>+K30</f>
        <v>55269.03</v>
      </c>
    </row>
    <row r="30" spans="1:11" x14ac:dyDescent="0.25">
      <c r="A30" s="1">
        <v>1</v>
      </c>
      <c r="B30" s="1">
        <v>6</v>
      </c>
      <c r="C30" s="1">
        <v>161</v>
      </c>
      <c r="D30" s="1">
        <v>3</v>
      </c>
      <c r="E30" s="1"/>
      <c r="F30" s="1"/>
      <c r="G30" s="1"/>
      <c r="H30" s="1"/>
      <c r="I30" s="1"/>
      <c r="J30" s="7" t="s">
        <v>239</v>
      </c>
      <c r="K30" s="64">
        <f>+K31</f>
        <v>55269.03</v>
      </c>
    </row>
    <row r="31" spans="1:11" x14ac:dyDescent="0.25">
      <c r="A31" s="1">
        <v>1</v>
      </c>
      <c r="B31" s="1">
        <v>6</v>
      </c>
      <c r="C31" s="1">
        <v>161</v>
      </c>
      <c r="D31" s="1">
        <v>3</v>
      </c>
      <c r="E31" s="1">
        <v>1</v>
      </c>
      <c r="F31" s="1"/>
      <c r="G31" s="1"/>
      <c r="H31" s="1"/>
      <c r="I31" s="1"/>
      <c r="J31" s="7" t="s">
        <v>102</v>
      </c>
      <c r="K31" s="64">
        <f>+K32</f>
        <v>55269.03</v>
      </c>
    </row>
    <row r="32" spans="1:11" ht="39" x14ac:dyDescent="0.25">
      <c r="A32" s="1">
        <v>1</v>
      </c>
      <c r="B32" s="1">
        <v>6</v>
      </c>
      <c r="C32" s="1">
        <v>161</v>
      </c>
      <c r="D32" s="1">
        <v>3</v>
      </c>
      <c r="E32" s="1">
        <v>1</v>
      </c>
      <c r="F32" s="1">
        <v>25</v>
      </c>
      <c r="G32" s="3" t="str">
        <f>+G27</f>
        <v>JRE</v>
      </c>
      <c r="H32" s="3">
        <f>+H27</f>
        <v>28</v>
      </c>
      <c r="I32" s="3" t="str">
        <f>+I27</f>
        <v>PTC</v>
      </c>
      <c r="J32" s="7" t="str">
        <f>+J27</f>
        <v>VERIFICACIÓN DE ESTABLECIMIENTOS COMERCIALES, INSTITUCIONES EDUCATIVAS PÚBLICAS Y PRIVADAS PARA QUE CUMPLAN CON LAS MEDIDAS DE SEGURIDAD QUE MARCA LA LEY</v>
      </c>
      <c r="K32" s="64">
        <v>55269.03</v>
      </c>
    </row>
    <row r="33" spans="1:12" x14ac:dyDescent="0.25">
      <c r="A33" s="1">
        <v>2</v>
      </c>
      <c r="B33" s="1"/>
      <c r="C33" s="1"/>
      <c r="D33" s="1"/>
      <c r="E33" s="1"/>
      <c r="F33" s="1"/>
      <c r="G33" s="1"/>
      <c r="H33" s="1"/>
      <c r="I33" s="1"/>
      <c r="J33" s="7" t="s">
        <v>103</v>
      </c>
      <c r="K33" s="5">
        <f>+K34+K43+K48+K53</f>
        <v>1806000</v>
      </c>
    </row>
    <row r="34" spans="1:12" x14ac:dyDescent="0.25">
      <c r="A34" s="1">
        <v>2</v>
      </c>
      <c r="B34" s="1">
        <v>1</v>
      </c>
      <c r="C34" s="1"/>
      <c r="D34" s="1"/>
      <c r="E34" s="1"/>
      <c r="F34" s="1"/>
      <c r="G34" s="1"/>
      <c r="H34" s="1"/>
      <c r="I34" s="1"/>
      <c r="J34" s="7" t="s">
        <v>104</v>
      </c>
      <c r="K34" s="5">
        <f>+K35+K39</f>
        <v>576000</v>
      </c>
    </row>
    <row r="35" spans="1:12" x14ac:dyDescent="0.25">
      <c r="A35" s="1">
        <v>2</v>
      </c>
      <c r="B35" s="1">
        <v>1</v>
      </c>
      <c r="C35" s="1">
        <v>211</v>
      </c>
      <c r="D35" s="1"/>
      <c r="E35" s="1"/>
      <c r="F35" s="1"/>
      <c r="G35" s="1"/>
      <c r="H35" s="1"/>
      <c r="I35" s="1"/>
      <c r="J35" s="7" t="s">
        <v>105</v>
      </c>
      <c r="K35" s="5">
        <f>+K36</f>
        <v>256000</v>
      </c>
    </row>
    <row r="36" spans="1:12" x14ac:dyDescent="0.25">
      <c r="A36" s="1">
        <v>2</v>
      </c>
      <c r="B36" s="1">
        <v>1</v>
      </c>
      <c r="C36" s="1">
        <v>211</v>
      </c>
      <c r="D36" s="1">
        <v>3</v>
      </c>
      <c r="E36" s="1"/>
      <c r="F36" s="1"/>
      <c r="G36" s="1"/>
      <c r="H36" s="1"/>
      <c r="I36" s="1"/>
      <c r="J36" s="7" t="s">
        <v>239</v>
      </c>
      <c r="K36" s="5">
        <f>+K37</f>
        <v>256000</v>
      </c>
    </row>
    <row r="37" spans="1:12" x14ac:dyDescent="0.25">
      <c r="A37" s="1">
        <v>2</v>
      </c>
      <c r="B37" s="1">
        <v>1</v>
      </c>
      <c r="C37" s="1">
        <v>211</v>
      </c>
      <c r="D37" s="1">
        <v>3</v>
      </c>
      <c r="E37" s="1">
        <v>1</v>
      </c>
      <c r="F37" s="1"/>
      <c r="G37" s="1"/>
      <c r="H37" s="1"/>
      <c r="I37" s="1"/>
      <c r="J37" s="7" t="s">
        <v>106</v>
      </c>
      <c r="K37" s="5">
        <f>SUM(K38:K38)</f>
        <v>256000</v>
      </c>
    </row>
    <row r="38" spans="1:12" ht="39" x14ac:dyDescent="0.25">
      <c r="A38" s="1">
        <v>2</v>
      </c>
      <c r="B38" s="1">
        <v>1</v>
      </c>
      <c r="C38" s="1">
        <v>211</v>
      </c>
      <c r="D38" s="1">
        <v>3</v>
      </c>
      <c r="E38" s="1">
        <v>1</v>
      </c>
      <c r="F38" s="1">
        <v>25</v>
      </c>
      <c r="G38" s="3" t="str">
        <f>+G32</f>
        <v>JRE</v>
      </c>
      <c r="H38" s="3">
        <f>+H32</f>
        <v>28</v>
      </c>
      <c r="I38" s="3" t="str">
        <f>+I32</f>
        <v>PTC</v>
      </c>
      <c r="J38" s="7" t="str">
        <f>+J32</f>
        <v>VERIFICACIÓN DE ESTABLECIMIENTOS COMERCIALES, INSTITUCIONES EDUCATIVAS PÚBLICAS Y PRIVADAS PARA QUE CUMPLAN CON LAS MEDIDAS DE SEGURIDAD QUE MARCA LA LEY</v>
      </c>
      <c r="K38" s="5">
        <v>256000</v>
      </c>
      <c r="L38" s="60"/>
    </row>
    <row r="39" spans="1:12" ht="26.25" x14ac:dyDescent="0.25">
      <c r="A39" s="1">
        <v>2</v>
      </c>
      <c r="B39" s="1">
        <v>1</v>
      </c>
      <c r="C39" s="1">
        <v>214</v>
      </c>
      <c r="D39" s="1"/>
      <c r="E39" s="1"/>
      <c r="F39" s="1"/>
      <c r="G39" s="1"/>
      <c r="H39" s="1"/>
      <c r="I39" s="1"/>
      <c r="J39" s="7" t="s">
        <v>109</v>
      </c>
      <c r="K39" s="5">
        <f>+K40</f>
        <v>320000</v>
      </c>
    </row>
    <row r="40" spans="1:12" x14ac:dyDescent="0.25">
      <c r="A40" s="1">
        <v>2</v>
      </c>
      <c r="B40" s="1">
        <v>1</v>
      </c>
      <c r="C40" s="1">
        <v>214</v>
      </c>
      <c r="D40" s="1">
        <v>3</v>
      </c>
      <c r="E40" s="1"/>
      <c r="F40" s="1"/>
      <c r="G40" s="1"/>
      <c r="H40" s="1"/>
      <c r="I40" s="1"/>
      <c r="J40" s="7" t="s">
        <v>239</v>
      </c>
      <c r="K40" s="5">
        <f>+K41</f>
        <v>320000</v>
      </c>
    </row>
    <row r="41" spans="1:12" x14ac:dyDescent="0.25">
      <c r="A41" s="1">
        <v>2</v>
      </c>
      <c r="B41" s="1">
        <v>1</v>
      </c>
      <c r="C41" s="1">
        <v>214</v>
      </c>
      <c r="D41" s="1">
        <v>3</v>
      </c>
      <c r="E41" s="1">
        <v>1</v>
      </c>
      <c r="F41" s="1"/>
      <c r="G41" s="1"/>
      <c r="H41" s="1"/>
      <c r="I41" s="1"/>
      <c r="J41" s="7" t="s">
        <v>110</v>
      </c>
      <c r="K41" s="5">
        <f>SUM(K42:K42)</f>
        <v>320000</v>
      </c>
    </row>
    <row r="42" spans="1:12" ht="39" x14ac:dyDescent="0.25">
      <c r="A42" s="1">
        <v>2</v>
      </c>
      <c r="B42" s="1">
        <v>1</v>
      </c>
      <c r="C42" s="1">
        <v>214</v>
      </c>
      <c r="D42" s="1">
        <v>3</v>
      </c>
      <c r="E42" s="1">
        <v>1</v>
      </c>
      <c r="F42" s="1">
        <v>25</v>
      </c>
      <c r="G42" s="3" t="str">
        <f>+G38</f>
        <v>JRE</v>
      </c>
      <c r="H42" s="3">
        <f>+H38</f>
        <v>28</v>
      </c>
      <c r="I42" s="3" t="str">
        <f>+I38</f>
        <v>PTC</v>
      </c>
      <c r="J42" s="43" t="str">
        <f>+J38</f>
        <v>VERIFICACIÓN DE ESTABLECIMIENTOS COMERCIALES, INSTITUCIONES EDUCATIVAS PÚBLICAS Y PRIVADAS PARA QUE CUMPLAN CON LAS MEDIDAS DE SEGURIDAD QUE MARCA LA LEY</v>
      </c>
      <c r="K42" s="5">
        <v>320000</v>
      </c>
      <c r="L42" s="60"/>
    </row>
    <row r="43" spans="1:12" x14ac:dyDescent="0.25">
      <c r="A43" s="1">
        <v>2</v>
      </c>
      <c r="B43" s="1">
        <v>2</v>
      </c>
      <c r="C43" s="1"/>
      <c r="D43" s="1"/>
      <c r="E43" s="1"/>
      <c r="F43" s="1"/>
      <c r="G43" s="1"/>
      <c r="H43" s="1"/>
      <c r="I43" s="1"/>
      <c r="J43" s="7" t="s">
        <v>111</v>
      </c>
      <c r="K43" s="64">
        <f>+K44</f>
        <v>0</v>
      </c>
    </row>
    <row r="44" spans="1:12" x14ac:dyDescent="0.25">
      <c r="A44" s="1">
        <v>2</v>
      </c>
      <c r="B44" s="1">
        <v>2</v>
      </c>
      <c r="C44" s="1">
        <v>221</v>
      </c>
      <c r="D44" s="1"/>
      <c r="E44" s="1"/>
      <c r="F44" s="1"/>
      <c r="G44" s="1"/>
      <c r="H44" s="1"/>
      <c r="I44" s="1"/>
      <c r="J44" s="7" t="s">
        <v>112</v>
      </c>
      <c r="K44" s="64">
        <f>+K45</f>
        <v>0</v>
      </c>
    </row>
    <row r="45" spans="1:12" x14ac:dyDescent="0.25">
      <c r="A45" s="1">
        <v>2</v>
      </c>
      <c r="B45" s="1">
        <v>2</v>
      </c>
      <c r="C45" s="1">
        <v>221</v>
      </c>
      <c r="D45" s="1">
        <v>3</v>
      </c>
      <c r="E45" s="1"/>
      <c r="F45" s="1"/>
      <c r="G45" s="1"/>
      <c r="H45" s="1"/>
      <c r="I45" s="1"/>
      <c r="J45" s="7" t="s">
        <v>239</v>
      </c>
      <c r="K45" s="64">
        <f>+K46</f>
        <v>0</v>
      </c>
    </row>
    <row r="46" spans="1:12" x14ac:dyDescent="0.25">
      <c r="A46" s="1">
        <v>2</v>
      </c>
      <c r="B46" s="1">
        <v>2</v>
      </c>
      <c r="C46" s="1">
        <v>221</v>
      </c>
      <c r="D46" s="1">
        <v>3</v>
      </c>
      <c r="E46" s="1">
        <v>1</v>
      </c>
      <c r="F46" s="1"/>
      <c r="G46" s="1"/>
      <c r="H46" s="1"/>
      <c r="I46" s="1"/>
      <c r="J46" s="7" t="s">
        <v>113</v>
      </c>
      <c r="K46" s="64">
        <f>+K47</f>
        <v>0</v>
      </c>
    </row>
    <row r="47" spans="1:12" ht="39" x14ac:dyDescent="0.25">
      <c r="A47" s="1">
        <v>2</v>
      </c>
      <c r="B47" s="1">
        <v>2</v>
      </c>
      <c r="C47" s="1">
        <v>221</v>
      </c>
      <c r="D47" s="1">
        <v>3</v>
      </c>
      <c r="E47" s="1">
        <v>1</v>
      </c>
      <c r="F47" s="1">
        <v>25</v>
      </c>
      <c r="G47" s="3" t="str">
        <f>+G42</f>
        <v>JRE</v>
      </c>
      <c r="H47" s="3">
        <f>+H42</f>
        <v>28</v>
      </c>
      <c r="I47" s="3" t="str">
        <f>+I42</f>
        <v>PTC</v>
      </c>
      <c r="J47" s="7" t="str">
        <f>+J42</f>
        <v>VERIFICACIÓN DE ESTABLECIMIENTOS COMERCIALES, INSTITUCIONES EDUCATIVAS PÚBLICAS Y PRIVADAS PARA QUE CUMPLAN CON LAS MEDIDAS DE SEGURIDAD QUE MARCA LA LEY</v>
      </c>
      <c r="K47" s="64">
        <v>0</v>
      </c>
    </row>
    <row r="48" spans="1:12" x14ac:dyDescent="0.25">
      <c r="A48" s="1">
        <v>2</v>
      </c>
      <c r="B48" s="1">
        <v>6</v>
      </c>
      <c r="C48" s="1"/>
      <c r="D48" s="1"/>
      <c r="E48" s="1"/>
      <c r="F48" s="1"/>
      <c r="G48" s="1"/>
      <c r="H48" s="1"/>
      <c r="I48" s="1"/>
      <c r="J48" s="7" t="s">
        <v>114</v>
      </c>
      <c r="K48" s="5">
        <f>+K49</f>
        <v>455000</v>
      </c>
    </row>
    <row r="49" spans="1:12" x14ac:dyDescent="0.25">
      <c r="A49" s="1">
        <v>2</v>
      </c>
      <c r="B49" s="1">
        <v>6</v>
      </c>
      <c r="C49" s="1">
        <v>261</v>
      </c>
      <c r="D49" s="1"/>
      <c r="E49" s="1"/>
      <c r="F49" s="1"/>
      <c r="G49" s="1"/>
      <c r="H49" s="1"/>
      <c r="I49" s="1"/>
      <c r="J49" s="7" t="s">
        <v>114</v>
      </c>
      <c r="K49" s="5">
        <f>+K50</f>
        <v>455000</v>
      </c>
    </row>
    <row r="50" spans="1:12" x14ac:dyDescent="0.25">
      <c r="A50" s="1">
        <v>2</v>
      </c>
      <c r="B50" s="1">
        <v>6</v>
      </c>
      <c r="C50" s="1">
        <v>261</v>
      </c>
      <c r="D50" s="1">
        <v>3</v>
      </c>
      <c r="E50" s="1"/>
      <c r="F50" s="1"/>
      <c r="G50" s="1"/>
      <c r="H50" s="1"/>
      <c r="I50" s="1"/>
      <c r="J50" s="7" t="s">
        <v>239</v>
      </c>
      <c r="K50" s="5">
        <f>+K51</f>
        <v>455000</v>
      </c>
    </row>
    <row r="51" spans="1:12" x14ac:dyDescent="0.25">
      <c r="A51" s="1">
        <v>2</v>
      </c>
      <c r="B51" s="1">
        <v>6</v>
      </c>
      <c r="C51" s="1">
        <v>261</v>
      </c>
      <c r="D51" s="1">
        <v>3</v>
      </c>
      <c r="E51" s="1">
        <v>1</v>
      </c>
      <c r="F51" s="1"/>
      <c r="G51" s="1"/>
      <c r="H51" s="1"/>
      <c r="I51" s="1"/>
      <c r="J51" s="7" t="s">
        <v>115</v>
      </c>
      <c r="K51" s="5">
        <f>SUM(K52:K52)</f>
        <v>455000</v>
      </c>
    </row>
    <row r="52" spans="1:12" ht="39" x14ac:dyDescent="0.25">
      <c r="A52" s="1">
        <v>2</v>
      </c>
      <c r="B52" s="1">
        <v>6</v>
      </c>
      <c r="C52" s="1">
        <v>261</v>
      </c>
      <c r="D52" s="1">
        <v>3</v>
      </c>
      <c r="E52" s="1">
        <v>1</v>
      </c>
      <c r="F52" s="1">
        <v>25</v>
      </c>
      <c r="G52" s="3" t="str">
        <f>+G47</f>
        <v>JRE</v>
      </c>
      <c r="H52" s="3">
        <f>+H47</f>
        <v>28</v>
      </c>
      <c r="I52" s="3" t="str">
        <f>+I47</f>
        <v>PTC</v>
      </c>
      <c r="J52" s="7" t="str">
        <f>+J47</f>
        <v>VERIFICACIÓN DE ESTABLECIMIENTOS COMERCIALES, INSTITUCIONES EDUCATIVAS PÚBLICAS Y PRIVADAS PARA QUE CUMPLAN CON LAS MEDIDAS DE SEGURIDAD QUE MARCA LA LEY</v>
      </c>
      <c r="K52" s="5">
        <v>455000</v>
      </c>
      <c r="L52" s="60"/>
    </row>
    <row r="53" spans="1:12" x14ac:dyDescent="0.25">
      <c r="A53" s="1">
        <v>2</v>
      </c>
      <c r="B53" s="1">
        <v>9</v>
      </c>
      <c r="C53" s="1"/>
      <c r="D53" s="1"/>
      <c r="E53" s="1"/>
      <c r="F53" s="1"/>
      <c r="G53" s="1"/>
      <c r="H53" s="1"/>
      <c r="I53" s="1"/>
      <c r="J53" s="7" t="s">
        <v>116</v>
      </c>
      <c r="K53" s="5">
        <f>+K54+K58</f>
        <v>775000</v>
      </c>
    </row>
    <row r="54" spans="1:12" x14ac:dyDescent="0.25">
      <c r="A54" s="1">
        <v>2</v>
      </c>
      <c r="B54" s="1">
        <v>9</v>
      </c>
      <c r="C54" s="1">
        <v>291</v>
      </c>
      <c r="D54" s="1"/>
      <c r="E54" s="1"/>
      <c r="F54" s="1"/>
      <c r="G54" s="1"/>
      <c r="H54" s="1"/>
      <c r="I54" s="1"/>
      <c r="J54" s="7" t="s">
        <v>117</v>
      </c>
      <c r="K54" s="5">
        <f>+K55</f>
        <v>320000</v>
      </c>
    </row>
    <row r="55" spans="1:12" x14ac:dyDescent="0.25">
      <c r="A55" s="1">
        <v>2</v>
      </c>
      <c r="B55" s="1">
        <v>9</v>
      </c>
      <c r="C55" s="1">
        <v>291</v>
      </c>
      <c r="D55" s="1">
        <v>3</v>
      </c>
      <c r="E55" s="1"/>
      <c r="F55" s="1"/>
      <c r="G55" s="1"/>
      <c r="H55" s="1"/>
      <c r="I55" s="1"/>
      <c r="J55" s="7" t="s">
        <v>239</v>
      </c>
      <c r="K55" s="5">
        <f>+K56</f>
        <v>320000</v>
      </c>
    </row>
    <row r="56" spans="1:12" ht="26.25" x14ac:dyDescent="0.25">
      <c r="A56" s="1">
        <v>2</v>
      </c>
      <c r="B56" s="1">
        <v>9</v>
      </c>
      <c r="C56" s="1">
        <v>291</v>
      </c>
      <c r="D56" s="1">
        <v>3</v>
      </c>
      <c r="E56" s="1">
        <v>1</v>
      </c>
      <c r="F56" s="1"/>
      <c r="G56" s="1"/>
      <c r="H56" s="1"/>
      <c r="I56" s="1"/>
      <c r="J56" s="7" t="s">
        <v>118</v>
      </c>
      <c r="K56" s="5">
        <f>SUM(K57:K57)</f>
        <v>320000</v>
      </c>
    </row>
    <row r="57" spans="1:12" ht="39" x14ac:dyDescent="0.25">
      <c r="A57" s="1">
        <v>2</v>
      </c>
      <c r="B57" s="1">
        <v>9</v>
      </c>
      <c r="C57" s="1">
        <v>291</v>
      </c>
      <c r="D57" s="1">
        <v>3</v>
      </c>
      <c r="E57" s="1">
        <v>1</v>
      </c>
      <c r="F57" s="1">
        <v>11</v>
      </c>
      <c r="G57" s="3" t="str">
        <f>+G52</f>
        <v>JRE</v>
      </c>
      <c r="H57" s="3">
        <f>+H52</f>
        <v>28</v>
      </c>
      <c r="I57" s="3" t="str">
        <f>+I52</f>
        <v>PTC</v>
      </c>
      <c r="J57" s="7" t="str">
        <f>+J52</f>
        <v>VERIFICACIÓN DE ESTABLECIMIENTOS COMERCIALES, INSTITUCIONES EDUCATIVAS PÚBLICAS Y PRIVADAS PARA QUE CUMPLAN CON LAS MEDIDAS DE SEGURIDAD QUE MARCA LA LEY</v>
      </c>
      <c r="K57" s="5">
        <v>320000</v>
      </c>
      <c r="L57" s="60"/>
    </row>
    <row r="58" spans="1:12" x14ac:dyDescent="0.25">
      <c r="A58" s="1">
        <v>2</v>
      </c>
      <c r="B58" s="1">
        <v>9</v>
      </c>
      <c r="C58" s="1">
        <v>296</v>
      </c>
      <c r="D58" s="1"/>
      <c r="E58" s="1"/>
      <c r="F58" s="1"/>
      <c r="G58" s="1"/>
      <c r="H58" s="1"/>
      <c r="I58" s="1"/>
      <c r="J58" s="7" t="s">
        <v>119</v>
      </c>
      <c r="K58" s="5">
        <f>+K59</f>
        <v>455000</v>
      </c>
    </row>
    <row r="59" spans="1:12" x14ac:dyDescent="0.25">
      <c r="A59" s="1">
        <v>2</v>
      </c>
      <c r="B59" s="1">
        <v>9</v>
      </c>
      <c r="C59" s="1">
        <v>296</v>
      </c>
      <c r="D59" s="1">
        <v>3</v>
      </c>
      <c r="E59" s="1"/>
      <c r="F59" s="1"/>
      <c r="G59" s="1"/>
      <c r="H59" s="1"/>
      <c r="I59" s="1"/>
      <c r="J59" s="7" t="s">
        <v>239</v>
      </c>
      <c r="K59" s="5">
        <f>+K60</f>
        <v>455000</v>
      </c>
    </row>
    <row r="60" spans="1:12" x14ac:dyDescent="0.25">
      <c r="A60" s="1">
        <v>2</v>
      </c>
      <c r="B60" s="1">
        <v>9</v>
      </c>
      <c r="C60" s="1">
        <v>296</v>
      </c>
      <c r="D60" s="1">
        <v>3</v>
      </c>
      <c r="E60" s="1">
        <v>1</v>
      </c>
      <c r="F60" s="1"/>
      <c r="G60" s="1"/>
      <c r="H60" s="1"/>
      <c r="I60" s="1"/>
      <c r="J60" s="7" t="s">
        <v>120</v>
      </c>
      <c r="K60" s="5">
        <f>SUM(K61:K61)</f>
        <v>455000</v>
      </c>
    </row>
    <row r="61" spans="1:12" ht="39" x14ac:dyDescent="0.25">
      <c r="A61" s="1">
        <v>2</v>
      </c>
      <c r="B61" s="1">
        <v>9</v>
      </c>
      <c r="C61" s="1">
        <v>296</v>
      </c>
      <c r="D61" s="1">
        <v>3</v>
      </c>
      <c r="E61" s="1">
        <v>1</v>
      </c>
      <c r="F61" s="1">
        <v>25</v>
      </c>
      <c r="G61" s="3" t="str">
        <f>+G57</f>
        <v>JRE</v>
      </c>
      <c r="H61" s="3">
        <f>+H57</f>
        <v>28</v>
      </c>
      <c r="I61" s="3" t="str">
        <f>+I57</f>
        <v>PTC</v>
      </c>
      <c r="J61" s="7" t="str">
        <f>+J57</f>
        <v>VERIFICACIÓN DE ESTABLECIMIENTOS COMERCIALES, INSTITUCIONES EDUCATIVAS PÚBLICAS Y PRIVADAS PARA QUE CUMPLAN CON LAS MEDIDAS DE SEGURIDAD QUE MARCA LA LEY</v>
      </c>
      <c r="K61" s="5">
        <v>455000</v>
      </c>
      <c r="L61" s="60"/>
    </row>
    <row r="62" spans="1:12" x14ac:dyDescent="0.25">
      <c r="A62" s="1">
        <v>3</v>
      </c>
      <c r="B62" s="1"/>
      <c r="C62" s="1"/>
      <c r="D62" s="1"/>
      <c r="E62" s="1"/>
      <c r="F62" s="1"/>
      <c r="G62" s="1"/>
      <c r="H62" s="1"/>
      <c r="I62" s="1"/>
      <c r="J62" s="7" t="s">
        <v>121</v>
      </c>
      <c r="K62" s="64">
        <f>+K63+K68+K88+K79</f>
        <v>200000</v>
      </c>
    </row>
    <row r="63" spans="1:12" x14ac:dyDescent="0.25">
      <c r="A63" s="1">
        <v>3</v>
      </c>
      <c r="B63" s="1">
        <v>1</v>
      </c>
      <c r="C63" s="1"/>
      <c r="D63" s="1"/>
      <c r="E63" s="1"/>
      <c r="F63" s="1"/>
      <c r="G63" s="1"/>
      <c r="H63" s="1"/>
      <c r="I63" s="1"/>
      <c r="J63" s="7" t="s">
        <v>122</v>
      </c>
      <c r="K63" s="64">
        <f>+K64</f>
        <v>0</v>
      </c>
    </row>
    <row r="64" spans="1:12" x14ac:dyDescent="0.25">
      <c r="A64" s="1">
        <v>3</v>
      </c>
      <c r="B64" s="1">
        <v>1</v>
      </c>
      <c r="C64" s="1">
        <v>314</v>
      </c>
      <c r="D64" s="1"/>
      <c r="E64" s="1"/>
      <c r="F64" s="1"/>
      <c r="G64" s="1"/>
      <c r="H64" s="1"/>
      <c r="I64" s="1"/>
      <c r="J64" s="7" t="s">
        <v>123</v>
      </c>
      <c r="K64" s="64">
        <f>+K65</f>
        <v>0</v>
      </c>
      <c r="L64" s="60"/>
    </row>
    <row r="65" spans="1:12" x14ac:dyDescent="0.25">
      <c r="A65" s="1">
        <v>3</v>
      </c>
      <c r="B65" s="1">
        <v>1</v>
      </c>
      <c r="C65" s="1">
        <v>314</v>
      </c>
      <c r="D65" s="1">
        <v>3</v>
      </c>
      <c r="E65" s="1"/>
      <c r="F65" s="1"/>
      <c r="G65" s="1"/>
      <c r="H65" s="1"/>
      <c r="I65" s="1"/>
      <c r="J65" s="7" t="s">
        <v>239</v>
      </c>
      <c r="K65" s="64">
        <f>+K66</f>
        <v>0</v>
      </c>
    </row>
    <row r="66" spans="1:12" x14ac:dyDescent="0.25">
      <c r="A66" s="1">
        <v>3</v>
      </c>
      <c r="B66" s="1">
        <v>1</v>
      </c>
      <c r="C66" s="1">
        <v>314</v>
      </c>
      <c r="D66" s="1">
        <v>3</v>
      </c>
      <c r="E66" s="1">
        <v>1</v>
      </c>
      <c r="F66" s="1"/>
      <c r="G66" s="1"/>
      <c r="H66" s="1"/>
      <c r="I66" s="1"/>
      <c r="J66" s="7" t="s">
        <v>124</v>
      </c>
      <c r="K66" s="64">
        <f>+K67</f>
        <v>0</v>
      </c>
      <c r="L66" s="60"/>
    </row>
    <row r="67" spans="1:12" ht="39" x14ac:dyDescent="0.25">
      <c r="A67" s="1">
        <v>3</v>
      </c>
      <c r="B67" s="1">
        <v>1</v>
      </c>
      <c r="C67" s="1">
        <v>314</v>
      </c>
      <c r="D67" s="1">
        <v>3</v>
      </c>
      <c r="E67" s="1">
        <v>1</v>
      </c>
      <c r="F67" s="1">
        <v>25</v>
      </c>
      <c r="G67" s="3" t="str">
        <f>+G61</f>
        <v>JRE</v>
      </c>
      <c r="H67" s="3">
        <f>+H61</f>
        <v>28</v>
      </c>
      <c r="I67" s="3" t="str">
        <f>+I61</f>
        <v>PTC</v>
      </c>
      <c r="J67" s="7" t="str">
        <f>+J61</f>
        <v>VERIFICACIÓN DE ESTABLECIMIENTOS COMERCIALES, INSTITUCIONES EDUCATIVAS PÚBLICAS Y PRIVADAS PARA QUE CUMPLAN CON LAS MEDIDAS DE SEGURIDAD QUE MARCA LA LEY</v>
      </c>
      <c r="K67" s="64">
        <v>0</v>
      </c>
    </row>
    <row r="68" spans="1:12" x14ac:dyDescent="0.25">
      <c r="A68" s="1">
        <v>3</v>
      </c>
      <c r="B68" s="1">
        <v>4</v>
      </c>
      <c r="C68" s="1"/>
      <c r="D68" s="1"/>
      <c r="E68" s="1"/>
      <c r="F68" s="1"/>
      <c r="G68" s="1"/>
      <c r="H68" s="1"/>
      <c r="I68" s="1"/>
      <c r="J68" s="7" t="s">
        <v>125</v>
      </c>
      <c r="K68" s="64">
        <f>+K69</f>
        <v>0</v>
      </c>
    </row>
    <row r="69" spans="1:12" x14ac:dyDescent="0.25">
      <c r="A69" s="1">
        <v>3</v>
      </c>
      <c r="B69" s="1">
        <v>4</v>
      </c>
      <c r="C69" s="1">
        <v>341</v>
      </c>
      <c r="D69" s="1"/>
      <c r="E69" s="1"/>
      <c r="F69" s="1"/>
      <c r="G69" s="1"/>
      <c r="H69" s="1"/>
      <c r="I69" s="1"/>
      <c r="J69" s="7" t="s">
        <v>126</v>
      </c>
      <c r="K69" s="64">
        <f>+K70+K73+K76</f>
        <v>0</v>
      </c>
    </row>
    <row r="70" spans="1:12" x14ac:dyDescent="0.25">
      <c r="A70" s="1">
        <v>3</v>
      </c>
      <c r="B70" s="1">
        <v>4</v>
      </c>
      <c r="C70" s="1">
        <v>341</v>
      </c>
      <c r="D70" s="1">
        <v>3</v>
      </c>
      <c r="E70" s="1"/>
      <c r="F70" s="1"/>
      <c r="G70" s="1"/>
      <c r="H70" s="1"/>
      <c r="I70" s="1"/>
      <c r="J70" s="7" t="s">
        <v>239</v>
      </c>
      <c r="K70" s="64">
        <f>+K71</f>
        <v>0</v>
      </c>
    </row>
    <row r="71" spans="1:12" x14ac:dyDescent="0.25">
      <c r="A71" s="1">
        <v>3</v>
      </c>
      <c r="B71" s="1">
        <v>4</v>
      </c>
      <c r="C71" s="1">
        <v>341</v>
      </c>
      <c r="D71" s="1">
        <v>3</v>
      </c>
      <c r="E71" s="1">
        <v>1</v>
      </c>
      <c r="F71" s="1"/>
      <c r="G71" s="1"/>
      <c r="H71" s="1"/>
      <c r="I71" s="1"/>
      <c r="J71" s="7" t="s">
        <v>127</v>
      </c>
      <c r="K71" s="64">
        <f>+K72</f>
        <v>0</v>
      </c>
    </row>
    <row r="72" spans="1:12" ht="39" x14ac:dyDescent="0.25">
      <c r="A72" s="1">
        <v>3</v>
      </c>
      <c r="B72" s="1">
        <v>4</v>
      </c>
      <c r="C72" s="1">
        <v>341</v>
      </c>
      <c r="D72" s="1">
        <v>1</v>
      </c>
      <c r="E72" s="1">
        <v>1</v>
      </c>
      <c r="F72" s="1">
        <v>25</v>
      </c>
      <c r="G72" s="3" t="str">
        <f>+G67</f>
        <v>JRE</v>
      </c>
      <c r="H72" s="3">
        <f>+H67</f>
        <v>28</v>
      </c>
      <c r="I72" s="3" t="str">
        <f>+I67</f>
        <v>PTC</v>
      </c>
      <c r="J72" s="7" t="str">
        <f>+J67</f>
        <v>VERIFICACIÓN DE ESTABLECIMIENTOS COMERCIALES, INSTITUCIONES EDUCATIVAS PÚBLICAS Y PRIVADAS PARA QUE CUMPLAN CON LAS MEDIDAS DE SEGURIDAD QUE MARCA LA LEY</v>
      </c>
      <c r="K72" s="64">
        <v>0</v>
      </c>
    </row>
    <row r="73" spans="1:12" x14ac:dyDescent="0.25">
      <c r="A73" s="1">
        <v>3</v>
      </c>
      <c r="B73" s="1">
        <v>4</v>
      </c>
      <c r="C73" s="1">
        <v>341</v>
      </c>
      <c r="D73" s="1">
        <v>3</v>
      </c>
      <c r="E73" s="1"/>
      <c r="F73" s="1"/>
      <c r="G73" s="1"/>
      <c r="H73" s="1"/>
      <c r="I73" s="1"/>
      <c r="J73" s="7" t="s">
        <v>239</v>
      </c>
      <c r="K73" s="64">
        <f>+K74</f>
        <v>0</v>
      </c>
    </row>
    <row r="74" spans="1:12" x14ac:dyDescent="0.25">
      <c r="A74" s="1">
        <v>3</v>
      </c>
      <c r="B74" s="1">
        <v>4</v>
      </c>
      <c r="C74" s="1">
        <v>341</v>
      </c>
      <c r="D74" s="1">
        <v>3</v>
      </c>
      <c r="E74" s="1">
        <v>1</v>
      </c>
      <c r="F74" s="1"/>
      <c r="G74" s="1"/>
      <c r="H74" s="1"/>
      <c r="I74" s="1"/>
      <c r="J74" s="7" t="s">
        <v>127</v>
      </c>
      <c r="K74" s="64">
        <f>+K75</f>
        <v>0</v>
      </c>
    </row>
    <row r="75" spans="1:12" ht="39" x14ac:dyDescent="0.25">
      <c r="A75" s="1">
        <v>3</v>
      </c>
      <c r="B75" s="1">
        <v>4</v>
      </c>
      <c r="C75" s="1">
        <v>341</v>
      </c>
      <c r="D75" s="1">
        <v>3</v>
      </c>
      <c r="E75" s="1">
        <v>1</v>
      </c>
      <c r="F75" s="1">
        <v>11</v>
      </c>
      <c r="G75" s="3" t="str">
        <f>+G72</f>
        <v>JRE</v>
      </c>
      <c r="H75" s="3">
        <f>+H72</f>
        <v>28</v>
      </c>
      <c r="I75" s="3" t="str">
        <f>+I72</f>
        <v>PTC</v>
      </c>
      <c r="J75" s="7" t="str">
        <f>+J72</f>
        <v>VERIFICACIÓN DE ESTABLECIMIENTOS COMERCIALES, INSTITUCIONES EDUCATIVAS PÚBLICAS Y PRIVADAS PARA QUE CUMPLAN CON LAS MEDIDAS DE SEGURIDAD QUE MARCA LA LEY</v>
      </c>
      <c r="K75" s="64">
        <v>0</v>
      </c>
    </row>
    <row r="76" spans="1:12" x14ac:dyDescent="0.25">
      <c r="A76" s="1">
        <v>3</v>
      </c>
      <c r="B76" s="1">
        <v>4</v>
      </c>
      <c r="C76" s="1">
        <v>341</v>
      </c>
      <c r="D76" s="1">
        <v>3</v>
      </c>
      <c r="E76" s="1"/>
      <c r="F76" s="1"/>
      <c r="G76" s="1"/>
      <c r="H76" s="1"/>
      <c r="I76" s="1"/>
      <c r="J76" s="7" t="s">
        <v>239</v>
      </c>
      <c r="K76" s="64">
        <f>+K77</f>
        <v>0</v>
      </c>
    </row>
    <row r="77" spans="1:12" x14ac:dyDescent="0.25">
      <c r="A77" s="1">
        <v>3</v>
      </c>
      <c r="B77" s="1">
        <v>4</v>
      </c>
      <c r="C77" s="1">
        <v>341</v>
      </c>
      <c r="D77" s="1">
        <v>3</v>
      </c>
      <c r="E77" s="1">
        <v>1</v>
      </c>
      <c r="F77" s="1"/>
      <c r="G77" s="1"/>
      <c r="H77" s="1"/>
      <c r="I77" s="1"/>
      <c r="J77" s="7" t="s">
        <v>127</v>
      </c>
      <c r="K77" s="64">
        <f>+K78</f>
        <v>0</v>
      </c>
    </row>
    <row r="78" spans="1:12" ht="39" x14ac:dyDescent="0.25">
      <c r="A78" s="1">
        <v>3</v>
      </c>
      <c r="B78" s="1">
        <v>4</v>
      </c>
      <c r="C78" s="1">
        <v>341</v>
      </c>
      <c r="D78" s="1">
        <v>3</v>
      </c>
      <c r="E78" s="1">
        <v>1</v>
      </c>
      <c r="F78" s="1">
        <v>25</v>
      </c>
      <c r="G78" s="3" t="str">
        <f>+G75</f>
        <v>JRE</v>
      </c>
      <c r="H78" s="3">
        <f>+H75</f>
        <v>28</v>
      </c>
      <c r="I78" s="3" t="str">
        <f>+I75</f>
        <v>PTC</v>
      </c>
      <c r="J78" s="7" t="str">
        <f>+J75</f>
        <v>VERIFICACIÓN DE ESTABLECIMIENTOS COMERCIALES, INSTITUCIONES EDUCATIVAS PÚBLICAS Y PRIVADAS PARA QUE CUMPLAN CON LAS MEDIDAS DE SEGURIDAD QUE MARCA LA LEY</v>
      </c>
      <c r="K78" s="64">
        <v>0</v>
      </c>
    </row>
    <row r="79" spans="1:12" x14ac:dyDescent="0.25">
      <c r="A79" s="1">
        <v>3</v>
      </c>
      <c r="B79" s="1">
        <v>5</v>
      </c>
      <c r="C79" s="1"/>
      <c r="D79" s="1"/>
      <c r="E79" s="1"/>
      <c r="F79" s="1"/>
      <c r="G79" s="1"/>
      <c r="H79" s="1"/>
      <c r="I79" s="1"/>
      <c r="J79" s="7" t="s">
        <v>128</v>
      </c>
      <c r="K79" s="64">
        <f>+K80+K84</f>
        <v>200000</v>
      </c>
    </row>
    <row r="80" spans="1:12" ht="26.25" x14ac:dyDescent="0.25">
      <c r="A80" s="1">
        <v>3</v>
      </c>
      <c r="B80" s="1">
        <v>5</v>
      </c>
      <c r="C80" s="1">
        <v>353</v>
      </c>
      <c r="D80" s="1"/>
      <c r="E80" s="1"/>
      <c r="F80" s="1"/>
      <c r="G80" s="1"/>
      <c r="H80" s="1"/>
      <c r="I80" s="1"/>
      <c r="J80" s="7" t="s">
        <v>129</v>
      </c>
      <c r="K80" s="64">
        <f>+K81</f>
        <v>0</v>
      </c>
    </row>
    <row r="81" spans="1:11" x14ac:dyDescent="0.25">
      <c r="A81" s="1">
        <v>3</v>
      </c>
      <c r="B81" s="1">
        <v>5</v>
      </c>
      <c r="C81" s="1">
        <v>353</v>
      </c>
      <c r="D81" s="1">
        <v>3</v>
      </c>
      <c r="E81" s="1"/>
      <c r="F81" s="1"/>
      <c r="G81" s="1"/>
      <c r="H81" s="1"/>
      <c r="I81" s="1"/>
      <c r="J81" s="7" t="s">
        <v>239</v>
      </c>
      <c r="K81" s="64">
        <f>+K82</f>
        <v>0</v>
      </c>
    </row>
    <row r="82" spans="1:11" x14ac:dyDescent="0.25">
      <c r="A82" s="1">
        <v>3</v>
      </c>
      <c r="B82" s="1">
        <v>5</v>
      </c>
      <c r="C82" s="1">
        <v>353</v>
      </c>
      <c r="D82" s="1">
        <v>3</v>
      </c>
      <c r="E82" s="1">
        <v>1</v>
      </c>
      <c r="F82" s="1"/>
      <c r="G82" s="1"/>
      <c r="H82" s="1"/>
      <c r="I82" s="1"/>
      <c r="J82" s="7" t="s">
        <v>130</v>
      </c>
      <c r="K82" s="64">
        <f>+K83</f>
        <v>0</v>
      </c>
    </row>
    <row r="83" spans="1:11" ht="39" x14ac:dyDescent="0.25">
      <c r="A83" s="1">
        <v>3</v>
      </c>
      <c r="B83" s="1">
        <v>5</v>
      </c>
      <c r="C83" s="1">
        <v>353</v>
      </c>
      <c r="D83" s="1">
        <v>3</v>
      </c>
      <c r="E83" s="1">
        <v>1</v>
      </c>
      <c r="F83" s="1">
        <v>11</v>
      </c>
      <c r="G83" s="3" t="str">
        <f>+G78</f>
        <v>JRE</v>
      </c>
      <c r="H83" s="3">
        <f>+H78</f>
        <v>28</v>
      </c>
      <c r="I83" s="3" t="str">
        <f>+I78</f>
        <v>PTC</v>
      </c>
      <c r="J83" s="7" t="str">
        <f>+J78</f>
        <v>VERIFICACIÓN DE ESTABLECIMIENTOS COMERCIALES, INSTITUCIONES EDUCATIVAS PÚBLICAS Y PRIVADAS PARA QUE CUMPLAN CON LAS MEDIDAS DE SEGURIDAD QUE MARCA LA LEY</v>
      </c>
      <c r="K83" s="64">
        <v>0</v>
      </c>
    </row>
    <row r="84" spans="1:11" x14ac:dyDescent="0.25">
      <c r="A84" s="1">
        <v>3</v>
      </c>
      <c r="B84" s="1">
        <v>5</v>
      </c>
      <c r="C84" s="1">
        <v>355</v>
      </c>
      <c r="D84" s="1"/>
      <c r="E84" s="1"/>
      <c r="F84" s="1"/>
      <c r="G84" s="3"/>
      <c r="H84" s="3"/>
      <c r="I84" s="3"/>
      <c r="J84" s="7" t="s">
        <v>293</v>
      </c>
      <c r="K84" s="64">
        <f>+K85</f>
        <v>200000</v>
      </c>
    </row>
    <row r="85" spans="1:11" x14ac:dyDescent="0.25">
      <c r="A85" s="1">
        <v>3</v>
      </c>
      <c r="B85" s="1">
        <v>5</v>
      </c>
      <c r="C85" s="1">
        <v>355</v>
      </c>
      <c r="D85" s="1">
        <f>+D81</f>
        <v>3</v>
      </c>
      <c r="E85" s="1"/>
      <c r="F85" s="1"/>
      <c r="G85" s="3"/>
      <c r="H85" s="3"/>
      <c r="I85" s="3"/>
      <c r="J85" s="7" t="s">
        <v>146</v>
      </c>
      <c r="K85" s="64">
        <f>+K86</f>
        <v>200000</v>
      </c>
    </row>
    <row r="86" spans="1:11" x14ac:dyDescent="0.25">
      <c r="A86" s="1">
        <v>3</v>
      </c>
      <c r="B86" s="1">
        <v>5</v>
      </c>
      <c r="C86" s="1">
        <v>355</v>
      </c>
      <c r="D86" s="1">
        <f>+D82</f>
        <v>3</v>
      </c>
      <c r="E86" s="1">
        <v>1</v>
      </c>
      <c r="F86" s="1"/>
      <c r="G86" s="3"/>
      <c r="H86" s="3"/>
      <c r="I86" s="3"/>
      <c r="J86" s="7" t="s">
        <v>294</v>
      </c>
      <c r="K86" s="64">
        <f>SUM(K87:K87)</f>
        <v>200000</v>
      </c>
    </row>
    <row r="87" spans="1:11" ht="39" x14ac:dyDescent="0.25">
      <c r="A87" s="1">
        <v>3</v>
      </c>
      <c r="B87" s="1">
        <v>5</v>
      </c>
      <c r="C87" s="1">
        <v>355</v>
      </c>
      <c r="D87" s="1">
        <f>+D83</f>
        <v>3</v>
      </c>
      <c r="E87" s="1">
        <v>1</v>
      </c>
      <c r="F87" s="1">
        <v>25</v>
      </c>
      <c r="G87" s="3" t="str">
        <f>+G83</f>
        <v>JRE</v>
      </c>
      <c r="H87" s="3">
        <f>+H83</f>
        <v>28</v>
      </c>
      <c r="I87" s="3" t="str">
        <f>+I83</f>
        <v>PTC</v>
      </c>
      <c r="J87" s="7" t="str">
        <f>+J83</f>
        <v>VERIFICACIÓN DE ESTABLECIMIENTOS COMERCIALES, INSTITUCIONES EDUCATIVAS PÚBLICAS Y PRIVADAS PARA QUE CUMPLAN CON LAS MEDIDAS DE SEGURIDAD QUE MARCA LA LEY</v>
      </c>
      <c r="K87" s="64">
        <v>200000</v>
      </c>
    </row>
    <row r="88" spans="1:11" x14ac:dyDescent="0.25">
      <c r="A88" s="1">
        <v>3</v>
      </c>
      <c r="B88" s="1">
        <v>9</v>
      </c>
      <c r="C88" s="1"/>
      <c r="D88" s="1"/>
      <c r="E88" s="1"/>
      <c r="F88" s="1"/>
      <c r="G88" s="1"/>
      <c r="H88" s="1"/>
      <c r="I88" s="1"/>
      <c r="J88" s="7" t="s">
        <v>131</v>
      </c>
      <c r="K88" s="64">
        <f>+K89</f>
        <v>0</v>
      </c>
    </row>
    <row r="89" spans="1:11" x14ac:dyDescent="0.25">
      <c r="A89" s="1">
        <v>3</v>
      </c>
      <c r="B89" s="1">
        <v>9</v>
      </c>
      <c r="C89" s="1">
        <v>395</v>
      </c>
      <c r="D89" s="1"/>
      <c r="E89" s="1"/>
      <c r="F89" s="1"/>
      <c r="G89" s="1"/>
      <c r="H89" s="1"/>
      <c r="I89" s="1"/>
      <c r="J89" s="7" t="s">
        <v>132</v>
      </c>
      <c r="K89" s="64">
        <f>+K90+K93</f>
        <v>0</v>
      </c>
    </row>
    <row r="90" spans="1:11" x14ac:dyDescent="0.25">
      <c r="A90" s="1">
        <v>3</v>
      </c>
      <c r="B90" s="1">
        <v>9</v>
      </c>
      <c r="C90" s="1">
        <v>395</v>
      </c>
      <c r="D90" s="1">
        <v>3</v>
      </c>
      <c r="E90" s="1"/>
      <c r="F90" s="1"/>
      <c r="G90" s="1"/>
      <c r="H90" s="1"/>
      <c r="I90" s="1"/>
      <c r="J90" s="7" t="s">
        <v>239</v>
      </c>
      <c r="K90" s="64">
        <f>+K91</f>
        <v>0</v>
      </c>
    </row>
    <row r="91" spans="1:11" x14ac:dyDescent="0.25">
      <c r="A91" s="1">
        <v>3</v>
      </c>
      <c r="B91" s="1">
        <v>9</v>
      </c>
      <c r="C91" s="1">
        <v>395</v>
      </c>
      <c r="D91" s="1">
        <v>3</v>
      </c>
      <c r="E91" s="1">
        <v>1</v>
      </c>
      <c r="F91" s="1"/>
      <c r="G91" s="1"/>
      <c r="H91" s="1"/>
      <c r="I91" s="1"/>
      <c r="J91" s="7" t="s">
        <v>133</v>
      </c>
      <c r="K91" s="64">
        <f>+K92</f>
        <v>0</v>
      </c>
    </row>
    <row r="92" spans="1:11" ht="39" x14ac:dyDescent="0.25">
      <c r="A92" s="1">
        <v>3</v>
      </c>
      <c r="B92" s="1">
        <v>9</v>
      </c>
      <c r="C92" s="1">
        <v>395</v>
      </c>
      <c r="D92" s="1">
        <v>3</v>
      </c>
      <c r="E92" s="1">
        <v>1</v>
      </c>
      <c r="F92" s="1">
        <v>25</v>
      </c>
      <c r="G92" s="3" t="str">
        <f>+G83</f>
        <v>JRE</v>
      </c>
      <c r="H92" s="3">
        <f>+H83</f>
        <v>28</v>
      </c>
      <c r="I92" s="3" t="str">
        <f>+I83</f>
        <v>PTC</v>
      </c>
      <c r="J92" s="7" t="str">
        <f>+J83</f>
        <v>VERIFICACIÓN DE ESTABLECIMIENTOS COMERCIALES, INSTITUCIONES EDUCATIVAS PÚBLICAS Y PRIVADAS PARA QUE CUMPLAN CON LAS MEDIDAS DE SEGURIDAD QUE MARCA LA LEY</v>
      </c>
      <c r="K92" s="64">
        <v>0</v>
      </c>
    </row>
    <row r="93" spans="1:11" x14ac:dyDescent="0.25">
      <c r="A93" s="1">
        <v>3</v>
      </c>
      <c r="B93" s="1">
        <v>9</v>
      </c>
      <c r="C93" s="1">
        <v>395</v>
      </c>
      <c r="D93" s="1">
        <v>3</v>
      </c>
      <c r="E93" s="1">
        <v>2</v>
      </c>
      <c r="F93" s="1"/>
      <c r="G93" s="1"/>
      <c r="H93" s="1"/>
      <c r="I93" s="1"/>
      <c r="J93" s="7" t="s">
        <v>134</v>
      </c>
      <c r="K93" s="64">
        <f>+K94</f>
        <v>0</v>
      </c>
    </row>
    <row r="94" spans="1:11" ht="39" x14ac:dyDescent="0.25">
      <c r="A94" s="1">
        <v>3</v>
      </c>
      <c r="B94" s="1">
        <v>9</v>
      </c>
      <c r="C94" s="1">
        <v>395</v>
      </c>
      <c r="D94" s="1">
        <v>3</v>
      </c>
      <c r="E94" s="1">
        <v>2</v>
      </c>
      <c r="F94" s="1">
        <v>25</v>
      </c>
      <c r="G94" s="3" t="str">
        <f>+G92</f>
        <v>JRE</v>
      </c>
      <c r="H94" s="3">
        <f>+H92</f>
        <v>28</v>
      </c>
      <c r="I94" s="3" t="str">
        <f>+I92</f>
        <v>PTC</v>
      </c>
      <c r="J94" s="7" t="str">
        <f>+J92</f>
        <v>VERIFICACIÓN DE ESTABLECIMIENTOS COMERCIALES, INSTITUCIONES EDUCATIVAS PÚBLICAS Y PRIVADAS PARA QUE CUMPLAN CON LAS MEDIDAS DE SEGURIDAD QUE MARCA LA LEY</v>
      </c>
      <c r="K94" s="64">
        <v>0</v>
      </c>
    </row>
    <row r="95" spans="1:11" x14ac:dyDescent="0.25">
      <c r="A95" s="1">
        <v>4</v>
      </c>
      <c r="B95" s="1"/>
      <c r="C95" s="1"/>
      <c r="D95" s="1"/>
      <c r="E95" s="1"/>
      <c r="F95" s="1"/>
      <c r="G95" s="1"/>
      <c r="H95" s="1"/>
      <c r="I95" s="1"/>
      <c r="J95" s="7" t="s">
        <v>135</v>
      </c>
      <c r="K95" s="64">
        <f>+K96</f>
        <v>0</v>
      </c>
    </row>
    <row r="96" spans="1:11" x14ac:dyDescent="0.25">
      <c r="A96" s="1">
        <v>4</v>
      </c>
      <c r="B96" s="1">
        <v>3</v>
      </c>
      <c r="C96" s="1"/>
      <c r="D96" s="1"/>
      <c r="E96" s="1"/>
      <c r="F96" s="1"/>
      <c r="G96" s="1"/>
      <c r="H96" s="1"/>
      <c r="I96" s="1"/>
      <c r="J96" s="7" t="s">
        <v>136</v>
      </c>
      <c r="K96" s="64">
        <f>+K97</f>
        <v>0</v>
      </c>
    </row>
    <row r="97" spans="1:11" x14ac:dyDescent="0.25">
      <c r="A97" s="1">
        <v>4</v>
      </c>
      <c r="B97" s="1">
        <v>3</v>
      </c>
      <c r="C97" s="1">
        <v>438</v>
      </c>
      <c r="D97" s="1"/>
      <c r="E97" s="1"/>
      <c r="F97" s="1"/>
      <c r="G97" s="1"/>
      <c r="H97" s="1"/>
      <c r="I97" s="1"/>
      <c r="J97" s="7" t="s">
        <v>137</v>
      </c>
      <c r="K97" s="64">
        <f>+K98</f>
        <v>0</v>
      </c>
    </row>
    <row r="98" spans="1:11" x14ac:dyDescent="0.25">
      <c r="A98" s="1">
        <v>4</v>
      </c>
      <c r="B98" s="1">
        <v>3</v>
      </c>
      <c r="C98" s="1">
        <v>438</v>
      </c>
      <c r="D98" s="1">
        <v>3</v>
      </c>
      <c r="E98" s="1"/>
      <c r="F98" s="1"/>
      <c r="G98" s="1"/>
      <c r="H98" s="1"/>
      <c r="I98" s="1"/>
      <c r="J98" s="7" t="s">
        <v>239</v>
      </c>
      <c r="K98" s="64">
        <f>+K99</f>
        <v>0</v>
      </c>
    </row>
    <row r="99" spans="1:11" x14ac:dyDescent="0.25">
      <c r="A99" s="1">
        <v>4</v>
      </c>
      <c r="B99" s="1">
        <v>3</v>
      </c>
      <c r="C99" s="1">
        <v>438</v>
      </c>
      <c r="D99" s="1">
        <v>3</v>
      </c>
      <c r="E99" s="1">
        <v>1</v>
      </c>
      <c r="F99" s="1"/>
      <c r="G99" s="1"/>
      <c r="H99" s="1"/>
      <c r="I99" s="1"/>
      <c r="J99" s="7" t="s">
        <v>138</v>
      </c>
      <c r="K99" s="64">
        <f>+K100</f>
        <v>0</v>
      </c>
    </row>
    <row r="100" spans="1:11" ht="39" x14ac:dyDescent="0.25">
      <c r="A100" s="1">
        <v>4</v>
      </c>
      <c r="B100" s="1">
        <v>3</v>
      </c>
      <c r="C100" s="1">
        <v>438</v>
      </c>
      <c r="D100" s="1">
        <v>3</v>
      </c>
      <c r="E100" s="1">
        <v>1</v>
      </c>
      <c r="F100" s="1">
        <v>25</v>
      </c>
      <c r="G100" s="3" t="str">
        <f>+G94</f>
        <v>JRE</v>
      </c>
      <c r="H100" s="3">
        <f>+H94</f>
        <v>28</v>
      </c>
      <c r="I100" s="3" t="str">
        <f>+I94</f>
        <v>PTC</v>
      </c>
      <c r="J100" s="7" t="str">
        <f>+J94</f>
        <v>VERIFICACIÓN DE ESTABLECIMIENTOS COMERCIALES, INSTITUCIONES EDUCATIVAS PÚBLICAS Y PRIVADAS PARA QUE CUMPLAN CON LAS MEDIDAS DE SEGURIDAD QUE MARCA LA LEY</v>
      </c>
      <c r="K100" s="64">
        <v>0</v>
      </c>
    </row>
    <row r="101" spans="1:11" x14ac:dyDescent="0.25">
      <c r="A101" s="1">
        <v>5</v>
      </c>
      <c r="B101" s="1"/>
      <c r="C101" s="1"/>
      <c r="D101" s="1"/>
      <c r="E101" s="1"/>
      <c r="F101" s="1"/>
      <c r="G101" s="3"/>
      <c r="H101" s="3"/>
      <c r="I101" s="3"/>
      <c r="J101" s="7" t="s">
        <v>162</v>
      </c>
      <c r="K101" s="64">
        <f>+K102+K107+K112</f>
        <v>0</v>
      </c>
    </row>
    <row r="102" spans="1:11" x14ac:dyDescent="0.25">
      <c r="A102" s="1">
        <v>5</v>
      </c>
      <c r="B102" s="1">
        <v>1</v>
      </c>
      <c r="C102" s="1"/>
      <c r="D102" s="1"/>
      <c r="E102" s="1"/>
      <c r="F102" s="1"/>
      <c r="G102" s="3"/>
      <c r="H102" s="3"/>
      <c r="I102" s="3"/>
      <c r="J102" s="7" t="s">
        <v>163</v>
      </c>
      <c r="K102" s="64">
        <f>+K103</f>
        <v>0</v>
      </c>
    </row>
    <row r="103" spans="1:11" x14ac:dyDescent="0.25">
      <c r="A103" s="1">
        <v>5</v>
      </c>
      <c r="B103" s="1">
        <v>1</v>
      </c>
      <c r="C103" s="1">
        <v>515</v>
      </c>
      <c r="D103" s="1"/>
      <c r="E103" s="1"/>
      <c r="F103" s="1"/>
      <c r="G103" s="3"/>
      <c r="H103" s="3"/>
      <c r="I103" s="3"/>
      <c r="J103" s="7" t="s">
        <v>164</v>
      </c>
      <c r="K103" s="64">
        <f>+K104</f>
        <v>0</v>
      </c>
    </row>
    <row r="104" spans="1:11" x14ac:dyDescent="0.25">
      <c r="A104" s="1">
        <v>5</v>
      </c>
      <c r="B104" s="1">
        <v>1</v>
      </c>
      <c r="C104" s="1">
        <v>515</v>
      </c>
      <c r="D104" s="1">
        <v>3</v>
      </c>
      <c r="E104" s="1"/>
      <c r="F104" s="1"/>
      <c r="G104" s="1"/>
      <c r="H104" s="1"/>
      <c r="I104" s="1"/>
      <c r="J104" s="7" t="s">
        <v>239</v>
      </c>
      <c r="K104" s="64">
        <f>+K105</f>
        <v>0</v>
      </c>
    </row>
    <row r="105" spans="1:11" x14ac:dyDescent="0.25">
      <c r="A105" s="1">
        <v>5</v>
      </c>
      <c r="B105" s="1">
        <v>1</v>
      </c>
      <c r="C105" s="1">
        <v>515</v>
      </c>
      <c r="D105" s="1">
        <v>3</v>
      </c>
      <c r="E105" s="1">
        <v>1</v>
      </c>
      <c r="F105" s="1"/>
      <c r="G105" s="3"/>
      <c r="H105" s="3"/>
      <c r="I105" s="3"/>
      <c r="J105" s="7" t="s">
        <v>166</v>
      </c>
      <c r="K105" s="64">
        <f>+K106</f>
        <v>0</v>
      </c>
    </row>
    <row r="106" spans="1:11" ht="39" x14ac:dyDescent="0.25">
      <c r="A106" s="1">
        <v>5</v>
      </c>
      <c r="B106" s="1">
        <v>1</v>
      </c>
      <c r="C106" s="1">
        <v>515</v>
      </c>
      <c r="D106" s="1">
        <v>3</v>
      </c>
      <c r="E106" s="1">
        <v>1</v>
      </c>
      <c r="F106" s="1">
        <v>25</v>
      </c>
      <c r="G106" s="3" t="str">
        <f>+G100</f>
        <v>JRE</v>
      </c>
      <c r="H106" s="3">
        <f>+H100</f>
        <v>28</v>
      </c>
      <c r="I106" s="3" t="str">
        <f>+I100</f>
        <v>PTC</v>
      </c>
      <c r="J106" s="7" t="str">
        <f>+J100</f>
        <v>VERIFICACIÓN DE ESTABLECIMIENTOS COMERCIALES, INSTITUCIONES EDUCATIVAS PÚBLICAS Y PRIVADAS PARA QUE CUMPLAN CON LAS MEDIDAS DE SEGURIDAD QUE MARCA LA LEY</v>
      </c>
      <c r="K106" s="64">
        <v>0</v>
      </c>
    </row>
    <row r="107" spans="1:11" x14ac:dyDescent="0.25">
      <c r="A107" s="1">
        <v>5</v>
      </c>
      <c r="B107" s="1">
        <v>4</v>
      </c>
      <c r="C107" s="1"/>
      <c r="D107" s="1"/>
      <c r="E107" s="1"/>
      <c r="F107" s="1"/>
      <c r="G107" s="3"/>
      <c r="H107" s="3"/>
      <c r="I107" s="3"/>
      <c r="J107" s="7" t="s">
        <v>168</v>
      </c>
      <c r="K107" s="64">
        <f>+K108</f>
        <v>0</v>
      </c>
    </row>
    <row r="108" spans="1:11" x14ac:dyDescent="0.25">
      <c r="A108" s="1">
        <v>5</v>
      </c>
      <c r="B108" s="1">
        <v>4</v>
      </c>
      <c r="C108" s="1">
        <v>541</v>
      </c>
      <c r="D108" s="1"/>
      <c r="E108" s="1"/>
      <c r="F108" s="1"/>
      <c r="G108" s="3"/>
      <c r="H108" s="3"/>
      <c r="I108" s="3"/>
      <c r="J108" s="7" t="s">
        <v>169</v>
      </c>
      <c r="K108" s="64">
        <f>+K109</f>
        <v>0</v>
      </c>
    </row>
    <row r="109" spans="1:11" x14ac:dyDescent="0.25">
      <c r="A109" s="1">
        <v>5</v>
      </c>
      <c r="B109" s="1">
        <v>4</v>
      </c>
      <c r="C109" s="1">
        <v>541</v>
      </c>
      <c r="D109" s="1">
        <v>3</v>
      </c>
      <c r="E109" s="1"/>
      <c r="F109" s="1"/>
      <c r="G109" s="1"/>
      <c r="H109" s="1"/>
      <c r="I109" s="1"/>
      <c r="J109" s="7" t="s">
        <v>239</v>
      </c>
      <c r="K109" s="64">
        <f>+K110</f>
        <v>0</v>
      </c>
    </row>
    <row r="110" spans="1:11" x14ac:dyDescent="0.25">
      <c r="A110" s="1">
        <v>5</v>
      </c>
      <c r="B110" s="1">
        <v>4</v>
      </c>
      <c r="C110" s="1">
        <v>541</v>
      </c>
      <c r="D110" s="1">
        <v>3</v>
      </c>
      <c r="E110" s="1">
        <v>1</v>
      </c>
      <c r="F110" s="1"/>
      <c r="G110" s="3"/>
      <c r="H110" s="3"/>
      <c r="I110" s="3"/>
      <c r="J110" s="7" t="s">
        <v>169</v>
      </c>
      <c r="K110" s="64">
        <f>+K111</f>
        <v>0</v>
      </c>
    </row>
    <row r="111" spans="1:11" ht="39" x14ac:dyDescent="0.25">
      <c r="A111" s="1">
        <v>5</v>
      </c>
      <c r="B111" s="1">
        <v>4</v>
      </c>
      <c r="C111" s="1">
        <v>541</v>
      </c>
      <c r="D111" s="1">
        <v>3</v>
      </c>
      <c r="E111" s="1">
        <v>1</v>
      </c>
      <c r="F111" s="1">
        <v>25</v>
      </c>
      <c r="G111" s="3" t="str">
        <f>+G106</f>
        <v>JRE</v>
      </c>
      <c r="H111" s="3">
        <f>+H106</f>
        <v>28</v>
      </c>
      <c r="I111" s="3" t="str">
        <f>+I106</f>
        <v>PTC</v>
      </c>
      <c r="J111" s="7" t="str">
        <f>+J106</f>
        <v>VERIFICACIÓN DE ESTABLECIMIENTOS COMERCIALES, INSTITUCIONES EDUCATIVAS PÚBLICAS Y PRIVADAS PARA QUE CUMPLAN CON LAS MEDIDAS DE SEGURIDAD QUE MARCA LA LEY</v>
      </c>
      <c r="K111" s="64">
        <v>0</v>
      </c>
    </row>
    <row r="112" spans="1:11" x14ac:dyDescent="0.25">
      <c r="A112" s="1">
        <v>5</v>
      </c>
      <c r="B112" s="1">
        <v>6</v>
      </c>
      <c r="C112" s="1"/>
      <c r="D112" s="1"/>
      <c r="E112" s="1"/>
      <c r="F112" s="1"/>
      <c r="G112" s="3"/>
      <c r="H112" s="3"/>
      <c r="I112" s="3"/>
      <c r="J112" s="7" t="s">
        <v>171</v>
      </c>
      <c r="K112" s="64">
        <f>+K113</f>
        <v>0</v>
      </c>
    </row>
    <row r="113" spans="1:11" x14ac:dyDescent="0.25">
      <c r="A113" s="1">
        <v>5</v>
      </c>
      <c r="B113" s="1">
        <v>6</v>
      </c>
      <c r="C113" s="1">
        <v>565</v>
      </c>
      <c r="D113" s="1"/>
      <c r="E113" s="1"/>
      <c r="F113" s="1"/>
      <c r="G113" s="3"/>
      <c r="H113" s="3"/>
      <c r="I113" s="3"/>
      <c r="J113" s="7" t="s">
        <v>172</v>
      </c>
      <c r="K113" s="64">
        <f>+K114</f>
        <v>0</v>
      </c>
    </row>
    <row r="114" spans="1:11" x14ac:dyDescent="0.25">
      <c r="A114" s="1">
        <v>5</v>
      </c>
      <c r="B114" s="1">
        <v>6</v>
      </c>
      <c r="C114" s="1">
        <v>565</v>
      </c>
      <c r="D114" s="1">
        <v>3</v>
      </c>
      <c r="E114" s="1"/>
      <c r="F114" s="1"/>
      <c r="G114" s="1"/>
      <c r="H114" s="1"/>
      <c r="I114" s="1"/>
      <c r="J114" s="7" t="s">
        <v>239</v>
      </c>
      <c r="K114" s="64">
        <f>+K115</f>
        <v>0</v>
      </c>
    </row>
    <row r="115" spans="1:11" x14ac:dyDescent="0.25">
      <c r="A115" s="1">
        <v>5</v>
      </c>
      <c r="B115" s="1">
        <v>6</v>
      </c>
      <c r="C115" s="1">
        <v>565</v>
      </c>
      <c r="D115" s="1">
        <v>3</v>
      </c>
      <c r="E115" s="1">
        <v>1</v>
      </c>
      <c r="F115" s="1"/>
      <c r="G115" s="3"/>
      <c r="H115" s="3"/>
      <c r="I115" s="3"/>
      <c r="J115" s="7" t="s">
        <v>172</v>
      </c>
      <c r="K115" s="64">
        <f>+K116</f>
        <v>0</v>
      </c>
    </row>
    <row r="116" spans="1:11" ht="39" x14ac:dyDescent="0.25">
      <c r="A116" s="1">
        <v>5</v>
      </c>
      <c r="B116" s="1">
        <v>6</v>
      </c>
      <c r="C116" s="1">
        <v>565</v>
      </c>
      <c r="D116" s="1">
        <v>3</v>
      </c>
      <c r="E116" s="1">
        <v>1</v>
      </c>
      <c r="F116" s="1">
        <v>25</v>
      </c>
      <c r="G116" s="3" t="str">
        <f>+G111</f>
        <v>JRE</v>
      </c>
      <c r="H116" s="3">
        <f>+H111</f>
        <v>28</v>
      </c>
      <c r="I116" s="3" t="str">
        <f>+I111</f>
        <v>PTC</v>
      </c>
      <c r="J116" s="7" t="str">
        <f>+J111</f>
        <v>VERIFICACIÓN DE ESTABLECIMIENTOS COMERCIALES, INSTITUCIONES EDUCATIVAS PÚBLICAS Y PRIVADAS PARA QUE CUMPLAN CON LAS MEDIDAS DE SEGURIDAD QUE MARCA LA LEY</v>
      </c>
      <c r="K116" s="64">
        <v>0</v>
      </c>
    </row>
    <row r="117" spans="1:11" x14ac:dyDescent="0.25">
      <c r="A117" s="1">
        <v>6</v>
      </c>
      <c r="B117" s="1"/>
      <c r="C117" s="1"/>
      <c r="D117" s="1"/>
      <c r="E117" s="1"/>
      <c r="F117" s="1"/>
      <c r="G117" s="3"/>
      <c r="H117" s="3"/>
      <c r="I117" s="3"/>
      <c r="J117" s="7" t="s">
        <v>143</v>
      </c>
      <c r="K117" s="64">
        <v>0</v>
      </c>
    </row>
    <row r="118" spans="1:11" x14ac:dyDescent="0.25">
      <c r="A118" s="1">
        <v>6</v>
      </c>
      <c r="B118" s="1">
        <v>1</v>
      </c>
      <c r="C118" s="1"/>
      <c r="D118" s="1"/>
      <c r="E118" s="1"/>
      <c r="F118" s="1"/>
      <c r="G118" s="3"/>
      <c r="H118" s="3"/>
      <c r="I118" s="3"/>
      <c r="J118" s="7" t="s">
        <v>144</v>
      </c>
      <c r="K118" s="64">
        <v>0</v>
      </c>
    </row>
    <row r="119" spans="1:11" x14ac:dyDescent="0.25">
      <c r="A119" s="1">
        <v>6</v>
      </c>
      <c r="B119" s="1">
        <v>1</v>
      </c>
      <c r="C119" s="1">
        <v>612</v>
      </c>
      <c r="D119" s="1"/>
      <c r="E119" s="1"/>
      <c r="F119" s="1"/>
      <c r="G119" s="3"/>
      <c r="H119" s="3"/>
      <c r="I119" s="3"/>
      <c r="J119" s="7" t="s">
        <v>145</v>
      </c>
      <c r="K119" s="64">
        <v>0</v>
      </c>
    </row>
    <row r="120" spans="1:11" x14ac:dyDescent="0.25">
      <c r="A120" s="1">
        <v>6</v>
      </c>
      <c r="B120" s="1">
        <v>1</v>
      </c>
      <c r="C120" s="1">
        <v>612</v>
      </c>
      <c r="D120" s="1">
        <v>2</v>
      </c>
      <c r="E120" s="1"/>
      <c r="F120" s="1"/>
      <c r="G120" s="3"/>
      <c r="H120" s="3"/>
      <c r="I120" s="3"/>
      <c r="J120" s="7" t="s">
        <v>146</v>
      </c>
      <c r="K120" s="64">
        <v>0</v>
      </c>
    </row>
    <row r="121" spans="1:11" x14ac:dyDescent="0.25">
      <c r="A121" s="1">
        <v>6</v>
      </c>
      <c r="B121" s="1">
        <v>1</v>
      </c>
      <c r="C121" s="1">
        <v>612</v>
      </c>
      <c r="D121" s="1">
        <v>2</v>
      </c>
      <c r="E121" s="1">
        <v>1</v>
      </c>
      <c r="F121" s="1"/>
      <c r="G121" s="3"/>
      <c r="H121" s="3"/>
      <c r="I121" s="3"/>
      <c r="J121" s="7" t="s">
        <v>147</v>
      </c>
      <c r="K121" s="64">
        <v>0</v>
      </c>
    </row>
    <row r="122" spans="1:11" x14ac:dyDescent="0.25">
      <c r="A122" s="1">
        <v>6</v>
      </c>
      <c r="B122" s="1">
        <v>1</v>
      </c>
      <c r="C122" s="1">
        <v>612</v>
      </c>
      <c r="D122" s="1">
        <v>2</v>
      </c>
      <c r="E122" s="1">
        <v>1</v>
      </c>
      <c r="F122" s="1">
        <v>25</v>
      </c>
      <c r="G122" s="3"/>
      <c r="H122" s="3"/>
      <c r="I122" s="3"/>
      <c r="J122" s="7" t="s">
        <v>148</v>
      </c>
      <c r="K122" s="64">
        <v>0</v>
      </c>
    </row>
    <row r="123" spans="1:11" x14ac:dyDescent="0.25">
      <c r="A123" s="1">
        <v>6</v>
      </c>
      <c r="B123" s="1">
        <v>1</v>
      </c>
      <c r="C123" s="1">
        <v>612</v>
      </c>
      <c r="D123" s="1">
        <v>2</v>
      </c>
      <c r="E123" s="1">
        <v>1</v>
      </c>
      <c r="F123" s="1"/>
      <c r="G123" s="3"/>
      <c r="H123" s="3"/>
      <c r="I123" s="3"/>
      <c r="J123" s="7" t="s">
        <v>149</v>
      </c>
      <c r="K123" s="64">
        <v>0</v>
      </c>
    </row>
    <row r="124" spans="1:11" x14ac:dyDescent="0.25">
      <c r="A124" s="1">
        <v>6</v>
      </c>
      <c r="B124" s="1">
        <v>1</v>
      </c>
      <c r="C124" s="1">
        <v>612</v>
      </c>
      <c r="D124" s="1">
        <v>2</v>
      </c>
      <c r="E124" s="1">
        <v>1</v>
      </c>
      <c r="F124" s="1"/>
      <c r="G124" s="3"/>
      <c r="H124" s="3"/>
      <c r="I124" s="3"/>
      <c r="J124" s="7" t="s">
        <v>150</v>
      </c>
      <c r="K124" s="64">
        <v>0</v>
      </c>
    </row>
    <row r="125" spans="1:11" x14ac:dyDescent="0.25">
      <c r="A125" s="1">
        <v>6</v>
      </c>
      <c r="B125" s="1">
        <v>1</v>
      </c>
      <c r="C125" s="1">
        <v>612</v>
      </c>
      <c r="D125" s="1">
        <v>2</v>
      </c>
      <c r="E125" s="1">
        <v>1</v>
      </c>
      <c r="F125" s="1"/>
      <c r="G125" s="3"/>
      <c r="H125" s="3"/>
      <c r="I125" s="3"/>
      <c r="J125" s="7" t="s">
        <v>151</v>
      </c>
      <c r="K125" s="64">
        <v>0</v>
      </c>
    </row>
    <row r="126" spans="1:11" x14ac:dyDescent="0.25">
      <c r="A126" s="1">
        <v>6</v>
      </c>
      <c r="B126" s="1">
        <v>1</v>
      </c>
      <c r="C126" s="1">
        <v>612</v>
      </c>
      <c r="D126" s="1">
        <v>2</v>
      </c>
      <c r="E126" s="1">
        <v>1</v>
      </c>
      <c r="F126" s="1"/>
      <c r="G126" s="3"/>
      <c r="H126" s="3"/>
      <c r="I126" s="3"/>
      <c r="J126" s="7" t="s">
        <v>152</v>
      </c>
      <c r="K126" s="64">
        <v>0</v>
      </c>
    </row>
    <row r="127" spans="1:11" x14ac:dyDescent="0.25">
      <c r="A127" s="1">
        <v>6</v>
      </c>
      <c r="B127" s="1">
        <v>1</v>
      </c>
      <c r="C127" s="1">
        <v>612</v>
      </c>
      <c r="D127" s="1">
        <v>2</v>
      </c>
      <c r="E127" s="1">
        <v>1</v>
      </c>
      <c r="F127" s="1"/>
      <c r="G127" s="3"/>
      <c r="H127" s="3"/>
      <c r="I127" s="3"/>
      <c r="J127" s="7" t="s">
        <v>153</v>
      </c>
      <c r="K127" s="64">
        <v>0</v>
      </c>
    </row>
    <row r="128" spans="1:11" x14ac:dyDescent="0.25">
      <c r="A128" s="1">
        <v>6</v>
      </c>
      <c r="B128" s="1">
        <v>1</v>
      </c>
      <c r="C128" s="1">
        <v>612</v>
      </c>
      <c r="D128" s="1">
        <v>2</v>
      </c>
      <c r="E128" s="1">
        <v>1</v>
      </c>
      <c r="F128" s="1"/>
      <c r="G128" s="3"/>
      <c r="H128" s="3"/>
      <c r="I128" s="3"/>
      <c r="J128" s="7" t="s">
        <v>154</v>
      </c>
      <c r="K128" s="64">
        <v>0</v>
      </c>
    </row>
    <row r="129" spans="1:11" x14ac:dyDescent="0.25">
      <c r="A129" s="1">
        <v>6</v>
      </c>
      <c r="B129" s="1">
        <v>1</v>
      </c>
      <c r="C129" s="1">
        <v>612</v>
      </c>
      <c r="D129" s="1">
        <v>2</v>
      </c>
      <c r="E129" s="1">
        <v>1</v>
      </c>
      <c r="F129" s="1">
        <v>25</v>
      </c>
      <c r="G129" s="3"/>
      <c r="H129" s="3"/>
      <c r="I129" s="3"/>
      <c r="J129" s="7" t="s">
        <v>148</v>
      </c>
      <c r="K129" s="64">
        <v>0</v>
      </c>
    </row>
    <row r="130" spans="1:11" x14ac:dyDescent="0.25">
      <c r="A130" s="1">
        <v>6</v>
      </c>
      <c r="B130" s="1">
        <v>1</v>
      </c>
      <c r="C130" s="1">
        <v>612</v>
      </c>
      <c r="D130" s="1">
        <v>2</v>
      </c>
      <c r="E130" s="1">
        <v>1</v>
      </c>
      <c r="F130" s="1"/>
      <c r="G130" s="3"/>
      <c r="H130" s="3"/>
      <c r="I130" s="3"/>
      <c r="J130" s="7" t="s">
        <v>155</v>
      </c>
      <c r="K130" s="64">
        <v>0</v>
      </c>
    </row>
    <row r="131" spans="1:11" x14ac:dyDescent="0.25">
      <c r="A131" s="1">
        <v>6</v>
      </c>
      <c r="B131" s="1">
        <v>1</v>
      </c>
      <c r="C131" s="1">
        <v>612</v>
      </c>
      <c r="D131" s="1">
        <v>2</v>
      </c>
      <c r="E131" s="1">
        <v>1</v>
      </c>
      <c r="F131" s="1">
        <v>25</v>
      </c>
      <c r="G131" s="3"/>
      <c r="H131" s="3"/>
      <c r="I131" s="3"/>
      <c r="J131" s="7" t="s">
        <v>148</v>
      </c>
      <c r="K131" s="64">
        <v>0</v>
      </c>
    </row>
    <row r="132" spans="1:11" x14ac:dyDescent="0.25">
      <c r="A132" s="1">
        <v>6</v>
      </c>
      <c r="B132" s="1">
        <v>1</v>
      </c>
      <c r="C132" s="1">
        <v>612</v>
      </c>
      <c r="D132" s="1">
        <v>2</v>
      </c>
      <c r="E132" s="1">
        <v>1</v>
      </c>
      <c r="F132" s="1"/>
      <c r="G132" s="3"/>
      <c r="H132" s="3"/>
      <c r="I132" s="3"/>
      <c r="J132" s="7" t="s">
        <v>156</v>
      </c>
      <c r="K132" s="64">
        <v>0</v>
      </c>
    </row>
    <row r="133" spans="1:11" x14ac:dyDescent="0.25">
      <c r="A133" s="1">
        <v>6</v>
      </c>
      <c r="B133" s="1">
        <v>1</v>
      </c>
      <c r="C133" s="1">
        <v>612</v>
      </c>
      <c r="D133" s="1">
        <v>2</v>
      </c>
      <c r="E133" s="1">
        <v>1</v>
      </c>
      <c r="F133" s="1">
        <v>25</v>
      </c>
      <c r="G133" s="3"/>
      <c r="H133" s="3"/>
      <c r="I133" s="3"/>
      <c r="J133" s="7" t="s">
        <v>148</v>
      </c>
      <c r="K133" s="64">
        <v>0</v>
      </c>
    </row>
    <row r="134" spans="1:11" x14ac:dyDescent="0.25">
      <c r="A134" s="1">
        <v>6</v>
      </c>
      <c r="B134" s="1">
        <v>1</v>
      </c>
      <c r="C134" s="1">
        <v>612</v>
      </c>
      <c r="D134" s="1">
        <v>2</v>
      </c>
      <c r="E134" s="1">
        <v>1</v>
      </c>
      <c r="F134" s="1"/>
      <c r="G134" s="3"/>
      <c r="H134" s="3"/>
      <c r="I134" s="3"/>
      <c r="J134" s="7" t="s">
        <v>157</v>
      </c>
      <c r="K134" s="64">
        <v>0</v>
      </c>
    </row>
    <row r="135" spans="1:11" x14ac:dyDescent="0.25">
      <c r="A135" s="1">
        <v>6</v>
      </c>
      <c r="B135" s="1">
        <v>1</v>
      </c>
      <c r="C135" s="1">
        <v>612</v>
      </c>
      <c r="D135" s="1">
        <v>2</v>
      </c>
      <c r="E135" s="1">
        <v>1</v>
      </c>
      <c r="F135" s="1">
        <v>25</v>
      </c>
      <c r="G135" s="3"/>
      <c r="H135" s="3"/>
      <c r="I135" s="3"/>
      <c r="J135" s="7" t="s">
        <v>148</v>
      </c>
      <c r="K135" s="64">
        <v>0</v>
      </c>
    </row>
    <row r="136" spans="1:11" x14ac:dyDescent="0.25">
      <c r="A136" s="1">
        <v>6</v>
      </c>
      <c r="B136" s="1">
        <v>1</v>
      </c>
      <c r="C136" s="1">
        <v>612</v>
      </c>
      <c r="D136" s="1">
        <v>2</v>
      </c>
      <c r="E136" s="1">
        <v>2</v>
      </c>
      <c r="F136" s="1"/>
      <c r="G136" s="3"/>
      <c r="H136" s="3"/>
      <c r="I136" s="3"/>
      <c r="J136" s="7" t="s">
        <v>158</v>
      </c>
      <c r="K136" s="64">
        <v>0</v>
      </c>
    </row>
    <row r="137" spans="1:11" x14ac:dyDescent="0.25">
      <c r="A137" s="1">
        <v>6</v>
      </c>
      <c r="B137" s="1">
        <v>1</v>
      </c>
      <c r="C137" s="1">
        <v>612</v>
      </c>
      <c r="D137" s="1">
        <v>2</v>
      </c>
      <c r="E137" s="1">
        <v>2</v>
      </c>
      <c r="F137" s="1"/>
      <c r="G137" s="3"/>
      <c r="H137" s="3"/>
      <c r="I137" s="3"/>
      <c r="J137" s="7" t="s">
        <v>159</v>
      </c>
      <c r="K137" s="64">
        <v>0</v>
      </c>
    </row>
    <row r="138" spans="1:11" x14ac:dyDescent="0.25">
      <c r="A138" s="1">
        <v>6</v>
      </c>
      <c r="B138" s="1">
        <v>1</v>
      </c>
      <c r="C138" s="1">
        <v>612</v>
      </c>
      <c r="D138" s="1">
        <v>2</v>
      </c>
      <c r="E138" s="1">
        <v>2</v>
      </c>
      <c r="F138" s="1">
        <v>25</v>
      </c>
      <c r="G138" s="3"/>
      <c r="H138" s="3"/>
      <c r="I138" s="3"/>
      <c r="J138" s="7" t="s">
        <v>160</v>
      </c>
      <c r="K138" s="64">
        <v>0</v>
      </c>
    </row>
    <row r="139" spans="1:11" x14ac:dyDescent="0.25">
      <c r="A139" s="1">
        <v>6</v>
      </c>
      <c r="B139" s="1">
        <v>1</v>
      </c>
      <c r="C139" s="1">
        <v>614</v>
      </c>
      <c r="D139" s="1"/>
      <c r="E139" s="1"/>
      <c r="F139" s="1"/>
      <c r="G139" s="3"/>
      <c r="H139" s="3"/>
      <c r="I139" s="3"/>
      <c r="J139" s="7" t="s">
        <v>161</v>
      </c>
      <c r="K139" s="64">
        <v>0</v>
      </c>
    </row>
    <row r="140" spans="1:11" x14ac:dyDescent="0.25">
      <c r="A140" s="1">
        <v>6</v>
      </c>
      <c r="B140" s="1">
        <v>1</v>
      </c>
      <c r="C140" s="1">
        <v>614</v>
      </c>
      <c r="D140" s="1">
        <v>2</v>
      </c>
      <c r="E140" s="1"/>
      <c r="F140" s="1"/>
      <c r="G140" s="3"/>
      <c r="H140" s="3"/>
      <c r="I140" s="3"/>
      <c r="J140" s="7" t="s">
        <v>146</v>
      </c>
      <c r="K140" s="64">
        <v>0</v>
      </c>
    </row>
    <row r="141" spans="1:11" x14ac:dyDescent="0.25">
      <c r="A141" s="1">
        <v>6</v>
      </c>
      <c r="B141" s="1">
        <v>1</v>
      </c>
      <c r="C141" s="1">
        <v>614</v>
      </c>
      <c r="D141" s="1">
        <v>2</v>
      </c>
      <c r="E141" s="1">
        <v>1</v>
      </c>
      <c r="F141" s="1"/>
      <c r="G141" s="3"/>
      <c r="H141" s="3"/>
      <c r="I141" s="3"/>
      <c r="J141" s="7" t="s">
        <v>174</v>
      </c>
      <c r="K141" s="64">
        <v>0</v>
      </c>
    </row>
    <row r="142" spans="1:11" x14ac:dyDescent="0.25">
      <c r="A142" s="1">
        <v>6</v>
      </c>
      <c r="B142" s="1">
        <v>1</v>
      </c>
      <c r="C142" s="1">
        <v>614</v>
      </c>
      <c r="D142" s="1">
        <v>2</v>
      </c>
      <c r="E142" s="1">
        <v>1</v>
      </c>
      <c r="F142" s="1"/>
      <c r="G142" s="3"/>
      <c r="H142" s="3"/>
      <c r="I142" s="3"/>
      <c r="J142" s="7" t="s">
        <v>175</v>
      </c>
      <c r="K142" s="64">
        <v>0</v>
      </c>
    </row>
    <row r="143" spans="1:11" x14ac:dyDescent="0.25">
      <c r="A143" s="1">
        <v>6</v>
      </c>
      <c r="B143" s="1">
        <v>1</v>
      </c>
      <c r="C143" s="1">
        <v>614</v>
      </c>
      <c r="D143" s="1">
        <v>2</v>
      </c>
      <c r="E143" s="1">
        <v>1</v>
      </c>
      <c r="F143" s="1">
        <v>25</v>
      </c>
      <c r="G143" s="3"/>
      <c r="H143" s="3"/>
      <c r="I143" s="3"/>
      <c r="J143" s="7" t="s">
        <v>176</v>
      </c>
      <c r="K143" s="64">
        <v>0</v>
      </c>
    </row>
    <row r="144" spans="1:11" x14ac:dyDescent="0.25">
      <c r="A144" s="1">
        <v>6</v>
      </c>
      <c r="B144" s="1">
        <v>1</v>
      </c>
      <c r="C144" s="1">
        <v>614</v>
      </c>
      <c r="D144" s="1">
        <v>2</v>
      </c>
      <c r="E144" s="1">
        <v>2</v>
      </c>
      <c r="F144" s="1"/>
      <c r="G144" s="3"/>
      <c r="H144" s="3"/>
      <c r="I144" s="3"/>
      <c r="J144" s="7" t="s">
        <v>177</v>
      </c>
      <c r="K144" s="64">
        <v>0</v>
      </c>
    </row>
    <row r="145" spans="1:11" x14ac:dyDescent="0.25">
      <c r="A145" s="1">
        <v>6</v>
      </c>
      <c r="B145" s="1">
        <v>1</v>
      </c>
      <c r="C145" s="1">
        <v>614</v>
      </c>
      <c r="D145" s="1">
        <v>2</v>
      </c>
      <c r="E145" s="1">
        <v>2</v>
      </c>
      <c r="F145" s="1">
        <v>25</v>
      </c>
      <c r="G145" s="3"/>
      <c r="H145" s="3"/>
      <c r="I145" s="3"/>
      <c r="J145" s="7" t="s">
        <v>178</v>
      </c>
      <c r="K145" s="64">
        <v>0</v>
      </c>
    </row>
    <row r="146" spans="1:11" x14ac:dyDescent="0.25">
      <c r="A146" s="1">
        <v>6</v>
      </c>
      <c r="B146" s="1">
        <v>1</v>
      </c>
      <c r="C146" s="1">
        <v>614</v>
      </c>
      <c r="D146" s="1">
        <v>2</v>
      </c>
      <c r="E146" s="1">
        <v>2</v>
      </c>
      <c r="F146" s="1"/>
      <c r="G146" s="3"/>
      <c r="H146" s="3"/>
      <c r="I146" s="3"/>
      <c r="J146" s="7" t="s">
        <v>179</v>
      </c>
      <c r="K146" s="64">
        <v>0</v>
      </c>
    </row>
    <row r="147" spans="1:11" x14ac:dyDescent="0.25">
      <c r="A147" s="1">
        <v>6</v>
      </c>
      <c r="B147" s="1">
        <v>1</v>
      </c>
      <c r="C147" s="1">
        <v>614</v>
      </c>
      <c r="D147" s="1">
        <v>2</v>
      </c>
      <c r="E147" s="1">
        <v>2</v>
      </c>
      <c r="F147" s="1">
        <v>25</v>
      </c>
      <c r="G147" s="3"/>
      <c r="H147" s="3"/>
      <c r="I147" s="3"/>
      <c r="J147" s="7" t="s">
        <v>178</v>
      </c>
      <c r="K147" s="64">
        <v>0</v>
      </c>
    </row>
    <row r="148" spans="1:11" x14ac:dyDescent="0.25">
      <c r="A148" s="1">
        <v>6</v>
      </c>
      <c r="B148" s="1">
        <v>1</v>
      </c>
      <c r="C148" s="1">
        <v>614</v>
      </c>
      <c r="D148" s="1">
        <v>2</v>
      </c>
      <c r="E148" s="1">
        <v>2</v>
      </c>
      <c r="F148" s="1"/>
      <c r="G148" s="3"/>
      <c r="H148" s="3"/>
      <c r="I148" s="3"/>
      <c r="J148" s="7" t="s">
        <v>180</v>
      </c>
      <c r="K148" s="64">
        <v>0</v>
      </c>
    </row>
    <row r="149" spans="1:11" x14ac:dyDescent="0.25">
      <c r="A149" s="1">
        <v>6</v>
      </c>
      <c r="B149" s="1">
        <v>1</v>
      </c>
      <c r="C149" s="1">
        <v>614</v>
      </c>
      <c r="D149" s="1">
        <v>2</v>
      </c>
      <c r="E149" s="1">
        <v>2</v>
      </c>
      <c r="F149" s="1">
        <v>25</v>
      </c>
      <c r="G149" s="3"/>
      <c r="H149" s="3"/>
      <c r="I149" s="3"/>
      <c r="J149" s="7" t="s">
        <v>178</v>
      </c>
      <c r="K149" s="64">
        <v>0</v>
      </c>
    </row>
    <row r="150" spans="1:11" x14ac:dyDescent="0.25">
      <c r="A150" s="1"/>
      <c r="B150" s="1"/>
      <c r="C150" s="1"/>
      <c r="D150" s="1"/>
      <c r="E150" s="1"/>
      <c r="F150" s="1"/>
      <c r="G150" s="3"/>
      <c r="H150" s="3"/>
      <c r="I150" s="3"/>
      <c r="J150" s="7"/>
      <c r="K150" s="64">
        <v>0</v>
      </c>
    </row>
  </sheetData>
  <mergeCells count="5">
    <mergeCell ref="A1:K1"/>
    <mergeCell ref="A2:K2"/>
    <mergeCell ref="A3:K3"/>
    <mergeCell ref="A5:J5"/>
    <mergeCell ref="G6:I6"/>
  </mergeCells>
  <phoneticPr fontId="21" type="noConversion"/>
  <pageMargins left="0.59055118110236227" right="0.35433070866141736" top="0.47244094488188981" bottom="0.59055118110236227" header="0.31496062992125984" footer="0.31496062992125984"/>
  <pageSetup orientation="landscape" r:id="rId1"/>
  <drawing r:id="rId2"/>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70660D-ED93-4676-9B86-550F82C2BF27}">
  <sheetPr>
    <tabColor rgb="FFFFC000"/>
    <pageSetUpPr fitToPage="1"/>
  </sheetPr>
  <dimension ref="A1:M31"/>
  <sheetViews>
    <sheetView view="pageLayout" zoomScale="130" zoomScaleNormal="100" zoomScalePageLayoutView="130" workbookViewId="0">
      <selection activeCell="F34" sqref="F34"/>
    </sheetView>
  </sheetViews>
  <sheetFormatPr baseColWidth="10" defaultRowHeight="15" x14ac:dyDescent="0.25"/>
  <cols>
    <col min="1" max="1" width="24.7109375" customWidth="1"/>
    <col min="2" max="3" width="9.7109375" customWidth="1"/>
    <col min="4" max="4" width="6.28515625" customWidth="1"/>
    <col min="5" max="5" width="12.42578125" customWidth="1"/>
    <col min="6" max="6" width="11.28515625" customWidth="1"/>
    <col min="7" max="7" width="10.85546875" customWidth="1"/>
    <col min="8" max="8" width="11.85546875" customWidth="1"/>
    <col min="9" max="9" width="11.140625" customWidth="1"/>
    <col min="10" max="10" width="9.5703125" customWidth="1"/>
    <col min="11" max="11" width="12.28515625" customWidth="1"/>
    <col min="12" max="12" width="10.7109375" customWidth="1"/>
    <col min="13" max="13" width="13.7109375" customWidth="1"/>
  </cols>
  <sheetData>
    <row r="1" spans="1:13" x14ac:dyDescent="0.25">
      <c r="A1" s="347" t="str">
        <f>+'PLANT. TRANSITO'!A1</f>
        <v>MUNICIPIO DE JUAN R. ESCUDERO, GRO.</v>
      </c>
      <c r="B1" s="347"/>
      <c r="C1" s="347"/>
      <c r="D1" s="347"/>
      <c r="E1" s="347"/>
      <c r="F1" s="347"/>
      <c r="G1" s="347"/>
      <c r="H1" s="347"/>
      <c r="I1" s="347"/>
      <c r="J1" s="347"/>
      <c r="K1" s="347"/>
      <c r="L1" s="347"/>
      <c r="M1" s="347"/>
    </row>
    <row r="2" spans="1:13" x14ac:dyDescent="0.25">
      <c r="A2" s="347" t="str">
        <f>+'PLANT. TRANSITO'!A2</f>
        <v>ADMINISTRACION 2024-2027</v>
      </c>
      <c r="B2" s="347"/>
      <c r="C2" s="347"/>
      <c r="D2" s="347"/>
      <c r="E2" s="347"/>
      <c r="F2" s="347"/>
      <c r="G2" s="347"/>
      <c r="H2" s="347"/>
      <c r="I2" s="347"/>
      <c r="J2" s="347"/>
      <c r="K2" s="347"/>
      <c r="L2" s="347"/>
      <c r="M2" s="347"/>
    </row>
    <row r="3" spans="1:13" x14ac:dyDescent="0.25">
      <c r="A3" s="347" t="str">
        <f>+'17 PLANT. COMUNA'!A3</f>
        <v>PRESUPUESTO DE EGRESOS PARA EL EJERCICIO FISCAL 2025</v>
      </c>
      <c r="B3" s="347"/>
      <c r="C3" s="347"/>
      <c r="D3" s="347"/>
      <c r="E3" s="347"/>
      <c r="F3" s="347"/>
      <c r="G3" s="347"/>
      <c r="H3" s="347"/>
      <c r="I3" s="347"/>
      <c r="J3" s="347"/>
      <c r="K3" s="347"/>
      <c r="L3" s="347"/>
      <c r="M3" s="347"/>
    </row>
    <row r="4" spans="1:13" x14ac:dyDescent="0.25">
      <c r="A4" s="347" t="s">
        <v>10</v>
      </c>
      <c r="B4" s="347"/>
      <c r="C4" s="347"/>
      <c r="D4" s="347"/>
      <c r="E4" s="347"/>
      <c r="F4" s="347"/>
      <c r="G4" s="347"/>
      <c r="H4" s="347"/>
      <c r="I4" s="347"/>
      <c r="J4" s="347"/>
      <c r="K4" s="347"/>
      <c r="L4" s="347"/>
      <c r="M4" s="347"/>
    </row>
    <row r="5" spans="1:13" x14ac:dyDescent="0.25">
      <c r="A5" s="347" t="s">
        <v>141</v>
      </c>
      <c r="B5" s="347"/>
      <c r="C5" s="347"/>
      <c r="D5" s="347"/>
      <c r="E5" s="347"/>
      <c r="F5" s="347"/>
      <c r="G5" s="347"/>
      <c r="H5" s="347"/>
      <c r="I5" s="347"/>
      <c r="J5" s="347"/>
      <c r="K5" s="347"/>
      <c r="L5" s="347"/>
      <c r="M5" s="347"/>
    </row>
    <row r="6" spans="1:13" ht="7.15" customHeight="1" x14ac:dyDescent="0.25"/>
    <row r="7" spans="1:13" ht="22.5" customHeight="1" x14ac:dyDescent="0.25">
      <c r="A7" s="435" t="s">
        <v>0</v>
      </c>
      <c r="B7" s="432" t="s">
        <v>1</v>
      </c>
      <c r="C7" s="433"/>
      <c r="D7" s="434"/>
      <c r="E7" s="432" t="s">
        <v>2</v>
      </c>
      <c r="F7" s="433"/>
      <c r="G7" s="434"/>
      <c r="H7" s="432" t="s">
        <v>1120</v>
      </c>
      <c r="I7" s="433"/>
      <c r="J7" s="433"/>
      <c r="K7" s="434"/>
      <c r="L7" s="435" t="s">
        <v>4</v>
      </c>
      <c r="M7" s="435" t="s">
        <v>5</v>
      </c>
    </row>
    <row r="8" spans="1:13" ht="22.5" customHeight="1" x14ac:dyDescent="0.25">
      <c r="A8" s="436"/>
      <c r="B8" s="320" t="s">
        <v>1107</v>
      </c>
      <c r="C8" s="320" t="s">
        <v>6</v>
      </c>
      <c r="D8" s="301" t="s">
        <v>7</v>
      </c>
      <c r="E8" s="252" t="s">
        <v>8</v>
      </c>
      <c r="F8" s="252" t="s">
        <v>1110</v>
      </c>
      <c r="G8" s="252" t="s">
        <v>1109</v>
      </c>
      <c r="H8" s="252" t="s">
        <v>1112</v>
      </c>
      <c r="I8" s="252" t="s">
        <v>1113</v>
      </c>
      <c r="J8" s="252" t="s">
        <v>1114</v>
      </c>
      <c r="K8" s="252" t="s">
        <v>1115</v>
      </c>
      <c r="L8" s="436"/>
      <c r="M8" s="436"/>
    </row>
    <row r="9" spans="1:13" x14ac:dyDescent="0.25">
      <c r="A9" s="6" t="s">
        <v>22</v>
      </c>
      <c r="B9" s="2">
        <v>0</v>
      </c>
      <c r="C9" s="2">
        <v>1</v>
      </c>
      <c r="D9" s="2">
        <f>SUM(B9:C9)</f>
        <v>1</v>
      </c>
      <c r="E9" s="30">
        <v>13986.9</v>
      </c>
      <c r="F9" s="30">
        <v>0</v>
      </c>
      <c r="G9" s="30">
        <v>0</v>
      </c>
      <c r="H9" s="30">
        <f>+D9*E9*12</f>
        <v>167842.8</v>
      </c>
      <c r="I9" s="30">
        <f>+F9*12*D9</f>
        <v>0</v>
      </c>
      <c r="J9" s="30">
        <f>+D9*G9*12</f>
        <v>0</v>
      </c>
      <c r="K9" s="30">
        <f>SUM(H9:J9)</f>
        <v>167842.8</v>
      </c>
      <c r="L9" s="30">
        <v>0</v>
      </c>
      <c r="M9" s="4">
        <f>+K9/360*'RESUMEN POR AREA'!Z83</f>
        <v>13986.9</v>
      </c>
    </row>
    <row r="10" spans="1:13" x14ac:dyDescent="0.25">
      <c r="A10" s="7" t="s">
        <v>950</v>
      </c>
      <c r="B10" s="2">
        <v>0</v>
      </c>
      <c r="C10" s="2">
        <v>1</v>
      </c>
      <c r="D10" s="2">
        <f t="shared" ref="D10:D11" si="0">SUM(B10:C10)</f>
        <v>1</v>
      </c>
      <c r="E10" s="30">
        <v>10870.64</v>
      </c>
      <c r="F10" s="30">
        <v>0</v>
      </c>
      <c r="G10" s="30">
        <v>0</v>
      </c>
      <c r="H10" s="30">
        <f t="shared" ref="H10:H11" si="1">+D10*E10*12</f>
        <v>130447.67999999999</v>
      </c>
      <c r="I10" s="30">
        <f t="shared" ref="I10:I11" si="2">+F10*12*D10</f>
        <v>0</v>
      </c>
      <c r="J10" s="30">
        <f t="shared" ref="J10:J11" si="3">+D10*G10*12</f>
        <v>0</v>
      </c>
      <c r="K10" s="30">
        <f t="shared" ref="K10:K11" si="4">SUM(H10:J10)</f>
        <v>130447.67999999999</v>
      </c>
      <c r="L10" s="30">
        <v>0</v>
      </c>
      <c r="M10" s="4">
        <f>+K10/360*'RESUMEN POR AREA'!Z83</f>
        <v>10870.64</v>
      </c>
    </row>
    <row r="11" spans="1:13" x14ac:dyDescent="0.25">
      <c r="A11" s="7" t="s">
        <v>951</v>
      </c>
      <c r="B11" s="2">
        <v>0</v>
      </c>
      <c r="C11" s="2">
        <v>4</v>
      </c>
      <c r="D11" s="2">
        <f t="shared" si="0"/>
        <v>4</v>
      </c>
      <c r="E11" s="30">
        <v>7071.44</v>
      </c>
      <c r="F11" s="30">
        <v>0</v>
      </c>
      <c r="G11" s="30">
        <v>0</v>
      </c>
      <c r="H11" s="30">
        <f t="shared" si="1"/>
        <v>339429.12</v>
      </c>
      <c r="I11" s="30">
        <f t="shared" si="2"/>
        <v>0</v>
      </c>
      <c r="J11" s="30">
        <f t="shared" si="3"/>
        <v>0</v>
      </c>
      <c r="K11" s="30">
        <f t="shared" si="4"/>
        <v>339429.12</v>
      </c>
      <c r="L11" s="30">
        <v>0</v>
      </c>
      <c r="M11" s="4">
        <f>+K11/360*'RESUMEN POR AREA'!Z83</f>
        <v>28285.759999999998</v>
      </c>
    </row>
    <row r="12" spans="1:13" x14ac:dyDescent="0.25">
      <c r="A12" s="7"/>
      <c r="B12" s="3"/>
      <c r="C12" s="3"/>
      <c r="D12" s="2"/>
      <c r="E12" s="30"/>
      <c r="F12" s="30"/>
      <c r="G12" s="30"/>
      <c r="H12" s="30"/>
      <c r="I12" s="30"/>
      <c r="J12" s="30"/>
      <c r="K12" s="30"/>
      <c r="L12" s="30"/>
      <c r="M12" s="4"/>
    </row>
    <row r="13" spans="1:13" x14ac:dyDescent="0.25">
      <c r="A13" s="7"/>
      <c r="B13" s="3"/>
      <c r="C13" s="3"/>
      <c r="D13" s="2"/>
      <c r="E13" s="30"/>
      <c r="F13" s="30"/>
      <c r="G13" s="30"/>
      <c r="H13" s="30"/>
      <c r="I13" s="30"/>
      <c r="J13" s="30"/>
      <c r="K13" s="30"/>
      <c r="L13" s="30"/>
      <c r="M13" s="4"/>
    </row>
    <row r="14" spans="1:13" x14ac:dyDescent="0.25">
      <c r="A14" s="7"/>
      <c r="B14" s="3"/>
      <c r="C14" s="3"/>
      <c r="D14" s="2"/>
      <c r="E14" s="30"/>
      <c r="F14" s="30"/>
      <c r="G14" s="30"/>
      <c r="H14" s="30"/>
      <c r="I14" s="30"/>
      <c r="J14" s="30"/>
      <c r="K14" s="30"/>
      <c r="L14" s="30"/>
      <c r="M14" s="4"/>
    </row>
    <row r="15" spans="1:13" x14ac:dyDescent="0.25">
      <c r="A15" s="8"/>
      <c r="B15" s="3"/>
      <c r="C15" s="3"/>
      <c r="D15" s="2"/>
      <c r="E15" s="30"/>
      <c r="F15" s="30"/>
      <c r="G15" s="30"/>
      <c r="H15" s="30"/>
      <c r="I15" s="30"/>
      <c r="J15" s="30"/>
      <c r="K15" s="30"/>
      <c r="L15" s="30"/>
      <c r="M15" s="4"/>
    </row>
    <row r="16" spans="1:13" x14ac:dyDescent="0.25">
      <c r="A16" s="10"/>
      <c r="B16" s="3"/>
      <c r="C16" s="3"/>
      <c r="D16" s="2"/>
      <c r="E16" s="30"/>
      <c r="F16" s="30"/>
      <c r="G16" s="30"/>
      <c r="H16" s="30"/>
      <c r="I16" s="30"/>
      <c r="J16" s="30"/>
      <c r="K16" s="30"/>
      <c r="L16" s="30"/>
      <c r="M16" s="4"/>
    </row>
    <row r="17" spans="1:13" x14ac:dyDescent="0.25">
      <c r="A17" s="8"/>
      <c r="B17" s="3"/>
      <c r="C17" s="3"/>
      <c r="D17" s="2"/>
      <c r="E17" s="30"/>
      <c r="F17" s="30"/>
      <c r="G17" s="30"/>
      <c r="H17" s="30"/>
      <c r="I17" s="30"/>
      <c r="J17" s="30"/>
      <c r="K17" s="30"/>
      <c r="L17" s="30"/>
      <c r="M17" s="4"/>
    </row>
    <row r="18" spans="1:13" x14ac:dyDescent="0.25">
      <c r="A18" s="10"/>
      <c r="B18" s="3"/>
      <c r="C18" s="3"/>
      <c r="D18" s="2"/>
      <c r="E18" s="30"/>
      <c r="F18" s="30"/>
      <c r="G18" s="30"/>
      <c r="H18" s="30"/>
      <c r="I18" s="30"/>
      <c r="J18" s="30"/>
      <c r="K18" s="30"/>
      <c r="L18" s="30"/>
      <c r="M18" s="4"/>
    </row>
    <row r="19" spans="1:13" x14ac:dyDescent="0.25">
      <c r="A19" s="8"/>
      <c r="B19" s="3"/>
      <c r="C19" s="3"/>
      <c r="D19" s="2"/>
      <c r="E19" s="30"/>
      <c r="F19" s="30"/>
      <c r="G19" s="30"/>
      <c r="H19" s="30"/>
      <c r="I19" s="30"/>
      <c r="J19" s="30"/>
      <c r="K19" s="30"/>
      <c r="L19" s="30"/>
      <c r="M19" s="4"/>
    </row>
    <row r="20" spans="1:13" ht="25.9" customHeight="1" x14ac:dyDescent="0.25">
      <c r="A20" s="11"/>
      <c r="B20" s="3"/>
      <c r="C20" s="3"/>
      <c r="D20" s="2"/>
      <c r="E20" s="30"/>
      <c r="F20" s="30"/>
      <c r="G20" s="30"/>
      <c r="H20" s="30"/>
      <c r="I20" s="30"/>
      <c r="J20" s="30"/>
      <c r="K20" s="30"/>
      <c r="L20" s="30"/>
      <c r="M20" s="4"/>
    </row>
    <row r="21" spans="1:13" x14ac:dyDescent="0.25">
      <c r="A21" s="11"/>
      <c r="B21" s="3"/>
      <c r="C21" s="3"/>
      <c r="D21" s="2"/>
      <c r="E21" s="30"/>
      <c r="F21" s="30"/>
      <c r="G21" s="30"/>
      <c r="H21" s="30"/>
      <c r="I21" s="30"/>
      <c r="J21" s="30"/>
      <c r="K21" s="30"/>
      <c r="L21" s="30"/>
      <c r="M21" s="4"/>
    </row>
    <row r="22" spans="1:13" ht="7.15" customHeight="1" x14ac:dyDescent="0.25">
      <c r="A22" s="1"/>
      <c r="B22" s="3"/>
      <c r="C22" s="3"/>
      <c r="D22" s="3"/>
      <c r="E22" s="17"/>
      <c r="F22" s="17"/>
      <c r="G22" s="17"/>
      <c r="H22" s="17"/>
      <c r="I22" s="17"/>
      <c r="J22" s="17"/>
      <c r="K22" s="17"/>
      <c r="L22" s="17"/>
      <c r="M22" s="5"/>
    </row>
    <row r="23" spans="1:13" x14ac:dyDescent="0.25">
      <c r="A23" s="1"/>
      <c r="B23" s="3">
        <f>SUM(B9:B22)</f>
        <v>0</v>
      </c>
      <c r="C23" s="3">
        <f>SUM(C9:C22)</f>
        <v>6</v>
      </c>
      <c r="D23" s="3">
        <f>SUM(D9:D22)</f>
        <v>6</v>
      </c>
      <c r="E23" s="17">
        <f t="shared" ref="E23:M23" si="5">SUM(E9:E21)</f>
        <v>31928.98</v>
      </c>
      <c r="F23" s="17">
        <f t="shared" si="5"/>
        <v>0</v>
      </c>
      <c r="G23" s="17">
        <f t="shared" si="5"/>
        <v>0</v>
      </c>
      <c r="H23" s="17">
        <f t="shared" si="5"/>
        <v>637719.6</v>
      </c>
      <c r="I23" s="17">
        <f t="shared" si="5"/>
        <v>0</v>
      </c>
      <c r="J23" s="17">
        <f t="shared" si="5"/>
        <v>0</v>
      </c>
      <c r="K23" s="17">
        <f t="shared" si="5"/>
        <v>637719.6</v>
      </c>
      <c r="L23" s="17">
        <f t="shared" si="5"/>
        <v>0</v>
      </c>
      <c r="M23" s="5">
        <f t="shared" si="5"/>
        <v>53143.3</v>
      </c>
    </row>
    <row r="26" spans="1:13" x14ac:dyDescent="0.25">
      <c r="A26" s="348"/>
      <c r="B26" s="348"/>
      <c r="C26" s="348"/>
      <c r="D26" s="348"/>
      <c r="E26" s="348"/>
      <c r="F26" s="348"/>
      <c r="G26" s="348"/>
      <c r="H26" s="348"/>
      <c r="I26" s="348"/>
      <c r="J26" s="348"/>
      <c r="K26" s="348"/>
      <c r="L26" s="348"/>
      <c r="M26" s="348"/>
    </row>
    <row r="29" spans="1:13" x14ac:dyDescent="0.25">
      <c r="A29" s="348"/>
      <c r="B29" s="348"/>
      <c r="C29" s="348"/>
      <c r="D29" s="348"/>
      <c r="E29" s="348"/>
      <c r="F29" s="348"/>
      <c r="G29" s="348"/>
      <c r="H29" s="348"/>
      <c r="I29" s="348"/>
      <c r="J29" s="348"/>
      <c r="K29" s="348"/>
      <c r="L29" s="348"/>
      <c r="M29" s="348"/>
    </row>
    <row r="30" spans="1:13" x14ac:dyDescent="0.25">
      <c r="A30" s="348"/>
      <c r="B30" s="348"/>
      <c r="C30" s="348"/>
      <c r="D30" s="348"/>
      <c r="E30" s="348"/>
      <c r="F30" s="348"/>
      <c r="G30" s="348"/>
      <c r="H30" s="348"/>
      <c r="I30" s="348"/>
      <c r="J30" s="348"/>
      <c r="K30" s="348"/>
      <c r="L30" s="348"/>
      <c r="M30" s="348"/>
    </row>
    <row r="31" spans="1:13" x14ac:dyDescent="0.25">
      <c r="A31" s="348"/>
      <c r="B31" s="348"/>
      <c r="C31" s="348"/>
      <c r="D31" s="348"/>
      <c r="E31" s="348"/>
      <c r="F31" s="348"/>
      <c r="G31" s="348"/>
      <c r="H31" s="348"/>
      <c r="I31" s="348"/>
      <c r="J31" s="348"/>
      <c r="K31" s="348"/>
      <c r="L31" s="348"/>
      <c r="M31" s="348"/>
    </row>
  </sheetData>
  <mergeCells count="23">
    <mergeCell ref="A30:D30"/>
    <mergeCell ref="E30:J30"/>
    <mergeCell ref="K30:M30"/>
    <mergeCell ref="A31:D31"/>
    <mergeCell ref="E31:J31"/>
    <mergeCell ref="K31:M31"/>
    <mergeCell ref="A26:D26"/>
    <mergeCell ref="E26:J26"/>
    <mergeCell ref="K26:M26"/>
    <mergeCell ref="A29:D29"/>
    <mergeCell ref="E29:J29"/>
    <mergeCell ref="K29:M29"/>
    <mergeCell ref="M7:M8"/>
    <mergeCell ref="A1:M1"/>
    <mergeCell ref="A2:M2"/>
    <mergeCell ref="A3:M3"/>
    <mergeCell ref="A4:M4"/>
    <mergeCell ref="A5:M5"/>
    <mergeCell ref="A7:A8"/>
    <mergeCell ref="B7:D7"/>
    <mergeCell ref="E7:G7"/>
    <mergeCell ref="L7:L8"/>
    <mergeCell ref="H7:K7"/>
  </mergeCells>
  <pageMargins left="0.41666666666666669" right="0.41666666666666669" top="0.48958333333333331" bottom="0.61458333333333337" header="0.3" footer="0.3"/>
  <pageSetup paperSize="121" scale="78" fitToHeight="0" orientation="landscape" r:id="rId1"/>
  <drawing r:id="rId2"/>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476839-09E6-470A-8534-5E429BC1D86D}">
  <dimension ref="A1:P145"/>
  <sheetViews>
    <sheetView view="pageBreakPreview" topLeftCell="A79" zoomScale="112" zoomScaleNormal="90" zoomScaleSheetLayoutView="112" workbookViewId="0">
      <selection activeCell="E147" sqref="E147"/>
    </sheetView>
  </sheetViews>
  <sheetFormatPr baseColWidth="10" defaultRowHeight="15" x14ac:dyDescent="0.25"/>
  <cols>
    <col min="1" max="1" width="6" customWidth="1"/>
    <col min="2" max="2" width="29.28515625" customWidth="1"/>
    <col min="3" max="3" width="32.28515625" customWidth="1"/>
    <col min="4" max="5" width="6.85546875" customWidth="1"/>
    <col min="6" max="6" width="4.7109375" customWidth="1"/>
    <col min="7" max="7" width="9.5703125" customWidth="1"/>
    <col min="8" max="8" width="9.5703125" bestFit="1" customWidth="1"/>
    <col min="9" max="9" width="7.42578125" customWidth="1"/>
    <col min="10" max="10" width="9.28515625" customWidth="1"/>
    <col min="11" max="11" width="5.85546875" customWidth="1"/>
    <col min="12" max="12" width="5.7109375" customWidth="1"/>
    <col min="13" max="13" width="9.42578125" customWidth="1"/>
    <col min="14" max="14" width="7" customWidth="1"/>
    <col min="15" max="15" width="9.140625" customWidth="1"/>
    <col min="16" max="16" width="11.42578125" customWidth="1"/>
  </cols>
  <sheetData>
    <row r="1" spans="1:16" x14ac:dyDescent="0.25">
      <c r="A1" s="456" t="str">
        <f>+'ANALITICO DE PLAZAS'!$A$1</f>
        <v>MUNICIPIO DE JUAN R. ESCUDERO, GRO.</v>
      </c>
      <c r="B1" s="456"/>
      <c r="C1" s="456"/>
      <c r="D1" s="456"/>
      <c r="E1" s="456"/>
      <c r="F1" s="456"/>
      <c r="G1" s="456"/>
      <c r="H1" s="456"/>
      <c r="I1" s="456"/>
      <c r="J1" s="456"/>
      <c r="K1" s="456"/>
      <c r="L1" s="456"/>
      <c r="M1" s="456"/>
      <c r="N1" s="456"/>
      <c r="O1" s="456"/>
      <c r="P1" s="456"/>
    </row>
    <row r="2" spans="1:16" x14ac:dyDescent="0.25">
      <c r="A2" s="456" t="str">
        <f>+'ANALITICO DE PLAZAS'!$A$2</f>
        <v>ADMINISTRACION 2024-2027</v>
      </c>
      <c r="B2" s="456"/>
      <c r="C2" s="456"/>
      <c r="D2" s="456"/>
      <c r="E2" s="456"/>
      <c r="F2" s="456"/>
      <c r="G2" s="456"/>
      <c r="H2" s="456"/>
      <c r="I2" s="456"/>
      <c r="J2" s="456"/>
      <c r="K2" s="456"/>
      <c r="L2" s="456"/>
      <c r="M2" s="456"/>
      <c r="N2" s="456"/>
      <c r="O2" s="456"/>
      <c r="P2" s="456"/>
    </row>
    <row r="3" spans="1:16" x14ac:dyDescent="0.25">
      <c r="A3" s="456" t="str">
        <f>+'ANALITICO DE PLAZAS'!$A$3</f>
        <v>PRESUPUESTO DE EGRESOS PARA EL EJERCICIO FISCAL 2025</v>
      </c>
      <c r="B3" s="456"/>
      <c r="C3" s="456"/>
      <c r="D3" s="456"/>
      <c r="E3" s="456"/>
      <c r="F3" s="456"/>
      <c r="G3" s="456"/>
      <c r="H3" s="456"/>
      <c r="I3" s="456"/>
      <c r="J3" s="456"/>
      <c r="K3" s="456"/>
      <c r="L3" s="456"/>
      <c r="M3" s="456"/>
      <c r="N3" s="456"/>
      <c r="O3" s="456"/>
      <c r="P3" s="456"/>
    </row>
    <row r="4" spans="1:16" x14ac:dyDescent="0.25">
      <c r="A4" s="456" t="s">
        <v>1116</v>
      </c>
      <c r="B4" s="456"/>
      <c r="C4" s="456"/>
      <c r="D4" s="456"/>
      <c r="E4" s="456"/>
      <c r="F4" s="456"/>
      <c r="G4" s="456"/>
      <c r="H4" s="456"/>
      <c r="I4" s="456"/>
      <c r="J4" s="456"/>
      <c r="K4" s="456"/>
      <c r="L4" s="456"/>
      <c r="M4" s="456"/>
      <c r="N4" s="456"/>
      <c r="O4" s="456"/>
      <c r="P4" s="456"/>
    </row>
    <row r="5" spans="1:16" x14ac:dyDescent="0.25">
      <c r="A5" s="390"/>
      <c r="B5" s="390"/>
      <c r="C5" s="390"/>
      <c r="D5" s="390"/>
      <c r="E5" s="390"/>
      <c r="F5" s="390"/>
      <c r="G5" s="390"/>
      <c r="H5" s="390"/>
      <c r="I5" s="390"/>
      <c r="J5" s="390"/>
      <c r="K5" s="390"/>
      <c r="L5" s="390"/>
      <c r="M5" s="390"/>
      <c r="N5" s="390"/>
      <c r="O5" s="390"/>
      <c r="P5" s="390"/>
    </row>
    <row r="6" spans="1:16" ht="12" customHeight="1" x14ac:dyDescent="0.25">
      <c r="A6" s="451" t="s">
        <v>7</v>
      </c>
      <c r="B6" s="435" t="s">
        <v>1088</v>
      </c>
      <c r="C6" s="435" t="s">
        <v>1106</v>
      </c>
      <c r="D6" s="453" t="s">
        <v>1</v>
      </c>
      <c r="E6" s="454"/>
      <c r="F6" s="455"/>
      <c r="G6" s="432" t="s">
        <v>464</v>
      </c>
      <c r="H6" s="433"/>
      <c r="I6" s="433"/>
      <c r="J6" s="433"/>
      <c r="K6" s="433"/>
      <c r="L6" s="433"/>
      <c r="M6" s="433"/>
      <c r="N6" s="433"/>
      <c r="O6" s="433"/>
      <c r="P6" s="434"/>
    </row>
    <row r="7" spans="1:16" ht="24.75" customHeight="1" x14ac:dyDescent="0.25">
      <c r="A7" s="451"/>
      <c r="B7" s="452"/>
      <c r="C7" s="452"/>
      <c r="D7" s="457" t="s">
        <v>1107</v>
      </c>
      <c r="E7" s="457" t="s">
        <v>6</v>
      </c>
      <c r="F7" s="457" t="s">
        <v>7</v>
      </c>
      <c r="G7" s="453" t="s">
        <v>2</v>
      </c>
      <c r="H7" s="454"/>
      <c r="I7" s="455"/>
      <c r="J7" s="453" t="s">
        <v>1119</v>
      </c>
      <c r="K7" s="454"/>
      <c r="L7" s="454"/>
      <c r="M7" s="455"/>
      <c r="N7" s="457" t="s">
        <v>4</v>
      </c>
      <c r="O7" s="457" t="s">
        <v>5</v>
      </c>
      <c r="P7" s="457" t="s">
        <v>1118</v>
      </c>
    </row>
    <row r="8" spans="1:16" ht="39" customHeight="1" x14ac:dyDescent="0.25">
      <c r="A8" s="451"/>
      <c r="B8" s="436"/>
      <c r="C8" s="436"/>
      <c r="D8" s="458"/>
      <c r="E8" s="458"/>
      <c r="F8" s="458"/>
      <c r="G8" s="268" t="s">
        <v>8</v>
      </c>
      <c r="H8" s="268" t="s">
        <v>1110</v>
      </c>
      <c r="I8" s="268" t="s">
        <v>1109</v>
      </c>
      <c r="J8" s="268" t="s">
        <v>1112</v>
      </c>
      <c r="K8" s="268" t="s">
        <v>1113</v>
      </c>
      <c r="L8" s="268" t="s">
        <v>1114</v>
      </c>
      <c r="M8" s="268" t="s">
        <v>1115</v>
      </c>
      <c r="N8" s="458"/>
      <c r="O8" s="458"/>
      <c r="P8" s="458"/>
    </row>
    <row r="9" spans="1:16" s="82" customFormat="1" ht="22.5" x14ac:dyDescent="0.25">
      <c r="A9" s="145" t="s">
        <v>205</v>
      </c>
      <c r="B9" s="83" t="str">
        <f>+'17 PLANT. COMUNA'!A5</f>
        <v>UNIDAD ADMINISTRATIVA: COMUNA MUNICIPAL</v>
      </c>
      <c r="C9" s="81" t="str">
        <f>+'17 PLANT. COMUNA'!A9</f>
        <v>PRESIDENTE MUNICIPAL</v>
      </c>
      <c r="D9" s="322">
        <f>+'17 PLANT. COMUNA'!B9</f>
        <v>0</v>
      </c>
      <c r="E9" s="322">
        <f>+'17 PLANT. COMUNA'!C9</f>
        <v>1</v>
      </c>
      <c r="F9" s="322">
        <f>+'17 PLANT. COMUNA'!D9</f>
        <v>1</v>
      </c>
      <c r="G9" s="322">
        <f>+'17 PLANT. COMUNA'!E9</f>
        <v>41433.22</v>
      </c>
      <c r="H9" s="322">
        <f>+'17 PLANT. COMUNA'!F9</f>
        <v>0</v>
      </c>
      <c r="I9" s="322">
        <f>+'17 PLANT. COMUNA'!G9</f>
        <v>0</v>
      </c>
      <c r="J9" s="322">
        <f>+'17 PLANT. COMUNA'!H9</f>
        <v>497198.64</v>
      </c>
      <c r="K9" s="322">
        <f>+'17 PLANT. COMUNA'!I9</f>
        <v>0</v>
      </c>
      <c r="L9" s="322">
        <f>+'17 PLANT. COMUNA'!J9</f>
        <v>0</v>
      </c>
      <c r="M9" s="322">
        <f>+'17 PLANT. COMUNA'!K9</f>
        <v>497198.64</v>
      </c>
      <c r="N9" s="322">
        <f>+'17 PLANT. COMUNA'!L9</f>
        <v>0</v>
      </c>
      <c r="O9" s="322">
        <f>+'17 PLANT. COMUNA'!M9</f>
        <v>41433.22</v>
      </c>
      <c r="P9" s="321">
        <f>+M9+N9+O9</f>
        <v>538631.86</v>
      </c>
    </row>
    <row r="10" spans="1:16" s="82" customFormat="1" ht="22.5" x14ac:dyDescent="0.25">
      <c r="A10" s="145" t="s">
        <v>206</v>
      </c>
      <c r="B10" s="83" t="str">
        <f>+B9</f>
        <v>UNIDAD ADMINISTRATIVA: COMUNA MUNICIPAL</v>
      </c>
      <c r="C10" s="81" t="str">
        <f>+'17 PLANT. COMUNA'!A10</f>
        <v>SINDICA PROCURADOR</v>
      </c>
      <c r="D10" s="322">
        <f>+'17 PLANT. COMUNA'!B10</f>
        <v>0</v>
      </c>
      <c r="E10" s="322">
        <f>+'17 PLANT. COMUNA'!C10</f>
        <v>1</v>
      </c>
      <c r="F10" s="322">
        <f>+'17 PLANT. COMUNA'!D10</f>
        <v>1</v>
      </c>
      <c r="G10" s="322">
        <f>+'17 PLANT. COMUNA'!E10</f>
        <v>37500</v>
      </c>
      <c r="H10" s="322">
        <f>+'17 PLANT. COMUNA'!F10</f>
        <v>0</v>
      </c>
      <c r="I10" s="322">
        <f>+'17 PLANT. COMUNA'!G10</f>
        <v>0</v>
      </c>
      <c r="J10" s="322">
        <f>+'17 PLANT. COMUNA'!H10</f>
        <v>450000</v>
      </c>
      <c r="K10" s="322">
        <f>+'17 PLANT. COMUNA'!I10</f>
        <v>0</v>
      </c>
      <c r="L10" s="322">
        <f>+'17 PLANT. COMUNA'!J10</f>
        <v>0</v>
      </c>
      <c r="M10" s="322">
        <f>+'17 PLANT. COMUNA'!K10</f>
        <v>450000</v>
      </c>
      <c r="N10" s="322">
        <f>+'17 PLANT. COMUNA'!L10</f>
        <v>0</v>
      </c>
      <c r="O10" s="322">
        <f>+'17 PLANT. COMUNA'!M10</f>
        <v>37500</v>
      </c>
      <c r="P10" s="321">
        <f t="shared" ref="P10:P94" si="0">+M10+N10+O10</f>
        <v>487500</v>
      </c>
    </row>
    <row r="11" spans="1:16" s="82" customFormat="1" ht="22.5" x14ac:dyDescent="0.25">
      <c r="A11" s="145" t="s">
        <v>207</v>
      </c>
      <c r="B11" s="83" t="str">
        <f>+B10</f>
        <v>UNIDAD ADMINISTRATIVA: COMUNA MUNICIPAL</v>
      </c>
      <c r="C11" s="81" t="str">
        <f>+'17 PLANT. COMUNA'!A11</f>
        <v xml:space="preserve">REGIDOR </v>
      </c>
      <c r="D11" s="322">
        <f>+'17 PLANT. COMUNA'!B11</f>
        <v>0</v>
      </c>
      <c r="E11" s="322">
        <f>+'17 PLANT. COMUNA'!C11</f>
        <v>8</v>
      </c>
      <c r="F11" s="322">
        <f>+'17 PLANT. COMUNA'!D11</f>
        <v>8</v>
      </c>
      <c r="G11" s="322">
        <f>+'17 PLANT. COMUNA'!E11</f>
        <v>36203.08</v>
      </c>
      <c r="H11" s="322">
        <f>+'17 PLANT. COMUNA'!F11</f>
        <v>0</v>
      </c>
      <c r="I11" s="322">
        <f>+'17 PLANT. COMUNA'!G11</f>
        <v>0</v>
      </c>
      <c r="J11" s="322">
        <f>+'17 PLANT. COMUNA'!H11</f>
        <v>3475495.68</v>
      </c>
      <c r="K11" s="322">
        <f>+'17 PLANT. COMUNA'!I11</f>
        <v>0</v>
      </c>
      <c r="L11" s="322">
        <f>+'17 PLANT. COMUNA'!J11</f>
        <v>0</v>
      </c>
      <c r="M11" s="322">
        <f>+'17 PLANT. COMUNA'!K11</f>
        <v>3475495.68</v>
      </c>
      <c r="N11" s="322">
        <f>+'17 PLANT. COMUNA'!L11</f>
        <v>0</v>
      </c>
      <c r="O11" s="322">
        <f>+'17 PLANT. COMUNA'!M11</f>
        <v>289624.64</v>
      </c>
      <c r="P11" s="321">
        <f t="shared" si="0"/>
        <v>3765120.3200000003</v>
      </c>
    </row>
    <row r="12" spans="1:16" s="82" customFormat="1" ht="22.5" x14ac:dyDescent="0.25">
      <c r="A12" s="145" t="s">
        <v>208</v>
      </c>
      <c r="B12" s="83" t="str">
        <f>+'PLANT. PRESIDENCIA'!A5</f>
        <v>UNIDAD ADMINISTRATIVA: PRESIDENCIA MUNICIPAL</v>
      </c>
      <c r="C12" s="81" t="str">
        <f>+'PLANT. PRESIDENCIA'!A9</f>
        <v>SECRETARIA</v>
      </c>
      <c r="D12" s="308">
        <f>+'PLANT. PRESIDENCIA'!B9</f>
        <v>0</v>
      </c>
      <c r="E12" s="308">
        <f>+'PLANT. PRESIDENCIA'!C9</f>
        <v>1</v>
      </c>
      <c r="F12" s="308">
        <f>+'PLANT. PRESIDENCIA'!D9</f>
        <v>1</v>
      </c>
      <c r="G12" s="322">
        <f>+'PLANT. PRESIDENCIA'!E9</f>
        <v>8193.68</v>
      </c>
      <c r="H12" s="322">
        <f>+'PLANT. PRESIDENCIA'!F9</f>
        <v>0</v>
      </c>
      <c r="I12" s="322">
        <f>+'PLANT. PRESIDENCIA'!G9</f>
        <v>0</v>
      </c>
      <c r="J12" s="322">
        <f>+'PLANT. PRESIDENCIA'!H9</f>
        <v>98324.160000000003</v>
      </c>
      <c r="K12" s="322">
        <f>+'PLANT. PRESIDENCIA'!I9</f>
        <v>0</v>
      </c>
      <c r="L12" s="322">
        <f>+'PLANT. PRESIDENCIA'!J9</f>
        <v>0</v>
      </c>
      <c r="M12" s="322">
        <f>+'PLANT. PRESIDENCIA'!K9</f>
        <v>98324.160000000003</v>
      </c>
      <c r="N12" s="322">
        <f>+'PLANT. PRESIDENCIA'!L9</f>
        <v>0</v>
      </c>
      <c r="O12" s="322">
        <f>+'PLANT. PRESIDENCIA'!M9</f>
        <v>8193.68</v>
      </c>
      <c r="P12" s="321">
        <f t="shared" si="0"/>
        <v>106517.84</v>
      </c>
    </row>
    <row r="13" spans="1:16" s="82" customFormat="1" ht="22.5" x14ac:dyDescent="0.2">
      <c r="A13" s="145" t="s">
        <v>209</v>
      </c>
      <c r="B13" s="83" t="str">
        <f>+'PLANT SALA REGIDORES'!A5</f>
        <v>UNIDAD ADMINISTRATIVA: SALA DE REGIDORES</v>
      </c>
      <c r="C13" s="83" t="str">
        <f>+'PLANT SALA REGIDORES'!A9</f>
        <v>ASISTENTE DE REGIDOR</v>
      </c>
      <c r="D13" s="326">
        <f>+'PLANT SALA REGIDORES'!B9</f>
        <v>0</v>
      </c>
      <c r="E13" s="326">
        <f>+'PLANT SALA REGIDORES'!C9</f>
        <v>1</v>
      </c>
      <c r="F13" s="326">
        <f>+'PLANT SALA REGIDORES'!D9</f>
        <v>1</v>
      </c>
      <c r="G13" s="203">
        <f>+'PLANT SALA REGIDORES'!E9</f>
        <v>5000</v>
      </c>
      <c r="H13" s="203">
        <f>+'PLANT SALA REGIDORES'!F9</f>
        <v>0</v>
      </c>
      <c r="I13" s="203">
        <f>+'PLANT SALA REGIDORES'!G9</f>
        <v>0</v>
      </c>
      <c r="J13" s="203">
        <f>+'PLANT SALA REGIDORES'!H9</f>
        <v>60000</v>
      </c>
      <c r="K13" s="203">
        <f>+'PLANT SALA REGIDORES'!I9</f>
        <v>0</v>
      </c>
      <c r="L13" s="203">
        <f>+'PLANT SALA REGIDORES'!J9</f>
        <v>0</v>
      </c>
      <c r="M13" s="203">
        <f>+'PLANT SALA REGIDORES'!K9</f>
        <v>60000</v>
      </c>
      <c r="N13" s="203">
        <f>+'PLANT SALA REGIDORES'!L9</f>
        <v>0</v>
      </c>
      <c r="O13" s="203">
        <f>+'PLANT SALA REGIDORES'!M9</f>
        <v>5000</v>
      </c>
      <c r="P13" s="321">
        <f t="shared" si="0"/>
        <v>65000</v>
      </c>
    </row>
    <row r="14" spans="1:16" s="82" customFormat="1" ht="22.5" x14ac:dyDescent="0.25">
      <c r="A14" s="145" t="s">
        <v>210</v>
      </c>
      <c r="B14" s="83" t="str">
        <f>+'PLANT. SINDICATURA'!A5</f>
        <v>UNIDAD ADMINISTRATIVA: SINDICATURA MUNICIPAL</v>
      </c>
      <c r="C14" s="83" t="str">
        <f>+'PLANT. SINDICATURA'!A9</f>
        <v>ASESOR JURIDICO</v>
      </c>
      <c r="D14" s="325">
        <f>+'PLANT. SINDICATURA'!B9</f>
        <v>0</v>
      </c>
      <c r="E14" s="325">
        <f>+'PLANT. SINDICATURA'!C9</f>
        <v>1</v>
      </c>
      <c r="F14" s="325">
        <f>+'PLANT. SINDICATURA'!D9</f>
        <v>1</v>
      </c>
      <c r="G14" s="324">
        <f>+'PLANT. SINDICATURA'!E9</f>
        <v>6000</v>
      </c>
      <c r="H14" s="324">
        <f>+'PLANT. SINDICATURA'!F9</f>
        <v>0</v>
      </c>
      <c r="I14" s="324">
        <f>+'PLANT. SINDICATURA'!G9</f>
        <v>0</v>
      </c>
      <c r="J14" s="324">
        <f>+'PLANT. SINDICATURA'!H9</f>
        <v>72000</v>
      </c>
      <c r="K14" s="324">
        <f>+'PLANT. SINDICATURA'!I9</f>
        <v>0</v>
      </c>
      <c r="L14" s="324">
        <f>+'PLANT. SINDICATURA'!J9</f>
        <v>0</v>
      </c>
      <c r="M14" s="324">
        <f>+'PLANT. SINDICATURA'!K9</f>
        <v>72000</v>
      </c>
      <c r="N14" s="324">
        <f>+'PLANT. SINDICATURA'!L9</f>
        <v>0</v>
      </c>
      <c r="O14" s="324">
        <f>+'PLANT. SINDICATURA'!M9</f>
        <v>6000</v>
      </c>
      <c r="P14" s="321">
        <f t="shared" si="0"/>
        <v>78000</v>
      </c>
    </row>
    <row r="15" spans="1:16" s="82" customFormat="1" ht="22.5" x14ac:dyDescent="0.25">
      <c r="A15" s="145" t="s">
        <v>211</v>
      </c>
      <c r="B15" s="83" t="str">
        <f>+B14</f>
        <v>UNIDAD ADMINISTRATIVA: SINDICATURA MUNICIPAL</v>
      </c>
      <c r="C15" s="83" t="str">
        <f>+'PLANT. SINDICATURA'!A10</f>
        <v>ASISTENTE</v>
      </c>
      <c r="D15" s="325">
        <f>+'PLANT. SINDICATURA'!B10</f>
        <v>0</v>
      </c>
      <c r="E15" s="325">
        <f>+'PLANT. SINDICATURA'!C10</f>
        <v>1</v>
      </c>
      <c r="F15" s="325">
        <f>+'PLANT. SINDICATURA'!D10</f>
        <v>1</v>
      </c>
      <c r="G15" s="324">
        <f>+'PLANT. SINDICATURA'!E10</f>
        <v>5000</v>
      </c>
      <c r="H15" s="324">
        <f>+'PLANT. SINDICATURA'!F10</f>
        <v>0</v>
      </c>
      <c r="I15" s="324">
        <f>+'PLANT. SINDICATURA'!G10</f>
        <v>0</v>
      </c>
      <c r="J15" s="324">
        <f>+'PLANT. SINDICATURA'!H10</f>
        <v>60000</v>
      </c>
      <c r="K15" s="324">
        <f>+'PLANT. SINDICATURA'!I10</f>
        <v>0</v>
      </c>
      <c r="L15" s="324">
        <f>+'PLANT. SINDICATURA'!J10</f>
        <v>0</v>
      </c>
      <c r="M15" s="324">
        <f>+'PLANT. SINDICATURA'!K10</f>
        <v>60000</v>
      </c>
      <c r="N15" s="324">
        <f>+'PLANT. SINDICATURA'!L10</f>
        <v>0</v>
      </c>
      <c r="O15" s="324">
        <f>+'PLANT. SINDICATURA'!M10</f>
        <v>5000</v>
      </c>
      <c r="P15" s="321">
        <f t="shared" si="0"/>
        <v>65000</v>
      </c>
    </row>
    <row r="16" spans="1:16" s="82" customFormat="1" ht="22.5" x14ac:dyDescent="0.25">
      <c r="A16" s="145" t="s">
        <v>212</v>
      </c>
      <c r="B16" s="83" t="str">
        <f>+B15</f>
        <v>UNIDAD ADMINISTRATIVA: SINDICATURA MUNICIPAL</v>
      </c>
      <c r="C16" s="83" t="str">
        <f>+'PLANT. SINDICATURA'!A11</f>
        <v>SECRETARIA</v>
      </c>
      <c r="D16" s="325">
        <f>+'PLANT. SINDICATURA'!B11</f>
        <v>0</v>
      </c>
      <c r="E16" s="325">
        <f>+'PLANT. SINDICATURA'!C11</f>
        <v>1</v>
      </c>
      <c r="F16" s="325">
        <f>+'PLANT. SINDICATURA'!D11</f>
        <v>1</v>
      </c>
      <c r="G16" s="324">
        <f>+'PLANT. SINDICATURA'!E11</f>
        <v>5000</v>
      </c>
      <c r="H16" s="324">
        <f>+'PLANT. SINDICATURA'!F11</f>
        <v>0</v>
      </c>
      <c r="I16" s="324">
        <f>+'PLANT. SINDICATURA'!G11</f>
        <v>0</v>
      </c>
      <c r="J16" s="324">
        <f>+'PLANT. SINDICATURA'!H11</f>
        <v>60000</v>
      </c>
      <c r="K16" s="324">
        <f>+'PLANT. SINDICATURA'!I11</f>
        <v>0</v>
      </c>
      <c r="L16" s="324">
        <f>+'PLANT. SINDICATURA'!J11</f>
        <v>0</v>
      </c>
      <c r="M16" s="324">
        <f>+'PLANT. SINDICATURA'!K11</f>
        <v>60000</v>
      </c>
      <c r="N16" s="324">
        <f>+'PLANT. SINDICATURA'!L11</f>
        <v>0</v>
      </c>
      <c r="O16" s="324">
        <f>+'PLANT. SINDICATURA'!M11</f>
        <v>5000</v>
      </c>
      <c r="P16" s="321">
        <f t="shared" si="0"/>
        <v>65000</v>
      </c>
    </row>
    <row r="17" spans="1:16" s="82" customFormat="1" ht="22.5" x14ac:dyDescent="0.25">
      <c r="A17" s="145" t="s">
        <v>213</v>
      </c>
      <c r="B17" s="83" t="str">
        <f>+'PLANT. CATASTRO'!A5</f>
        <v>UNIDAD ADMINISTRATIVA: DIRECCION DE CATASTRO MUNICIPAL</v>
      </c>
      <c r="C17" s="83" t="str">
        <f>+'PLANT. CATASTRO'!A9</f>
        <v>DIRECTORA</v>
      </c>
      <c r="D17" s="325">
        <f>+'PLANT. CATASTRO'!B9</f>
        <v>0</v>
      </c>
      <c r="E17" s="325">
        <f>+'PLANT. CATASTRO'!C9</f>
        <v>1</v>
      </c>
      <c r="F17" s="325">
        <f>+'PLANT. CATASTRO'!D9</f>
        <v>1</v>
      </c>
      <c r="G17" s="324">
        <f>+'PLANT. CATASTRO'!E9</f>
        <v>10869.7</v>
      </c>
      <c r="H17" s="324">
        <f>+'PLANT. CATASTRO'!F9</f>
        <v>0</v>
      </c>
      <c r="I17" s="324">
        <f>+'PLANT. CATASTRO'!G9</f>
        <v>0</v>
      </c>
      <c r="J17" s="324">
        <f>+'PLANT. CATASTRO'!H9</f>
        <v>130436.40000000001</v>
      </c>
      <c r="K17" s="324">
        <f>+'PLANT. CATASTRO'!I9</f>
        <v>0</v>
      </c>
      <c r="L17" s="324">
        <f>+'PLANT. CATASTRO'!J9</f>
        <v>0</v>
      </c>
      <c r="M17" s="324">
        <f>+'PLANT. CATASTRO'!K9</f>
        <v>130436.40000000001</v>
      </c>
      <c r="N17" s="324">
        <f>+'PLANT. CATASTRO'!L9</f>
        <v>0</v>
      </c>
      <c r="O17" s="324">
        <f>+'PLANT. CATASTRO'!M9</f>
        <v>10869.7</v>
      </c>
      <c r="P17" s="321">
        <f t="shared" si="0"/>
        <v>141306.1</v>
      </c>
    </row>
    <row r="18" spans="1:16" s="82" customFormat="1" ht="22.5" x14ac:dyDescent="0.25">
      <c r="A18" s="145" t="s">
        <v>214</v>
      </c>
      <c r="B18" s="83" t="str">
        <f>+'PLANT. OFICIA MAYOR.'!A5</f>
        <v>UNIDAD ADMINISTRATIVA: OFICIALIA MAYOR</v>
      </c>
      <c r="C18" s="83" t="str">
        <f>+'PLANT. OFICIA MAYOR.'!A9</f>
        <v>OFICIAL MAYOR</v>
      </c>
      <c r="D18" s="326">
        <f>+'PLANT. OFICIA MAYOR.'!B9</f>
        <v>0</v>
      </c>
      <c r="E18" s="326">
        <f>+'PLANT. OFICIA MAYOR.'!C9</f>
        <v>1</v>
      </c>
      <c r="F18" s="326">
        <f>+'PLANT. OFICIA MAYOR.'!D9</f>
        <v>1</v>
      </c>
      <c r="G18" s="323">
        <f>+'PLANT. OFICIA MAYOR.'!E9</f>
        <v>7854.7</v>
      </c>
      <c r="H18" s="323">
        <f>+'PLANT. OFICIA MAYOR.'!F9</f>
        <v>0</v>
      </c>
      <c r="I18" s="323">
        <f>+'PLANT. OFICIA MAYOR.'!G9</f>
        <v>0</v>
      </c>
      <c r="J18" s="323">
        <f>+'PLANT. OFICIA MAYOR.'!H9</f>
        <v>94256.4</v>
      </c>
      <c r="K18" s="323">
        <f>+'PLANT. OFICIA MAYOR.'!I9</f>
        <v>0</v>
      </c>
      <c r="L18" s="323">
        <f>+'PLANT. OFICIA MAYOR.'!J9</f>
        <v>0</v>
      </c>
      <c r="M18" s="323">
        <f>+'PLANT. OFICIA MAYOR.'!K9</f>
        <v>94256.4</v>
      </c>
      <c r="N18" s="323">
        <f>+'PLANT. OFICIA MAYOR.'!L9</f>
        <v>0</v>
      </c>
      <c r="O18" s="323">
        <f>+'PLANT. OFICIA MAYOR.'!M9</f>
        <v>7854.7</v>
      </c>
      <c r="P18" s="321">
        <f t="shared" si="0"/>
        <v>102111.09999999999</v>
      </c>
    </row>
    <row r="19" spans="1:16" s="82" customFormat="1" ht="22.5" x14ac:dyDescent="0.25">
      <c r="A19" s="145" t="s">
        <v>215</v>
      </c>
      <c r="B19" s="83" t="str">
        <f>+B18</f>
        <v>UNIDAD ADMINISTRATIVA: OFICIALIA MAYOR</v>
      </c>
      <c r="C19" s="83" t="str">
        <f>+'PLANT. OFICIA MAYOR.'!A10</f>
        <v>ATENCION CIUDADANA</v>
      </c>
      <c r="D19" s="326">
        <f>+'PLANT. OFICIA MAYOR.'!B10</f>
        <v>0</v>
      </c>
      <c r="E19" s="326">
        <f>+'PLANT. OFICIA MAYOR.'!C10</f>
        <v>1</v>
      </c>
      <c r="F19" s="326">
        <f>+'PLANT. OFICIA MAYOR.'!D10</f>
        <v>1</v>
      </c>
      <c r="G19" s="323">
        <f>+'PLANT. OFICIA MAYOR.'!E10</f>
        <v>5000</v>
      </c>
      <c r="H19" s="323">
        <f>+'PLANT. OFICIA MAYOR.'!F10</f>
        <v>0</v>
      </c>
      <c r="I19" s="323">
        <f>+'PLANT. OFICIA MAYOR.'!G10</f>
        <v>0</v>
      </c>
      <c r="J19" s="323">
        <f>+'PLANT. OFICIA MAYOR.'!H10</f>
        <v>60000</v>
      </c>
      <c r="K19" s="323">
        <f>+'PLANT. OFICIA MAYOR.'!I10</f>
        <v>0</v>
      </c>
      <c r="L19" s="323">
        <f>+'PLANT. OFICIA MAYOR.'!J10</f>
        <v>0</v>
      </c>
      <c r="M19" s="323">
        <f>+'PLANT. OFICIA MAYOR.'!K10</f>
        <v>60000</v>
      </c>
      <c r="N19" s="323">
        <f>+'PLANT. OFICIA MAYOR.'!L10</f>
        <v>0</v>
      </c>
      <c r="O19" s="323">
        <f>+'PLANT. OFICIA MAYOR.'!M10</f>
        <v>5000</v>
      </c>
      <c r="P19" s="321">
        <f t="shared" si="0"/>
        <v>65000</v>
      </c>
    </row>
    <row r="20" spans="1:16" s="82" customFormat="1" ht="22.5" x14ac:dyDescent="0.25">
      <c r="A20" s="145" t="s">
        <v>216</v>
      </c>
      <c r="B20" s="83" t="str">
        <f>+B19</f>
        <v>UNIDAD ADMINISTRATIVA: OFICIALIA MAYOR</v>
      </c>
      <c r="C20" s="83" t="str">
        <f>+'PLANT. OFICIA MAYOR.'!A11</f>
        <v>AUXILIAR ADMINISTRATIVO</v>
      </c>
      <c r="D20" s="326">
        <f>+'PLANT. OFICIA MAYOR.'!B11</f>
        <v>0</v>
      </c>
      <c r="E20" s="326">
        <f>+'PLANT. OFICIA MAYOR.'!C11</f>
        <v>2</v>
      </c>
      <c r="F20" s="326">
        <f>+'PLANT. OFICIA MAYOR.'!D11</f>
        <v>2</v>
      </c>
      <c r="G20" s="323">
        <f>+'PLANT. OFICIA MAYOR.'!E11</f>
        <v>6000</v>
      </c>
      <c r="H20" s="323">
        <f>+'PLANT. OFICIA MAYOR.'!F11</f>
        <v>0</v>
      </c>
      <c r="I20" s="323">
        <f>+'PLANT. OFICIA MAYOR.'!G11</f>
        <v>0</v>
      </c>
      <c r="J20" s="323">
        <f>+'PLANT. OFICIA MAYOR.'!H11</f>
        <v>144000</v>
      </c>
      <c r="K20" s="323">
        <f>+'PLANT. OFICIA MAYOR.'!I11</f>
        <v>0</v>
      </c>
      <c r="L20" s="323">
        <f>+'PLANT. OFICIA MAYOR.'!J11</f>
        <v>0</v>
      </c>
      <c r="M20" s="323">
        <f>+'PLANT. OFICIA MAYOR.'!K11</f>
        <v>144000</v>
      </c>
      <c r="N20" s="323">
        <f>+'PLANT. OFICIA MAYOR.'!L11</f>
        <v>0</v>
      </c>
      <c r="O20" s="323">
        <f>+'PLANT. OFICIA MAYOR.'!M11</f>
        <v>12000</v>
      </c>
      <c r="P20" s="321">
        <f t="shared" si="0"/>
        <v>156000</v>
      </c>
    </row>
    <row r="21" spans="1:16" s="82" customFormat="1" ht="22.5" x14ac:dyDescent="0.25">
      <c r="A21" s="145" t="s">
        <v>217</v>
      </c>
      <c r="B21" s="83" t="str">
        <f>+'PLANT. ORGANO CONTROL'!A5</f>
        <v>UNIDAD ADMINISTRATIVA: ORGANO DE CONTROL INTERNO MUNICIPAL</v>
      </c>
      <c r="C21" s="83" t="str">
        <f>+'PLANT. ORGANO CONTROL'!A9</f>
        <v>TITULAR ORGANO DE CONTROL INTERNO MUNICIPAL</v>
      </c>
      <c r="D21" s="326">
        <f>+'PLANT. ORGANO CONTROL'!B9</f>
        <v>0</v>
      </c>
      <c r="E21" s="326">
        <f>+'PLANT. ORGANO CONTROL'!C9</f>
        <v>1</v>
      </c>
      <c r="F21" s="326">
        <f>+'PLANT. ORGANO CONTROL'!D9</f>
        <v>1</v>
      </c>
      <c r="G21" s="323">
        <f>+'PLANT. ORGANO CONTROL'!E9</f>
        <v>9126.32</v>
      </c>
      <c r="H21" s="323">
        <f>+'PLANT. ORGANO CONTROL'!F9</f>
        <v>0</v>
      </c>
      <c r="I21" s="323">
        <f>+'PLANT. ORGANO CONTROL'!G9</f>
        <v>0</v>
      </c>
      <c r="J21" s="323">
        <f>+'PLANT. ORGANO CONTROL'!H9</f>
        <v>109515.84</v>
      </c>
      <c r="K21" s="323">
        <f>+'PLANT. ORGANO CONTROL'!I9</f>
        <v>0</v>
      </c>
      <c r="L21" s="323">
        <f>+'PLANT. ORGANO CONTROL'!J9</f>
        <v>0</v>
      </c>
      <c r="M21" s="323">
        <f>+'PLANT. ORGANO CONTROL'!K9</f>
        <v>109515.84</v>
      </c>
      <c r="N21" s="323">
        <f>+'PLANT. ORGANO CONTROL'!L9</f>
        <v>0</v>
      </c>
      <c r="O21" s="323">
        <f>+'PLANT. ORGANO CONTROL'!M9</f>
        <v>9126.32</v>
      </c>
      <c r="P21" s="321">
        <f t="shared" si="0"/>
        <v>118642.16</v>
      </c>
    </row>
    <row r="22" spans="1:16" s="82" customFormat="1" ht="22.5" x14ac:dyDescent="0.25">
      <c r="A22" s="145" t="s">
        <v>218</v>
      </c>
      <c r="B22" s="83" t="str">
        <f>+B21</f>
        <v>UNIDAD ADMINISTRATIVA: ORGANO DE CONTROL INTERNO MUNICIPAL</v>
      </c>
      <c r="C22" s="83" t="str">
        <f>+'PLANT. ORGANO CONTROL'!A10</f>
        <v>TITULAR DE AREA DE QUEJAS Y DENUNCIAS</v>
      </c>
      <c r="D22" s="326">
        <f>+'PLANT. ORGANO CONTROL'!B10</f>
        <v>0</v>
      </c>
      <c r="E22" s="326">
        <f>+'PLANT. ORGANO CONTROL'!C10</f>
        <v>1</v>
      </c>
      <c r="F22" s="326">
        <f>+'PLANT. ORGANO CONTROL'!D10</f>
        <v>1</v>
      </c>
      <c r="G22" s="323">
        <f>+'PLANT. ORGANO CONTROL'!E10</f>
        <v>7625.5</v>
      </c>
      <c r="H22" s="323">
        <f>+'PLANT. ORGANO CONTROL'!F10</f>
        <v>0</v>
      </c>
      <c r="I22" s="323">
        <f>+'PLANT. ORGANO CONTROL'!G10</f>
        <v>0</v>
      </c>
      <c r="J22" s="323">
        <f>+'PLANT. ORGANO CONTROL'!H10</f>
        <v>91506</v>
      </c>
      <c r="K22" s="323">
        <f>+'PLANT. ORGANO CONTROL'!I10</f>
        <v>0</v>
      </c>
      <c r="L22" s="323">
        <f>+'PLANT. ORGANO CONTROL'!J10</f>
        <v>0</v>
      </c>
      <c r="M22" s="323">
        <f>+'PLANT. ORGANO CONTROL'!K10</f>
        <v>91506</v>
      </c>
      <c r="N22" s="323">
        <f>+'PLANT. ORGANO CONTROL'!L10</f>
        <v>0</v>
      </c>
      <c r="O22" s="323">
        <f>+'PLANT. ORGANO CONTROL'!M10</f>
        <v>7625.5</v>
      </c>
      <c r="P22" s="321">
        <f t="shared" si="0"/>
        <v>99131.5</v>
      </c>
    </row>
    <row r="23" spans="1:16" s="82" customFormat="1" ht="22.5" x14ac:dyDescent="0.25">
      <c r="A23" s="145" t="s">
        <v>219</v>
      </c>
      <c r="B23" s="83" t="str">
        <f>+'PLANT TRANSPARENCIA'!A5</f>
        <v>UNIDAD ADMINISTRATIVA: UNIDAD DE TRANSPARENCIA</v>
      </c>
      <c r="C23" s="83" t="str">
        <f>+'PLANT TRANSPARENCIA'!A9</f>
        <v>TITULAR DE LA UNIDAD DE TRANSPARENCIA</v>
      </c>
      <c r="D23" s="326">
        <f>+'PLANT TRANSPARENCIA'!B9</f>
        <v>0</v>
      </c>
      <c r="E23" s="326">
        <f>+'PLANT TRANSPARENCIA'!C9</f>
        <v>1</v>
      </c>
      <c r="F23" s="326">
        <f>+'PLANT TRANSPARENCIA'!D9</f>
        <v>1</v>
      </c>
      <c r="G23" s="323">
        <f>+'PLANT TRANSPARENCIA'!E9</f>
        <v>5000</v>
      </c>
      <c r="H23" s="323">
        <f>+'PLANT TRANSPARENCIA'!F9</f>
        <v>0</v>
      </c>
      <c r="I23" s="323">
        <f>+'PLANT TRANSPARENCIA'!G9</f>
        <v>0</v>
      </c>
      <c r="J23" s="323">
        <f>+'PLANT TRANSPARENCIA'!H9</f>
        <v>60000</v>
      </c>
      <c r="K23" s="323">
        <f>+'PLANT TRANSPARENCIA'!I9</f>
        <v>0</v>
      </c>
      <c r="L23" s="323">
        <f>+'PLANT TRANSPARENCIA'!J9</f>
        <v>0</v>
      </c>
      <c r="M23" s="323">
        <f>+'PLANT TRANSPARENCIA'!K9</f>
        <v>60000</v>
      </c>
      <c r="N23" s="323">
        <f>+'PLANT TRANSPARENCIA'!L9</f>
        <v>0</v>
      </c>
      <c r="O23" s="323">
        <f>+'PLANT TRANSPARENCIA'!M9</f>
        <v>5000</v>
      </c>
      <c r="P23" s="321">
        <f t="shared" si="0"/>
        <v>65000</v>
      </c>
    </row>
    <row r="24" spans="1:16" s="82" customFormat="1" ht="22.5" x14ac:dyDescent="0.25">
      <c r="A24" s="145" t="s">
        <v>220</v>
      </c>
      <c r="B24" s="83" t="str">
        <f>+'PLANT PLANEACION'!A5</f>
        <v>UNIDAD ADMINISTRATIVA: DIRECCION DE PLANEACION MUNICIPAL</v>
      </c>
      <c r="C24" s="83" t="str">
        <f>+'PLANT PLANEACION'!A9</f>
        <v>DIRECTOR</v>
      </c>
      <c r="D24" s="326">
        <f>+'PLANT PLANEACION'!B9</f>
        <v>0</v>
      </c>
      <c r="E24" s="326">
        <f>+'PLANT PLANEACION'!C9</f>
        <v>1</v>
      </c>
      <c r="F24" s="326">
        <f>+'PLANT PLANEACION'!D9</f>
        <v>1</v>
      </c>
      <c r="G24" s="323">
        <f>+'PLANT PLANEACION'!E9</f>
        <v>12053.36</v>
      </c>
      <c r="H24" s="323">
        <f>+'PLANT PLANEACION'!F9</f>
        <v>0</v>
      </c>
      <c r="I24" s="323">
        <f>+'PLANT PLANEACION'!G9</f>
        <v>0</v>
      </c>
      <c r="J24" s="323">
        <f>+'PLANT PLANEACION'!H9</f>
        <v>144640.32000000001</v>
      </c>
      <c r="K24" s="323">
        <f>+'PLANT PLANEACION'!I9</f>
        <v>0</v>
      </c>
      <c r="L24" s="323">
        <f>+'PLANT PLANEACION'!J9</f>
        <v>0</v>
      </c>
      <c r="M24" s="323">
        <f>+'PLANT PLANEACION'!K9</f>
        <v>144640.32000000001</v>
      </c>
      <c r="N24" s="323">
        <f>+'PLANT PLANEACION'!L9</f>
        <v>0</v>
      </c>
      <c r="O24" s="323">
        <f>+'PLANT PLANEACION'!M9</f>
        <v>12053.36</v>
      </c>
      <c r="P24" s="321">
        <f t="shared" si="0"/>
        <v>156693.68</v>
      </c>
    </row>
    <row r="25" spans="1:16" s="82" customFormat="1" ht="22.5" x14ac:dyDescent="0.25">
      <c r="A25" s="145" t="s">
        <v>221</v>
      </c>
      <c r="B25" s="83" t="str">
        <f>+B24</f>
        <v>UNIDAD ADMINISTRATIVA: DIRECCION DE PLANEACION MUNICIPAL</v>
      </c>
      <c r="C25" s="83" t="str">
        <f>+'PLANT PLANEACION'!A10</f>
        <v>AUXILIAR ADMINISTRATIVO</v>
      </c>
      <c r="D25" s="326">
        <f>+'PLANT PLANEACION'!B10</f>
        <v>0</v>
      </c>
      <c r="E25" s="326">
        <f>+'PLANT PLANEACION'!C10</f>
        <v>1</v>
      </c>
      <c r="F25" s="326">
        <f>+'PLANT PLANEACION'!D10</f>
        <v>1</v>
      </c>
      <c r="G25" s="323">
        <f>+'PLANT PLANEACION'!E10</f>
        <v>12053.36</v>
      </c>
      <c r="H25" s="323">
        <f>+'PLANT PLANEACION'!F10</f>
        <v>0</v>
      </c>
      <c r="I25" s="323">
        <f>+'PLANT PLANEACION'!G10</f>
        <v>0</v>
      </c>
      <c r="J25" s="323">
        <f>+'PLANT PLANEACION'!H10</f>
        <v>144640.32000000001</v>
      </c>
      <c r="K25" s="323">
        <f>+'PLANT PLANEACION'!I10</f>
        <v>0</v>
      </c>
      <c r="L25" s="323">
        <f>+'PLANT PLANEACION'!J10</f>
        <v>0</v>
      </c>
      <c r="M25" s="323">
        <f>+'PLANT PLANEACION'!K10</f>
        <v>144640.32000000001</v>
      </c>
      <c r="N25" s="323">
        <f>+'PLANT PLANEACION'!L10</f>
        <v>0</v>
      </c>
      <c r="O25" s="323">
        <f>+'PLANT PLANEACION'!M10</f>
        <v>12053.36</v>
      </c>
      <c r="P25" s="321">
        <f t="shared" si="0"/>
        <v>156693.68</v>
      </c>
    </row>
    <row r="26" spans="1:16" s="82" customFormat="1" ht="22.5" x14ac:dyDescent="0.25">
      <c r="A26" s="145" t="s">
        <v>222</v>
      </c>
      <c r="B26" s="83" t="str">
        <f>+'PLANT. SECRETARIA GRAL'!A5</f>
        <v>UNIDAD ADMINISTRATIVA: SECRETARIA GENERAL</v>
      </c>
      <c r="C26" s="83" t="str">
        <f>+'PLANT. SECRETARIA GRAL'!A9</f>
        <v>SECRETARIO GENERAL</v>
      </c>
      <c r="D26" s="326">
        <f>+'PLANT. SECRETARIA GRAL'!B9</f>
        <v>0</v>
      </c>
      <c r="E26" s="326">
        <f>+'PLANT. SECRETARIA GRAL'!C9</f>
        <v>1</v>
      </c>
      <c r="F26" s="326">
        <f>+'PLANT. SECRETARIA GRAL'!D9</f>
        <v>1</v>
      </c>
      <c r="G26" s="323">
        <f>+'PLANT. SECRETARIA GRAL'!E9</f>
        <v>8193.68</v>
      </c>
      <c r="H26" s="323">
        <f>+'PLANT. SECRETARIA GRAL'!F9</f>
        <v>0</v>
      </c>
      <c r="I26" s="323">
        <f>+'PLANT. SECRETARIA GRAL'!G9</f>
        <v>0</v>
      </c>
      <c r="J26" s="323">
        <f>+'PLANT. SECRETARIA GRAL'!H9</f>
        <v>98324.160000000003</v>
      </c>
      <c r="K26" s="323">
        <f>+'PLANT. SECRETARIA GRAL'!I9</f>
        <v>0</v>
      </c>
      <c r="L26" s="323">
        <f>+'PLANT. SECRETARIA GRAL'!J9</f>
        <v>0</v>
      </c>
      <c r="M26" s="323">
        <f>+'PLANT. SECRETARIA GRAL'!K9</f>
        <v>98324.160000000003</v>
      </c>
      <c r="N26" s="323">
        <f>+'PLANT. SECRETARIA GRAL'!L9</f>
        <v>0</v>
      </c>
      <c r="O26" s="323">
        <f>+'PLANT. SECRETARIA GRAL'!M9</f>
        <v>8193.68</v>
      </c>
      <c r="P26" s="321">
        <f t="shared" si="0"/>
        <v>106517.84</v>
      </c>
    </row>
    <row r="27" spans="1:16" s="82" customFormat="1" ht="22.5" x14ac:dyDescent="0.25">
      <c r="A27" s="145" t="s">
        <v>223</v>
      </c>
      <c r="B27" s="83" t="str">
        <f>+B26</f>
        <v>UNIDAD ADMINISTRATIVA: SECRETARIA GENERAL</v>
      </c>
      <c r="C27" s="83" t="str">
        <f>+'PLANT. SECRETARIA GRAL'!A10</f>
        <v>COORDINADOR DE PUEBLOS Y COLONIAS</v>
      </c>
      <c r="D27" s="326">
        <f>+'PLANT. SECRETARIA GRAL'!B10</f>
        <v>0</v>
      </c>
      <c r="E27" s="326">
        <f>+'PLANT. SECRETARIA GRAL'!C10</f>
        <v>1</v>
      </c>
      <c r="F27" s="326">
        <f>+'PLANT. SECRETARIA GRAL'!D10</f>
        <v>1</v>
      </c>
      <c r="G27" s="323">
        <f>+'PLANT. SECRETARIA GRAL'!E10</f>
        <v>9747.6200000000008</v>
      </c>
      <c r="H27" s="323">
        <f>+'PLANT. SECRETARIA GRAL'!F10</f>
        <v>0</v>
      </c>
      <c r="I27" s="323">
        <f>+'PLANT. SECRETARIA GRAL'!G10</f>
        <v>0</v>
      </c>
      <c r="J27" s="323">
        <f>+'PLANT. SECRETARIA GRAL'!H10</f>
        <v>116971.44</v>
      </c>
      <c r="K27" s="323">
        <f>+'PLANT. SECRETARIA GRAL'!I10</f>
        <v>0</v>
      </c>
      <c r="L27" s="323">
        <f>+'PLANT. SECRETARIA GRAL'!J10</f>
        <v>0</v>
      </c>
      <c r="M27" s="323">
        <f>+'PLANT. SECRETARIA GRAL'!K10</f>
        <v>116971.44</v>
      </c>
      <c r="N27" s="323">
        <f>+'PLANT. SECRETARIA GRAL'!L10</f>
        <v>0</v>
      </c>
      <c r="O27" s="323">
        <f>+'PLANT. SECRETARIA GRAL'!M10</f>
        <v>9747.619999999999</v>
      </c>
      <c r="P27" s="321">
        <f t="shared" si="0"/>
        <v>126719.06</v>
      </c>
    </row>
    <row r="28" spans="1:16" s="82" customFormat="1" ht="22.5" x14ac:dyDescent="0.25">
      <c r="A28" s="145" t="s">
        <v>224</v>
      </c>
      <c r="B28" s="83" t="str">
        <f>+B27</f>
        <v>UNIDAD ADMINISTRATIVA: SECRETARIA GENERAL</v>
      </c>
      <c r="C28" s="83" t="str">
        <f>+'PLANT. SECRETARIA GRAL'!A11</f>
        <v>AUXILIAR ADMINISTRATIVO</v>
      </c>
      <c r="D28" s="326">
        <f>+'PLANT. SECRETARIA GRAL'!B11</f>
        <v>0</v>
      </c>
      <c r="E28" s="326">
        <f>+'PLANT. SECRETARIA GRAL'!C11</f>
        <v>1</v>
      </c>
      <c r="F28" s="326">
        <f>+'PLANT. SECRETARIA GRAL'!D11</f>
        <v>1</v>
      </c>
      <c r="G28" s="323">
        <f>+'PLANT. SECRETARIA GRAL'!E11</f>
        <v>8193.68</v>
      </c>
      <c r="H28" s="323">
        <f>+'PLANT. SECRETARIA GRAL'!F11</f>
        <v>0</v>
      </c>
      <c r="I28" s="323">
        <f>+'PLANT. SECRETARIA GRAL'!G11</f>
        <v>0</v>
      </c>
      <c r="J28" s="323">
        <f>+'PLANT. SECRETARIA GRAL'!H11</f>
        <v>98324.160000000003</v>
      </c>
      <c r="K28" s="323">
        <f>+'PLANT. SECRETARIA GRAL'!I11</f>
        <v>0</v>
      </c>
      <c r="L28" s="323">
        <f>+'PLANT. SECRETARIA GRAL'!J11</f>
        <v>0</v>
      </c>
      <c r="M28" s="323">
        <f>+'PLANT. SECRETARIA GRAL'!K11</f>
        <v>98324.160000000003</v>
      </c>
      <c r="N28" s="323">
        <f>+'PLANT. SECRETARIA GRAL'!L11</f>
        <v>0</v>
      </c>
      <c r="O28" s="323">
        <f>+'PLANT. SECRETARIA GRAL'!M11</f>
        <v>8193.68</v>
      </c>
      <c r="P28" s="321">
        <f t="shared" si="0"/>
        <v>106517.84</v>
      </c>
    </row>
    <row r="29" spans="1:16" s="82" customFormat="1" ht="22.5" x14ac:dyDescent="0.25">
      <c r="A29" s="145" t="s">
        <v>225</v>
      </c>
      <c r="B29" s="83" t="str">
        <f>+B28</f>
        <v>UNIDAD ADMINISTRATIVA: SECRETARIA GENERAL</v>
      </c>
      <c r="C29" s="83" t="str">
        <f>+'PLANT. SECRETARIA GRAL'!A12</f>
        <v>SECRETARIA</v>
      </c>
      <c r="D29" s="326">
        <f>+'PLANT. SECRETARIA GRAL'!B12</f>
        <v>0</v>
      </c>
      <c r="E29" s="326">
        <f>+'PLANT. SECRETARIA GRAL'!C12</f>
        <v>1</v>
      </c>
      <c r="F29" s="326">
        <f>+'PLANT. SECRETARIA GRAL'!D12</f>
        <v>1</v>
      </c>
      <c r="G29" s="323">
        <f>+'PLANT. SECRETARIA GRAL'!E12</f>
        <v>8193.68</v>
      </c>
      <c r="H29" s="323">
        <f>+'PLANT. SECRETARIA GRAL'!F12</f>
        <v>0</v>
      </c>
      <c r="I29" s="323">
        <f>+'PLANT. SECRETARIA GRAL'!G12</f>
        <v>0</v>
      </c>
      <c r="J29" s="323">
        <f>+'PLANT. SECRETARIA GRAL'!H12</f>
        <v>98324.160000000003</v>
      </c>
      <c r="K29" s="323">
        <f>+'PLANT. SECRETARIA GRAL'!I12</f>
        <v>0</v>
      </c>
      <c r="L29" s="323">
        <f>+'PLANT. SECRETARIA GRAL'!J12</f>
        <v>0</v>
      </c>
      <c r="M29" s="323">
        <f>+'PLANT. SECRETARIA GRAL'!K12</f>
        <v>98324.160000000003</v>
      </c>
      <c r="N29" s="323">
        <f>+'PLANT. SECRETARIA GRAL'!L12</f>
        <v>0</v>
      </c>
      <c r="O29" s="323">
        <f>+'PLANT. SECRETARIA GRAL'!M12</f>
        <v>8193.68</v>
      </c>
      <c r="P29" s="321">
        <f t="shared" si="0"/>
        <v>106517.84</v>
      </c>
    </row>
    <row r="30" spans="1:16" s="82" customFormat="1" ht="22.5" x14ac:dyDescent="0.25">
      <c r="A30" s="145" t="s">
        <v>226</v>
      </c>
      <c r="B30" s="83" t="str">
        <f>+'PLANT. TESORERIA MUNICIPAL'!A5</f>
        <v>UNIDAD ADMINISTRATIVA: TESORERIA MUNICIPAL</v>
      </c>
      <c r="C30" s="83" t="str">
        <f>+'PLANT. TESORERIA MUNICIPAL'!A9</f>
        <v>TESORERO MUNICIPAL</v>
      </c>
      <c r="D30" s="326">
        <f>+'PLANT. TESORERIA MUNICIPAL'!B9</f>
        <v>0</v>
      </c>
      <c r="E30" s="326">
        <f>+'PLANT. TESORERIA MUNICIPAL'!C9</f>
        <v>1</v>
      </c>
      <c r="F30" s="326">
        <f>+'PLANT. TESORERIA MUNICIPAL'!D9</f>
        <v>1</v>
      </c>
      <c r="G30" s="323">
        <f>+'PLANT. TESORERIA MUNICIPAL'!E9</f>
        <v>23339.200000000001</v>
      </c>
      <c r="H30" s="323">
        <f>+'PLANT. TESORERIA MUNICIPAL'!F9</f>
        <v>0</v>
      </c>
      <c r="I30" s="323">
        <f>+'PLANT. TESORERIA MUNICIPAL'!G9</f>
        <v>0</v>
      </c>
      <c r="J30" s="323">
        <f>+'PLANT. TESORERIA MUNICIPAL'!H9</f>
        <v>280070.40000000002</v>
      </c>
      <c r="K30" s="323">
        <f>+'PLANT. TESORERIA MUNICIPAL'!I9</f>
        <v>0</v>
      </c>
      <c r="L30" s="323">
        <f>+'PLANT. TESORERIA MUNICIPAL'!J9</f>
        <v>0</v>
      </c>
      <c r="M30" s="323">
        <f>+'PLANT. TESORERIA MUNICIPAL'!K9</f>
        <v>280070.40000000002</v>
      </c>
      <c r="N30" s="323">
        <f>+'PLANT. TESORERIA MUNICIPAL'!L9</f>
        <v>0</v>
      </c>
      <c r="O30" s="323">
        <f>+'PLANT. TESORERIA MUNICIPAL'!M9</f>
        <v>23339.200000000001</v>
      </c>
      <c r="P30" s="321">
        <f t="shared" si="0"/>
        <v>303409.60000000003</v>
      </c>
    </row>
    <row r="31" spans="1:16" s="82" customFormat="1" ht="22.5" x14ac:dyDescent="0.25">
      <c r="A31" s="145" t="s">
        <v>227</v>
      </c>
      <c r="B31" s="83" t="str">
        <f>+B30</f>
        <v>UNIDAD ADMINISTRATIVA: TESORERIA MUNICIPAL</v>
      </c>
      <c r="C31" s="83" t="str">
        <f>+'PLANT. TESORERIA MUNICIPAL'!A10</f>
        <v>CONTADOR GENERAL</v>
      </c>
      <c r="D31" s="326">
        <f>+'PLANT. TESORERIA MUNICIPAL'!B10</f>
        <v>0</v>
      </c>
      <c r="E31" s="326">
        <f>+'PLANT. TESORERIA MUNICIPAL'!C10</f>
        <v>1</v>
      </c>
      <c r="F31" s="326">
        <f>+'PLANT. TESORERIA MUNICIPAL'!D10</f>
        <v>1</v>
      </c>
      <c r="G31" s="323">
        <f>+'PLANT. TESORERIA MUNICIPAL'!E10</f>
        <v>18252.740000000002</v>
      </c>
      <c r="H31" s="323">
        <f>+'PLANT. TESORERIA MUNICIPAL'!F10</f>
        <v>0</v>
      </c>
      <c r="I31" s="323">
        <f>+'PLANT. TESORERIA MUNICIPAL'!G10</f>
        <v>0</v>
      </c>
      <c r="J31" s="323">
        <f>+'PLANT. TESORERIA MUNICIPAL'!H10</f>
        <v>219032.88</v>
      </c>
      <c r="K31" s="323">
        <f>+'PLANT. TESORERIA MUNICIPAL'!I10</f>
        <v>0</v>
      </c>
      <c r="L31" s="323">
        <f>+'PLANT. TESORERIA MUNICIPAL'!J10</f>
        <v>0</v>
      </c>
      <c r="M31" s="323">
        <f>+'PLANT. TESORERIA MUNICIPAL'!K10</f>
        <v>219032.88</v>
      </c>
      <c r="N31" s="323">
        <f>+'PLANT. TESORERIA MUNICIPAL'!L10</f>
        <v>0</v>
      </c>
      <c r="O31" s="323">
        <f>+'PLANT. TESORERIA MUNICIPAL'!M10</f>
        <v>18252.740000000002</v>
      </c>
      <c r="P31" s="321">
        <f t="shared" si="0"/>
        <v>237285.62</v>
      </c>
    </row>
    <row r="32" spans="1:16" s="82" customFormat="1" ht="22.5" x14ac:dyDescent="0.25">
      <c r="A32" s="145" t="s">
        <v>228</v>
      </c>
      <c r="B32" s="83" t="str">
        <f>+B31</f>
        <v>UNIDAD ADMINISTRATIVA: TESORERIA MUNICIPAL</v>
      </c>
      <c r="C32" s="83" t="str">
        <f>+'PLANT. TESORERIA MUNICIPAL'!A11</f>
        <v xml:space="preserve">CONTADOR  </v>
      </c>
      <c r="D32" s="326">
        <f>+'PLANT. TESORERIA MUNICIPAL'!B11</f>
        <v>0</v>
      </c>
      <c r="E32" s="326">
        <f>+'PLANT. TESORERIA MUNICIPAL'!C11</f>
        <v>5</v>
      </c>
      <c r="F32" s="326">
        <f>+'PLANT. TESORERIA MUNICIPAL'!D11</f>
        <v>5</v>
      </c>
      <c r="G32" s="323">
        <f>+'PLANT. TESORERIA MUNICIPAL'!E11</f>
        <v>10869.66</v>
      </c>
      <c r="H32" s="323">
        <f>+'PLANT. TESORERIA MUNICIPAL'!F11</f>
        <v>0</v>
      </c>
      <c r="I32" s="323">
        <f>+'PLANT. TESORERIA MUNICIPAL'!G11</f>
        <v>0</v>
      </c>
      <c r="J32" s="323">
        <f>+'PLANT. TESORERIA MUNICIPAL'!H11</f>
        <v>652179.60000000009</v>
      </c>
      <c r="K32" s="323">
        <f>+'PLANT. TESORERIA MUNICIPAL'!I11</f>
        <v>0</v>
      </c>
      <c r="L32" s="323">
        <f>+'PLANT. TESORERIA MUNICIPAL'!J11</f>
        <v>0</v>
      </c>
      <c r="M32" s="323">
        <f>+'PLANT. TESORERIA MUNICIPAL'!K11</f>
        <v>652179.60000000009</v>
      </c>
      <c r="N32" s="323">
        <f>+'PLANT. TESORERIA MUNICIPAL'!L11</f>
        <v>0</v>
      </c>
      <c r="O32" s="323">
        <f>+'PLANT. TESORERIA MUNICIPAL'!M11</f>
        <v>54348.30000000001</v>
      </c>
      <c r="P32" s="321">
        <f t="shared" si="0"/>
        <v>706527.90000000014</v>
      </c>
    </row>
    <row r="33" spans="1:16" s="82" customFormat="1" ht="22.5" x14ac:dyDescent="0.25">
      <c r="A33" s="145" t="s">
        <v>240</v>
      </c>
      <c r="B33" s="83" t="str">
        <f>+B32</f>
        <v>UNIDAD ADMINISTRATIVA: TESORERIA MUNICIPAL</v>
      </c>
      <c r="C33" s="83" t="str">
        <f>+'PLANT. TESORERIA MUNICIPAL'!A12</f>
        <v>AUXILIAR CONTABLE</v>
      </c>
      <c r="D33" s="326">
        <f>+'PLANT. TESORERIA MUNICIPAL'!B12</f>
        <v>0</v>
      </c>
      <c r="E33" s="326">
        <f>+'PLANT. TESORERIA MUNICIPAL'!C12</f>
        <v>1</v>
      </c>
      <c r="F33" s="326">
        <f>+'PLANT. TESORERIA MUNICIPAL'!D12</f>
        <v>1</v>
      </c>
      <c r="G33" s="323">
        <f>+'PLANT. TESORERIA MUNICIPAL'!E12</f>
        <v>8193.68</v>
      </c>
      <c r="H33" s="323">
        <f>+'PLANT. TESORERIA MUNICIPAL'!F12</f>
        <v>0</v>
      </c>
      <c r="I33" s="323">
        <f>+'PLANT. TESORERIA MUNICIPAL'!G12</f>
        <v>0</v>
      </c>
      <c r="J33" s="323">
        <f>+'PLANT. TESORERIA MUNICIPAL'!H12</f>
        <v>98324.160000000003</v>
      </c>
      <c r="K33" s="323">
        <f>+'PLANT. TESORERIA MUNICIPAL'!I12</f>
        <v>0</v>
      </c>
      <c r="L33" s="323">
        <f>+'PLANT. TESORERIA MUNICIPAL'!J12</f>
        <v>0</v>
      </c>
      <c r="M33" s="323">
        <f>+'PLANT. TESORERIA MUNICIPAL'!K12</f>
        <v>98324.160000000003</v>
      </c>
      <c r="N33" s="323">
        <f>+'PLANT. TESORERIA MUNICIPAL'!L12</f>
        <v>0</v>
      </c>
      <c r="O33" s="323">
        <f>+'PLANT. TESORERIA MUNICIPAL'!M12</f>
        <v>8193.68</v>
      </c>
      <c r="P33" s="321">
        <f t="shared" si="0"/>
        <v>106517.84</v>
      </c>
    </row>
    <row r="34" spans="1:16" s="82" customFormat="1" ht="22.5" x14ac:dyDescent="0.25">
      <c r="A34" s="145" t="s">
        <v>795</v>
      </c>
      <c r="B34" s="83" t="str">
        <f>+B33</f>
        <v>UNIDAD ADMINISTRATIVA: TESORERIA MUNICIPAL</v>
      </c>
      <c r="C34" s="83" t="str">
        <f>+'PLANT. TESORERIA MUNICIPAL'!A13</f>
        <v>CAJERA</v>
      </c>
      <c r="D34" s="326">
        <f>+'PLANT. TESORERIA MUNICIPAL'!B13</f>
        <v>0</v>
      </c>
      <c r="E34" s="326">
        <f>+'PLANT. TESORERIA MUNICIPAL'!C13</f>
        <v>1</v>
      </c>
      <c r="F34" s="326">
        <f>+'PLANT. TESORERIA MUNICIPAL'!D13</f>
        <v>1</v>
      </c>
      <c r="G34" s="323">
        <f>+'PLANT. TESORERIA MUNICIPAL'!E13</f>
        <v>8193.68</v>
      </c>
      <c r="H34" s="323">
        <f>+'PLANT. TESORERIA MUNICIPAL'!F13</f>
        <v>0</v>
      </c>
      <c r="I34" s="323">
        <f>+'PLANT. TESORERIA MUNICIPAL'!G13</f>
        <v>0</v>
      </c>
      <c r="J34" s="323">
        <f>+'PLANT. TESORERIA MUNICIPAL'!H13</f>
        <v>98324.160000000003</v>
      </c>
      <c r="K34" s="323">
        <f>+'PLANT. TESORERIA MUNICIPAL'!I13</f>
        <v>0</v>
      </c>
      <c r="L34" s="323">
        <f>+'PLANT. TESORERIA MUNICIPAL'!J13</f>
        <v>0</v>
      </c>
      <c r="M34" s="323">
        <f>+'PLANT. TESORERIA MUNICIPAL'!K13</f>
        <v>98324.160000000003</v>
      </c>
      <c r="N34" s="323">
        <f>+'PLANT. TESORERIA MUNICIPAL'!L13</f>
        <v>0</v>
      </c>
      <c r="O34" s="323">
        <f>+'PLANT. TESORERIA MUNICIPAL'!M13</f>
        <v>8193.68</v>
      </c>
      <c r="P34" s="321">
        <f t="shared" si="0"/>
        <v>106517.84</v>
      </c>
    </row>
    <row r="35" spans="1:16" s="82" customFormat="1" ht="22.5" x14ac:dyDescent="0.25">
      <c r="A35" s="145" t="s">
        <v>796</v>
      </c>
      <c r="B35" s="83" t="str">
        <f>+'PLANT. OBRAS PUB.'!A5</f>
        <v xml:space="preserve">UNIDAD ADMINISTRATIVA: DIRECCION DE OBRAS PUBLICAS </v>
      </c>
      <c r="C35" s="83" t="str">
        <f>+'PLANT. OBRAS PUB.'!A9</f>
        <v>DIRECTOR</v>
      </c>
      <c r="D35" s="326">
        <f>+'PLANT. OBRAS PUB.'!B9</f>
        <v>0</v>
      </c>
      <c r="E35" s="326">
        <f>+'PLANT. OBRAS PUB.'!C9</f>
        <v>1</v>
      </c>
      <c r="F35" s="326">
        <f>+'PLANT. OBRAS PUB.'!D9</f>
        <v>1</v>
      </c>
      <c r="G35" s="323">
        <f>+'PLANT. OBRAS PUB.'!E9</f>
        <v>9126.32</v>
      </c>
      <c r="H35" s="323">
        <f>+'PLANT. OBRAS PUB.'!F9</f>
        <v>0</v>
      </c>
      <c r="I35" s="323">
        <f>+'PLANT. OBRAS PUB.'!G9</f>
        <v>0</v>
      </c>
      <c r="J35" s="323">
        <f>+'PLANT. OBRAS PUB.'!H9</f>
        <v>109515.84</v>
      </c>
      <c r="K35" s="323">
        <f>+'PLANT. OBRAS PUB.'!I9</f>
        <v>0</v>
      </c>
      <c r="L35" s="323">
        <f>+'PLANT. OBRAS PUB.'!J9</f>
        <v>0</v>
      </c>
      <c r="M35" s="323">
        <f>+'PLANT. OBRAS PUB.'!K9</f>
        <v>109515.84</v>
      </c>
      <c r="N35" s="323">
        <f>+'PLANT. OBRAS PUB.'!L9</f>
        <v>0</v>
      </c>
      <c r="O35" s="323">
        <f>+'PLANT. OBRAS PUB.'!M9</f>
        <v>9126.32</v>
      </c>
      <c r="P35" s="321">
        <f t="shared" si="0"/>
        <v>118642.16</v>
      </c>
    </row>
    <row r="36" spans="1:16" s="82" customFormat="1" ht="22.5" x14ac:dyDescent="0.25">
      <c r="A36" s="145" t="s">
        <v>797</v>
      </c>
      <c r="B36" s="83" t="str">
        <f>+B35</f>
        <v xml:space="preserve">UNIDAD ADMINISTRATIVA: DIRECCION DE OBRAS PUBLICAS </v>
      </c>
      <c r="C36" s="83" t="str">
        <f>+'PLANT. OBRAS PUB.'!A10</f>
        <v>SUPERVISOR DE OBRA</v>
      </c>
      <c r="D36" s="326">
        <f>+'PLANT. OBRAS PUB.'!B10</f>
        <v>0</v>
      </c>
      <c r="E36" s="326">
        <f>+'PLANT. OBRAS PUB.'!C10</f>
        <v>1</v>
      </c>
      <c r="F36" s="326">
        <f>+'PLANT. OBRAS PUB.'!D10</f>
        <v>1</v>
      </c>
      <c r="G36" s="323">
        <f>+'PLANT. OBRAS PUB.'!E10</f>
        <v>8193.68</v>
      </c>
      <c r="H36" s="323">
        <f>+'PLANT. OBRAS PUB.'!F10</f>
        <v>0</v>
      </c>
      <c r="I36" s="323">
        <f>+'PLANT. OBRAS PUB.'!G10</f>
        <v>0</v>
      </c>
      <c r="J36" s="323">
        <f>+'PLANT. OBRAS PUB.'!H10</f>
        <v>98324.160000000003</v>
      </c>
      <c r="K36" s="323">
        <f>+'PLANT. OBRAS PUB.'!I10</f>
        <v>0</v>
      </c>
      <c r="L36" s="323">
        <f>+'PLANT. OBRAS PUB.'!J10</f>
        <v>0</v>
      </c>
      <c r="M36" s="323">
        <f>+'PLANT. OBRAS PUB.'!K10</f>
        <v>98324.160000000003</v>
      </c>
      <c r="N36" s="323">
        <f>+'PLANT. OBRAS PUB.'!L10</f>
        <v>0</v>
      </c>
      <c r="O36" s="323">
        <f>+'PLANT. OBRAS PUB.'!M10</f>
        <v>8193.68</v>
      </c>
      <c r="P36" s="321">
        <f t="shared" si="0"/>
        <v>106517.84</v>
      </c>
    </row>
    <row r="37" spans="1:16" s="82" customFormat="1" ht="22.5" x14ac:dyDescent="0.25">
      <c r="A37" s="145" t="s">
        <v>798</v>
      </c>
      <c r="B37" s="83" t="str">
        <f>+B36</f>
        <v xml:space="preserve">UNIDAD ADMINISTRATIVA: DIRECCION DE OBRAS PUBLICAS </v>
      </c>
      <c r="C37" s="83" t="str">
        <f>+'PLANT. OBRAS PUB.'!A11</f>
        <v>JEFE DE PROYECTOS</v>
      </c>
      <c r="D37" s="326">
        <f>+'PLANT. OBRAS PUB.'!B11</f>
        <v>0</v>
      </c>
      <c r="E37" s="326">
        <f>+'PLANT. OBRAS PUB.'!C11</f>
        <v>1</v>
      </c>
      <c r="F37" s="326">
        <f>+'PLANT. OBRAS PUB.'!D11</f>
        <v>1</v>
      </c>
      <c r="G37" s="323">
        <f>+'PLANT. OBRAS PUB.'!E11</f>
        <v>10869.7</v>
      </c>
      <c r="H37" s="323">
        <f>+'PLANT. OBRAS PUB.'!F11</f>
        <v>0</v>
      </c>
      <c r="I37" s="323">
        <f>+'PLANT. OBRAS PUB.'!G11</f>
        <v>0</v>
      </c>
      <c r="J37" s="323">
        <f>+'PLANT. OBRAS PUB.'!H11</f>
        <v>130436.40000000001</v>
      </c>
      <c r="K37" s="323">
        <f>+'PLANT. OBRAS PUB.'!I11</f>
        <v>0</v>
      </c>
      <c r="L37" s="323">
        <f>+'PLANT. OBRAS PUB.'!J11</f>
        <v>0</v>
      </c>
      <c r="M37" s="323">
        <f>+'PLANT. OBRAS PUB.'!K11</f>
        <v>130436.40000000001</v>
      </c>
      <c r="N37" s="323">
        <f>+'PLANT. OBRAS PUB.'!L11</f>
        <v>0</v>
      </c>
      <c r="O37" s="323">
        <f>+'PLANT. OBRAS PUB.'!M11</f>
        <v>10869.7</v>
      </c>
      <c r="P37" s="321">
        <f t="shared" si="0"/>
        <v>141306.1</v>
      </c>
    </row>
    <row r="38" spans="1:16" s="82" customFormat="1" ht="22.5" x14ac:dyDescent="0.25">
      <c r="A38" s="145" t="s">
        <v>799</v>
      </c>
      <c r="B38" s="83" t="str">
        <f>+B37</f>
        <v xml:space="preserve">UNIDAD ADMINISTRATIVA: DIRECCION DE OBRAS PUBLICAS </v>
      </c>
      <c r="C38" s="83" t="str">
        <f>+'PLANT. OBRAS PUB.'!A12</f>
        <v>ANALISTA DE COSTOS</v>
      </c>
      <c r="D38" s="326">
        <f>+'PLANT. OBRAS PUB.'!B12</f>
        <v>0</v>
      </c>
      <c r="E38" s="326">
        <f>+'PLANT. OBRAS PUB.'!C12</f>
        <v>1</v>
      </c>
      <c r="F38" s="326">
        <f>+'PLANT. OBRAS PUB.'!D12</f>
        <v>1</v>
      </c>
      <c r="G38" s="323">
        <f>+'PLANT. OBRAS PUB.'!E12</f>
        <v>10869.7</v>
      </c>
      <c r="H38" s="323">
        <f>+'PLANT. OBRAS PUB.'!F12</f>
        <v>0</v>
      </c>
      <c r="I38" s="323">
        <f>+'PLANT. OBRAS PUB.'!G12</f>
        <v>0</v>
      </c>
      <c r="J38" s="323">
        <f>+'PLANT. OBRAS PUB.'!H12</f>
        <v>130436.40000000001</v>
      </c>
      <c r="K38" s="323">
        <f>+'PLANT. OBRAS PUB.'!I12</f>
        <v>0</v>
      </c>
      <c r="L38" s="323">
        <f>+'PLANT. OBRAS PUB.'!J12</f>
        <v>0</v>
      </c>
      <c r="M38" s="323">
        <f>+'PLANT. OBRAS PUB.'!K12</f>
        <v>130436.40000000001</v>
      </c>
      <c r="N38" s="323">
        <f>+'PLANT. OBRAS PUB.'!L12</f>
        <v>0</v>
      </c>
      <c r="O38" s="323">
        <f>+'PLANT. OBRAS PUB.'!M12</f>
        <v>10869.7</v>
      </c>
      <c r="P38" s="321">
        <f t="shared" si="0"/>
        <v>141306.1</v>
      </c>
    </row>
    <row r="39" spans="1:16" s="82" customFormat="1" ht="22.5" x14ac:dyDescent="0.25">
      <c r="A39" s="145" t="s">
        <v>800</v>
      </c>
      <c r="B39" s="83" t="str">
        <f>+B38</f>
        <v xml:space="preserve">UNIDAD ADMINISTRATIVA: DIRECCION DE OBRAS PUBLICAS </v>
      </c>
      <c r="C39" s="83" t="str">
        <f>+'PLANT. OBRAS PUB.'!A13</f>
        <v>ASESOR JURIDOC</v>
      </c>
      <c r="D39" s="326">
        <f>+'PLANT. OBRAS PUB.'!B13</f>
        <v>0</v>
      </c>
      <c r="E39" s="326">
        <f>+'PLANT. OBRAS PUB.'!C13</f>
        <v>1</v>
      </c>
      <c r="F39" s="326">
        <f>+'PLANT. OBRAS PUB.'!D13</f>
        <v>1</v>
      </c>
      <c r="G39" s="323">
        <f>+'PLANT. OBRAS PUB.'!E13</f>
        <v>9747.6200000000008</v>
      </c>
      <c r="H39" s="323">
        <f>+'PLANT. OBRAS PUB.'!F13</f>
        <v>0</v>
      </c>
      <c r="I39" s="323">
        <f>+'PLANT. OBRAS PUB.'!G13</f>
        <v>0</v>
      </c>
      <c r="J39" s="323">
        <f>+'PLANT. OBRAS PUB.'!H13</f>
        <v>116971.44</v>
      </c>
      <c r="K39" s="323">
        <f>+'PLANT. OBRAS PUB.'!I13</f>
        <v>0</v>
      </c>
      <c r="L39" s="323">
        <f>+'PLANT. OBRAS PUB.'!J13</f>
        <v>0</v>
      </c>
      <c r="M39" s="323">
        <f>+'PLANT. OBRAS PUB.'!K13</f>
        <v>116971.44</v>
      </c>
      <c r="N39" s="323">
        <f>+'PLANT. OBRAS PUB.'!L13</f>
        <v>0</v>
      </c>
      <c r="O39" s="323">
        <f>+'PLANT. OBRAS PUB.'!M13</f>
        <v>9747.619999999999</v>
      </c>
      <c r="P39" s="321">
        <f t="shared" si="0"/>
        <v>126719.06</v>
      </c>
    </row>
    <row r="40" spans="1:16" s="82" customFormat="1" ht="22.5" x14ac:dyDescent="0.25">
      <c r="A40" s="145" t="s">
        <v>801</v>
      </c>
      <c r="B40" s="83" t="str">
        <f>+'PLANT. DES. RURAL'!A5</f>
        <v>UNIDAD ADMINISTRATIVA: DIRECCION DE DESARROLLO RURAL</v>
      </c>
      <c r="C40" s="83" t="str">
        <f>+'PLANT. DES. RURAL'!A9</f>
        <v>DIRECTOR</v>
      </c>
      <c r="D40" s="326">
        <f>+'PLANT. DES. RURAL'!B9</f>
        <v>0</v>
      </c>
      <c r="E40" s="326">
        <f>+'PLANT. DES. RURAL'!C9</f>
        <v>1</v>
      </c>
      <c r="F40" s="326">
        <f>+'PLANT. DES. RURAL'!D9</f>
        <v>1</v>
      </c>
      <c r="G40" s="323">
        <f>+'PLANT. DES. RURAL'!E9</f>
        <v>12053.36</v>
      </c>
      <c r="H40" s="323">
        <f>+'PLANT. DES. RURAL'!F9</f>
        <v>0</v>
      </c>
      <c r="I40" s="323">
        <f>+'PLANT. DES. RURAL'!G9</f>
        <v>0</v>
      </c>
      <c r="J40" s="323">
        <f>+'PLANT. DES. RURAL'!H9</f>
        <v>144640.32000000001</v>
      </c>
      <c r="K40" s="323">
        <f>+'PLANT. DES. RURAL'!I9</f>
        <v>0</v>
      </c>
      <c r="L40" s="323">
        <f>+'PLANT. DES. RURAL'!J9</f>
        <v>0</v>
      </c>
      <c r="M40" s="323">
        <f>+'PLANT. DES. RURAL'!K9</f>
        <v>144640.32000000001</v>
      </c>
      <c r="N40" s="323">
        <f>+'PLANT. DES. RURAL'!L9</f>
        <v>0</v>
      </c>
      <c r="O40" s="323">
        <f>+'PLANT. DES. RURAL'!M9</f>
        <v>12053.36</v>
      </c>
      <c r="P40" s="321">
        <f t="shared" si="0"/>
        <v>156693.68</v>
      </c>
    </row>
    <row r="41" spans="1:16" s="82" customFormat="1" ht="22.5" x14ac:dyDescent="0.25">
      <c r="A41" s="145" t="s">
        <v>802</v>
      </c>
      <c r="B41" s="83" t="str">
        <f>+B40</f>
        <v>UNIDAD ADMINISTRATIVA: DIRECCION DE DESARROLLO RURAL</v>
      </c>
      <c r="C41" s="83" t="str">
        <f>+'PLANT. DES. RURAL'!A10</f>
        <v>COORDINADOR</v>
      </c>
      <c r="D41" s="326">
        <f>+'PLANT. DES. RURAL'!B10</f>
        <v>0</v>
      </c>
      <c r="E41" s="326">
        <f>+'PLANT. DES. RURAL'!C10</f>
        <v>1</v>
      </c>
      <c r="F41" s="326">
        <f>+'PLANT. DES. RURAL'!D10</f>
        <v>1</v>
      </c>
      <c r="G41" s="323">
        <f>+'PLANT. DES. RURAL'!E10</f>
        <v>9747.6200000000008</v>
      </c>
      <c r="H41" s="323">
        <f>+'PLANT. DES. RURAL'!F10</f>
        <v>0</v>
      </c>
      <c r="I41" s="323">
        <f>+'PLANT. DES. RURAL'!G10</f>
        <v>0</v>
      </c>
      <c r="J41" s="323">
        <f>+'PLANT. DES. RURAL'!H10</f>
        <v>116971.44</v>
      </c>
      <c r="K41" s="323">
        <f>+'PLANT. DES. RURAL'!I10</f>
        <v>0</v>
      </c>
      <c r="L41" s="323">
        <f>+'PLANT. DES. RURAL'!J10</f>
        <v>0</v>
      </c>
      <c r="M41" s="323">
        <f>+'PLANT. DES. RURAL'!K10</f>
        <v>116971.44</v>
      </c>
      <c r="N41" s="323">
        <f>+'PLANT. DES. RURAL'!L10</f>
        <v>0</v>
      </c>
      <c r="O41" s="323">
        <f>+'PLANT. DES. RURAL'!M10</f>
        <v>9747.619999999999</v>
      </c>
      <c r="P41" s="321">
        <f t="shared" si="0"/>
        <v>126719.06</v>
      </c>
    </row>
    <row r="42" spans="1:16" s="82" customFormat="1" ht="22.5" x14ac:dyDescent="0.25">
      <c r="A42" s="145" t="s">
        <v>803</v>
      </c>
      <c r="B42" s="83" t="str">
        <f>+B41</f>
        <v>UNIDAD ADMINISTRATIVA: DIRECCION DE DESARROLLO RURAL</v>
      </c>
      <c r="C42" s="83" t="str">
        <f>+'PLANT. DES. RURAL'!A11</f>
        <v>OPERADOR DE TRACTOR</v>
      </c>
      <c r="D42" s="326">
        <f>+'PLANT. DES. RURAL'!B11</f>
        <v>0</v>
      </c>
      <c r="E42" s="326">
        <f>+'PLANT. DES. RURAL'!C11</f>
        <v>1</v>
      </c>
      <c r="F42" s="326">
        <f>+'PLANT. DES. RURAL'!D11</f>
        <v>1</v>
      </c>
      <c r="G42" s="323">
        <f>+'PLANT. DES. RURAL'!E11</f>
        <v>9747.6200000000008</v>
      </c>
      <c r="H42" s="323">
        <f>+'PLANT. DES. RURAL'!F11</f>
        <v>0</v>
      </c>
      <c r="I42" s="323">
        <f>+'PLANT. DES. RURAL'!G11</f>
        <v>0</v>
      </c>
      <c r="J42" s="323">
        <f>+'PLANT. DES. RURAL'!H11</f>
        <v>116971.44</v>
      </c>
      <c r="K42" s="323">
        <f>+'PLANT. DES. RURAL'!I11</f>
        <v>0</v>
      </c>
      <c r="L42" s="323">
        <f>+'PLANT. DES. RURAL'!J11</f>
        <v>0</v>
      </c>
      <c r="M42" s="323">
        <f>+'PLANT. DES. RURAL'!K11</f>
        <v>116971.44</v>
      </c>
      <c r="N42" s="323">
        <f>+'PLANT. DES. RURAL'!L11</f>
        <v>0</v>
      </c>
      <c r="O42" s="323">
        <f>+'PLANT. DES. RURAL'!M11</f>
        <v>9747.619999999999</v>
      </c>
      <c r="P42" s="321">
        <f t="shared" si="0"/>
        <v>126719.06</v>
      </c>
    </row>
    <row r="43" spans="1:16" s="82" customFormat="1" ht="22.5" x14ac:dyDescent="0.25">
      <c r="A43" s="145" t="s">
        <v>804</v>
      </c>
      <c r="B43" s="83" t="str">
        <f>+B42</f>
        <v>UNIDAD ADMINISTRATIVA: DIRECCION DE DESARROLLO RURAL</v>
      </c>
      <c r="C43" s="83" t="str">
        <f>+'PLANT. DES. RURAL'!A12</f>
        <v>AUXILIAR ADMINISTRATIVO</v>
      </c>
      <c r="D43" s="326">
        <f>+'PLANT. DES. RURAL'!B12</f>
        <v>0</v>
      </c>
      <c r="E43" s="326">
        <f>+'PLANT. DES. RURAL'!C12</f>
        <v>1</v>
      </c>
      <c r="F43" s="326">
        <f>+'PLANT. DES. RURAL'!D12</f>
        <v>1</v>
      </c>
      <c r="G43" s="323">
        <f>+'PLANT. DES. RURAL'!E12</f>
        <v>5000</v>
      </c>
      <c r="H43" s="323">
        <f>+'PLANT. DES. RURAL'!F12</f>
        <v>0</v>
      </c>
      <c r="I43" s="323">
        <f>+'PLANT. DES. RURAL'!G12</f>
        <v>0</v>
      </c>
      <c r="J43" s="323">
        <f>+'PLANT. DES. RURAL'!H12</f>
        <v>60000</v>
      </c>
      <c r="K43" s="323">
        <f>+'PLANT. DES. RURAL'!I12</f>
        <v>0</v>
      </c>
      <c r="L43" s="323">
        <f>+'PLANT. DES. RURAL'!J12</f>
        <v>0</v>
      </c>
      <c r="M43" s="323">
        <f>+'PLANT. DES. RURAL'!K12</f>
        <v>60000</v>
      </c>
      <c r="N43" s="323">
        <f>+'PLANT. DES. RURAL'!L12</f>
        <v>0</v>
      </c>
      <c r="O43" s="323">
        <f>+'PLANT. DES. RURAL'!M12</f>
        <v>5000</v>
      </c>
      <c r="P43" s="321">
        <f t="shared" si="0"/>
        <v>65000</v>
      </c>
    </row>
    <row r="44" spans="1:16" s="82" customFormat="1" ht="22.5" x14ac:dyDescent="0.25">
      <c r="A44" s="145" t="s">
        <v>805</v>
      </c>
      <c r="B44" s="83" t="str">
        <f>+'PLANT. BIENE. SOCIAL'!A5</f>
        <v>UNIDAD ADMINISTRATIVA: DIRECCION DE BIENESTAR SOCIAL</v>
      </c>
      <c r="C44" s="83" t="str">
        <f>+'PLANT. BIENE. SOCIAL'!A9</f>
        <v>DIRECTOR</v>
      </c>
      <c r="D44" s="326">
        <f>+'PLANT. BIENE. SOCIAL'!B9</f>
        <v>0</v>
      </c>
      <c r="E44" s="326">
        <f>+'PLANT. BIENE. SOCIAL'!C9</f>
        <v>1</v>
      </c>
      <c r="F44" s="326">
        <f>+'PLANT. BIENE. SOCIAL'!D9</f>
        <v>1</v>
      </c>
      <c r="G44" s="323">
        <f>+'PLANT. BIENE. SOCIAL'!E9</f>
        <v>12053.36</v>
      </c>
      <c r="H44" s="323">
        <f>+'PLANT. BIENE. SOCIAL'!F9</f>
        <v>0</v>
      </c>
      <c r="I44" s="323">
        <f>+'PLANT. BIENE. SOCIAL'!G9</f>
        <v>0</v>
      </c>
      <c r="J44" s="323">
        <f>+'PLANT. BIENE. SOCIAL'!H9</f>
        <v>144640.32000000001</v>
      </c>
      <c r="K44" s="323">
        <f>+'PLANT. BIENE. SOCIAL'!I9</f>
        <v>0</v>
      </c>
      <c r="L44" s="323">
        <f>+'PLANT. BIENE. SOCIAL'!J9</f>
        <v>0</v>
      </c>
      <c r="M44" s="323">
        <f>+'PLANT. BIENE. SOCIAL'!K9</f>
        <v>144640.32000000001</v>
      </c>
      <c r="N44" s="323">
        <f>+'PLANT. BIENE. SOCIAL'!L9</f>
        <v>0</v>
      </c>
      <c r="O44" s="323">
        <f>+'PLANT. BIENE. SOCIAL'!M9</f>
        <v>12053.36</v>
      </c>
      <c r="P44" s="321">
        <f t="shared" si="0"/>
        <v>156693.68</v>
      </c>
    </row>
    <row r="45" spans="1:16" s="82" customFormat="1" ht="22.5" x14ac:dyDescent="0.25">
      <c r="A45" s="145" t="s">
        <v>806</v>
      </c>
      <c r="B45" s="83" t="str">
        <f>+B44</f>
        <v>UNIDAD ADMINISTRATIVA: DIRECCION DE BIENESTAR SOCIAL</v>
      </c>
      <c r="C45" s="83" t="str">
        <f>+'PLANT. BIENE. SOCIAL'!A10</f>
        <v>SECRETARIA</v>
      </c>
      <c r="D45" s="326">
        <f>+'PLANT. BIENE. SOCIAL'!B10</f>
        <v>0</v>
      </c>
      <c r="E45" s="326">
        <f>+'PLANT. BIENE. SOCIAL'!C10</f>
        <v>1</v>
      </c>
      <c r="F45" s="326">
        <f>+'PLANT. BIENE. SOCIAL'!D10</f>
        <v>1</v>
      </c>
      <c r="G45" s="323">
        <f>+'PLANT. BIENE. SOCIAL'!E10</f>
        <v>6000</v>
      </c>
      <c r="H45" s="323">
        <f>+'PLANT. BIENE. SOCIAL'!F10</f>
        <v>0</v>
      </c>
      <c r="I45" s="323">
        <f>+'PLANT. BIENE. SOCIAL'!G10</f>
        <v>0</v>
      </c>
      <c r="J45" s="323">
        <f>+'PLANT. BIENE. SOCIAL'!H10</f>
        <v>72000</v>
      </c>
      <c r="K45" s="323">
        <f>+'PLANT. BIENE. SOCIAL'!I10</f>
        <v>0</v>
      </c>
      <c r="L45" s="323">
        <f>+'PLANT. BIENE. SOCIAL'!J10</f>
        <v>0</v>
      </c>
      <c r="M45" s="323">
        <f>+'PLANT. BIENE. SOCIAL'!K10</f>
        <v>72000</v>
      </c>
      <c r="N45" s="323">
        <f>+'PLANT. BIENE. SOCIAL'!L10</f>
        <v>0</v>
      </c>
      <c r="O45" s="323">
        <f>+'PLANT. BIENE. SOCIAL'!M10</f>
        <v>6000</v>
      </c>
      <c r="P45" s="321">
        <f t="shared" si="0"/>
        <v>78000</v>
      </c>
    </row>
    <row r="46" spans="1:16" s="82" customFormat="1" ht="22.5" x14ac:dyDescent="0.25">
      <c r="A46" s="145" t="s">
        <v>807</v>
      </c>
      <c r="B46" s="83" t="str">
        <f>+'PLANT. DES. ECONOMICO'!A5</f>
        <v>UNIDAD ADMINISTRATIVA: DIRECCION DE DESARROLLO ECONOMICO</v>
      </c>
      <c r="C46" s="83" t="str">
        <f>+'PLANT. DES. ECONOMICO'!A9</f>
        <v>DIRECTOR</v>
      </c>
      <c r="D46" s="326">
        <f>+'PLANT. DES. ECONOMICO'!B9</f>
        <v>0</v>
      </c>
      <c r="E46" s="326">
        <f>+'PLANT. DES. ECONOMICO'!C9</f>
        <v>1</v>
      </c>
      <c r="F46" s="326">
        <f>+'PLANT. DES. ECONOMICO'!D9</f>
        <v>1</v>
      </c>
      <c r="G46" s="323">
        <f>+'PLANT. DES. ECONOMICO'!E9</f>
        <v>12053.36</v>
      </c>
      <c r="H46" s="323">
        <f>+'PLANT. DES. ECONOMICO'!F9</f>
        <v>0</v>
      </c>
      <c r="I46" s="323">
        <f>+'PLANT. DES. ECONOMICO'!G9</f>
        <v>0</v>
      </c>
      <c r="J46" s="323">
        <f>+'PLANT. DES. ECONOMICO'!H9</f>
        <v>144640.32000000001</v>
      </c>
      <c r="K46" s="323">
        <f>+'PLANT. DES. ECONOMICO'!I9</f>
        <v>0</v>
      </c>
      <c r="L46" s="323">
        <f>+'PLANT. DES. ECONOMICO'!J9</f>
        <v>0</v>
      </c>
      <c r="M46" s="323">
        <f>+'PLANT. DES. ECONOMICO'!K9</f>
        <v>144640.32000000001</v>
      </c>
      <c r="N46" s="323">
        <f>+'PLANT. DES. ECONOMICO'!L9</f>
        <v>0</v>
      </c>
      <c r="O46" s="323">
        <f>+'PLANT. DES. ECONOMICO'!M9</f>
        <v>12053.36</v>
      </c>
      <c r="P46" s="321">
        <f t="shared" si="0"/>
        <v>156693.68</v>
      </c>
    </row>
    <row r="47" spans="1:16" s="82" customFormat="1" ht="22.5" x14ac:dyDescent="0.25">
      <c r="A47" s="145" t="s">
        <v>808</v>
      </c>
      <c r="B47" s="83" t="str">
        <f>+B46</f>
        <v>UNIDAD ADMINISTRATIVA: DIRECCION DE DESARROLLO ECONOMICO</v>
      </c>
      <c r="C47" s="83" t="str">
        <f>+'PLANT. DES. ECONOMICO'!A10</f>
        <v>AUXILIAR ADMINISTRATIVO</v>
      </c>
      <c r="D47" s="326">
        <f>+'PLANT. DES. ECONOMICO'!B10</f>
        <v>0</v>
      </c>
      <c r="E47" s="326">
        <f>+'PLANT. DES. ECONOMICO'!C10</f>
        <v>1</v>
      </c>
      <c r="F47" s="326">
        <f>+'PLANT. DES. ECONOMICO'!D10</f>
        <v>1</v>
      </c>
      <c r="G47" s="323">
        <f>+'PLANT. DES. ECONOMICO'!E10</f>
        <v>7000</v>
      </c>
      <c r="H47" s="323">
        <f>+'PLANT. DES. ECONOMICO'!F10</f>
        <v>0</v>
      </c>
      <c r="I47" s="323">
        <f>+'PLANT. DES. ECONOMICO'!G10</f>
        <v>0</v>
      </c>
      <c r="J47" s="323">
        <f>+'PLANT. DES. ECONOMICO'!H10</f>
        <v>84000</v>
      </c>
      <c r="K47" s="323">
        <f>+'PLANT. DES. ECONOMICO'!I10</f>
        <v>0</v>
      </c>
      <c r="L47" s="323">
        <f>+'PLANT. DES. ECONOMICO'!J10</f>
        <v>0</v>
      </c>
      <c r="M47" s="323">
        <f>+'PLANT. DES. ECONOMICO'!K10</f>
        <v>84000</v>
      </c>
      <c r="N47" s="323">
        <f>+'PLANT. DES. ECONOMICO'!L10</f>
        <v>0</v>
      </c>
      <c r="O47" s="323">
        <f>+'PLANT. DES. ECONOMICO'!M10</f>
        <v>7000</v>
      </c>
      <c r="P47" s="321">
        <f t="shared" si="0"/>
        <v>91000</v>
      </c>
    </row>
    <row r="48" spans="1:16" s="82" customFormat="1" x14ac:dyDescent="0.25">
      <c r="A48" s="145" t="s">
        <v>809</v>
      </c>
      <c r="B48" s="83" t="str">
        <f>+'PLANT. DIF MUNICIPAL'!A5</f>
        <v>UNIDAD ADMINISTRATIVA: DIF MUNICIPAL</v>
      </c>
      <c r="C48" s="83" t="str">
        <f>+'PLANT. DIF MUNICIPAL'!A9</f>
        <v>COORDINADOR</v>
      </c>
      <c r="D48" s="326">
        <f>+'PLANT. DIF MUNICIPAL'!B9</f>
        <v>0</v>
      </c>
      <c r="E48" s="326">
        <f>+'PLANT. DIF MUNICIPAL'!C9</f>
        <v>1</v>
      </c>
      <c r="F48" s="326">
        <f>+'PLANT. DIF MUNICIPAL'!D9</f>
        <v>1</v>
      </c>
      <c r="G48" s="323">
        <f>+'PLANT. DIF MUNICIPAL'!E9</f>
        <v>7000</v>
      </c>
      <c r="H48" s="323">
        <f>+'PLANT. DIF MUNICIPAL'!F9</f>
        <v>0</v>
      </c>
      <c r="I48" s="323">
        <f>+'PLANT. DIF MUNICIPAL'!G9</f>
        <v>0</v>
      </c>
      <c r="J48" s="323">
        <f>+'PLANT. DIF MUNICIPAL'!H9</f>
        <v>84000</v>
      </c>
      <c r="K48" s="323">
        <f>+'PLANT. DIF MUNICIPAL'!I9</f>
        <v>0</v>
      </c>
      <c r="L48" s="323">
        <f>+'PLANT. DIF MUNICIPAL'!J9</f>
        <v>0</v>
      </c>
      <c r="M48" s="323">
        <f>+'PLANT. DIF MUNICIPAL'!K9</f>
        <v>84000</v>
      </c>
      <c r="N48" s="323">
        <f>+'PLANT. DIF MUNICIPAL'!L9</f>
        <v>0</v>
      </c>
      <c r="O48" s="323">
        <f>+'PLANT. DIF MUNICIPAL'!M9</f>
        <v>7000</v>
      </c>
      <c r="P48" s="321">
        <f t="shared" si="0"/>
        <v>91000</v>
      </c>
    </row>
    <row r="49" spans="1:16" s="82" customFormat="1" x14ac:dyDescent="0.25">
      <c r="A49" s="145" t="s">
        <v>810</v>
      </c>
      <c r="B49" s="83" t="str">
        <f t="shared" ref="B49:B54" si="1">+B48</f>
        <v>UNIDAD ADMINISTRATIVA: DIF MUNICIPAL</v>
      </c>
      <c r="C49" s="83" t="str">
        <f>+'PLANT. DIF MUNICIPAL'!A10</f>
        <v>PROCURADOR DEL MENOR</v>
      </c>
      <c r="D49" s="326">
        <f>+'PLANT. DIF MUNICIPAL'!B10</f>
        <v>0</v>
      </c>
      <c r="E49" s="326">
        <f>+'PLANT. DIF MUNICIPAL'!C10</f>
        <v>1</v>
      </c>
      <c r="F49" s="326">
        <f>+'PLANT. DIF MUNICIPAL'!D10</f>
        <v>1</v>
      </c>
      <c r="G49" s="323">
        <f>+'PLANT. DIF MUNICIPAL'!E10</f>
        <v>8193.68</v>
      </c>
      <c r="H49" s="323">
        <f>+'PLANT. DIF MUNICIPAL'!F10</f>
        <v>0</v>
      </c>
      <c r="I49" s="323">
        <f>+'PLANT. DIF MUNICIPAL'!G10</f>
        <v>0</v>
      </c>
      <c r="J49" s="323">
        <f>+'PLANT. DIF MUNICIPAL'!H10</f>
        <v>98324.160000000003</v>
      </c>
      <c r="K49" s="323">
        <f>+'PLANT. DIF MUNICIPAL'!I10</f>
        <v>0</v>
      </c>
      <c r="L49" s="323">
        <f>+'PLANT. DIF MUNICIPAL'!J10</f>
        <v>0</v>
      </c>
      <c r="M49" s="323">
        <f>+'PLANT. DIF MUNICIPAL'!K10</f>
        <v>98324.160000000003</v>
      </c>
      <c r="N49" s="323">
        <f>+'PLANT. DIF MUNICIPAL'!L10</f>
        <v>0</v>
      </c>
      <c r="O49" s="323">
        <f>+'PLANT. DIF MUNICIPAL'!M10</f>
        <v>8193.68</v>
      </c>
      <c r="P49" s="321">
        <f t="shared" si="0"/>
        <v>106517.84</v>
      </c>
    </row>
    <row r="50" spans="1:16" s="82" customFormat="1" x14ac:dyDescent="0.25">
      <c r="A50" s="145" t="s">
        <v>811</v>
      </c>
      <c r="B50" s="83" t="str">
        <f t="shared" si="1"/>
        <v>UNIDAD ADMINISTRATIVA: DIF MUNICIPAL</v>
      </c>
      <c r="C50" s="83" t="str">
        <f>+'PLANT. DIF MUNICIPAL'!A11</f>
        <v>ODONTOLOGA</v>
      </c>
      <c r="D50" s="326">
        <f>+'PLANT. DIF MUNICIPAL'!B11</f>
        <v>0</v>
      </c>
      <c r="E50" s="326">
        <f>+'PLANT. DIF MUNICIPAL'!C11</f>
        <v>1</v>
      </c>
      <c r="F50" s="326">
        <f>+'PLANT. DIF MUNICIPAL'!D11</f>
        <v>1</v>
      </c>
      <c r="G50" s="323">
        <f>+'PLANT. DIF MUNICIPAL'!E11</f>
        <v>6000</v>
      </c>
      <c r="H50" s="323">
        <f>+'PLANT. DIF MUNICIPAL'!F11</f>
        <v>0</v>
      </c>
      <c r="I50" s="323">
        <f>+'PLANT. DIF MUNICIPAL'!G11</f>
        <v>0</v>
      </c>
      <c r="J50" s="323">
        <f>+'PLANT. DIF MUNICIPAL'!H11</f>
        <v>72000</v>
      </c>
      <c r="K50" s="323">
        <f>+'PLANT. DIF MUNICIPAL'!I11</f>
        <v>0</v>
      </c>
      <c r="L50" s="323">
        <f>+'PLANT. DIF MUNICIPAL'!J11</f>
        <v>0</v>
      </c>
      <c r="M50" s="323">
        <f>+'PLANT. DIF MUNICIPAL'!K11</f>
        <v>72000</v>
      </c>
      <c r="N50" s="323">
        <f>+'PLANT. DIF MUNICIPAL'!L11</f>
        <v>0</v>
      </c>
      <c r="O50" s="323">
        <f>+'PLANT. DIF MUNICIPAL'!M11</f>
        <v>6000</v>
      </c>
      <c r="P50" s="321">
        <f t="shared" si="0"/>
        <v>78000</v>
      </c>
    </row>
    <row r="51" spans="1:16" s="82" customFormat="1" x14ac:dyDescent="0.25">
      <c r="A51" s="145" t="s">
        <v>812</v>
      </c>
      <c r="B51" s="83" t="str">
        <f t="shared" si="1"/>
        <v>UNIDAD ADMINISTRATIVA: DIF MUNICIPAL</v>
      </c>
      <c r="C51" s="83" t="str">
        <f>+'PLANT. DIF MUNICIPAL'!A12</f>
        <v>ENCARGADA DE COCINA</v>
      </c>
      <c r="D51" s="326">
        <f>+'PLANT. DIF MUNICIPAL'!B12</f>
        <v>0</v>
      </c>
      <c r="E51" s="326">
        <f>+'PLANT. DIF MUNICIPAL'!C12</f>
        <v>1</v>
      </c>
      <c r="F51" s="326">
        <f>+'PLANT. DIF MUNICIPAL'!D12</f>
        <v>1</v>
      </c>
      <c r="G51" s="323">
        <f>+'PLANT. DIF MUNICIPAL'!E12</f>
        <v>6000</v>
      </c>
      <c r="H51" s="323">
        <f>+'PLANT. DIF MUNICIPAL'!F12</f>
        <v>0</v>
      </c>
      <c r="I51" s="323">
        <f>+'PLANT. DIF MUNICIPAL'!G12</f>
        <v>0</v>
      </c>
      <c r="J51" s="323">
        <f>+'PLANT. DIF MUNICIPAL'!H12</f>
        <v>72000</v>
      </c>
      <c r="K51" s="323">
        <f>+'PLANT. DIF MUNICIPAL'!I12</f>
        <v>0</v>
      </c>
      <c r="L51" s="323">
        <f>+'PLANT. DIF MUNICIPAL'!J12</f>
        <v>0</v>
      </c>
      <c r="M51" s="323">
        <f>+'PLANT. DIF MUNICIPAL'!K12</f>
        <v>72000</v>
      </c>
      <c r="N51" s="323">
        <f>+'PLANT. DIF MUNICIPAL'!L12</f>
        <v>0</v>
      </c>
      <c r="O51" s="323">
        <f>+'PLANT. DIF MUNICIPAL'!M12</f>
        <v>6000</v>
      </c>
      <c r="P51" s="321">
        <f t="shared" si="0"/>
        <v>78000</v>
      </c>
    </row>
    <row r="52" spans="1:16" s="82" customFormat="1" x14ac:dyDescent="0.25">
      <c r="A52" s="145" t="s">
        <v>813</v>
      </c>
      <c r="B52" s="83" t="str">
        <f t="shared" si="1"/>
        <v>UNIDAD ADMINISTRATIVA: DIF MUNICIPAL</v>
      </c>
      <c r="C52" s="83" t="str">
        <f>+'PLANT. DIF MUNICIPAL'!A13</f>
        <v>AUXILIAR OPERATIVO</v>
      </c>
      <c r="D52" s="326">
        <f>+'PLANT. DIF MUNICIPAL'!B13</f>
        <v>0</v>
      </c>
      <c r="E52" s="326">
        <f>+'PLANT. DIF MUNICIPAL'!C13</f>
        <v>3</v>
      </c>
      <c r="F52" s="326">
        <f>+'PLANT. DIF MUNICIPAL'!D13</f>
        <v>3</v>
      </c>
      <c r="G52" s="323">
        <f>+'PLANT. DIF MUNICIPAL'!E13</f>
        <v>5000</v>
      </c>
      <c r="H52" s="323">
        <f>+'PLANT. DIF MUNICIPAL'!F13</f>
        <v>0</v>
      </c>
      <c r="I52" s="323">
        <f>+'PLANT. DIF MUNICIPAL'!G13</f>
        <v>0</v>
      </c>
      <c r="J52" s="323">
        <f>+'PLANT. DIF MUNICIPAL'!H13</f>
        <v>180000</v>
      </c>
      <c r="K52" s="323">
        <f>+'PLANT. DIF MUNICIPAL'!I13</f>
        <v>0</v>
      </c>
      <c r="L52" s="323">
        <f>+'PLANT. DIF MUNICIPAL'!J13</f>
        <v>0</v>
      </c>
      <c r="M52" s="323">
        <f>+'PLANT. DIF MUNICIPAL'!K13</f>
        <v>180000</v>
      </c>
      <c r="N52" s="323">
        <f>+'PLANT. DIF MUNICIPAL'!L13</f>
        <v>0</v>
      </c>
      <c r="O52" s="323">
        <f>+'PLANT. DIF MUNICIPAL'!M13</f>
        <v>15000</v>
      </c>
      <c r="P52" s="321">
        <f t="shared" si="0"/>
        <v>195000</v>
      </c>
    </row>
    <row r="53" spans="1:16" s="82" customFormat="1" x14ac:dyDescent="0.25">
      <c r="A53" s="145" t="s">
        <v>814</v>
      </c>
      <c r="B53" s="81" t="str">
        <f t="shared" si="1"/>
        <v>UNIDAD ADMINISTRATIVA: DIF MUNICIPAL</v>
      </c>
      <c r="C53" s="83" t="str">
        <f>+'PLANT. DIF MUNICIPAL'!A14</f>
        <v>COCINERA</v>
      </c>
      <c r="D53" s="326">
        <f>+'PLANT. DIF MUNICIPAL'!B14</f>
        <v>0</v>
      </c>
      <c r="E53" s="326">
        <f>+'PLANT. DIF MUNICIPAL'!C14</f>
        <v>1</v>
      </c>
      <c r="F53" s="326">
        <f>+'PLANT. DIF MUNICIPAL'!D14</f>
        <v>1</v>
      </c>
      <c r="G53" s="323">
        <f>+'PLANT. DIF MUNICIPAL'!E14</f>
        <v>5000</v>
      </c>
      <c r="H53" s="323">
        <f>+'PLANT. DIF MUNICIPAL'!F14</f>
        <v>0</v>
      </c>
      <c r="I53" s="323">
        <f>+'PLANT. DIF MUNICIPAL'!G14</f>
        <v>0</v>
      </c>
      <c r="J53" s="323">
        <f>+'PLANT. DIF MUNICIPAL'!H14</f>
        <v>60000</v>
      </c>
      <c r="K53" s="323">
        <f>+'PLANT. DIF MUNICIPAL'!I14</f>
        <v>0</v>
      </c>
      <c r="L53" s="323">
        <f>+'PLANT. DIF MUNICIPAL'!J14</f>
        <v>0</v>
      </c>
      <c r="M53" s="323">
        <f>+'PLANT. DIF MUNICIPAL'!K14</f>
        <v>60000</v>
      </c>
      <c r="N53" s="323">
        <f>+'PLANT. DIF MUNICIPAL'!L14</f>
        <v>0</v>
      </c>
      <c r="O53" s="323">
        <f>+'PLANT. DIF MUNICIPAL'!M14</f>
        <v>5000</v>
      </c>
      <c r="P53" s="321">
        <f t="shared" si="0"/>
        <v>65000</v>
      </c>
    </row>
    <row r="54" spans="1:16" s="82" customFormat="1" x14ac:dyDescent="0.25">
      <c r="A54" s="145" t="s">
        <v>815</v>
      </c>
      <c r="B54" s="83" t="str">
        <f t="shared" si="1"/>
        <v>UNIDAD ADMINISTRATIVA: DIF MUNICIPAL</v>
      </c>
      <c r="C54" s="83" t="str">
        <f>+'PLANT. DIF MUNICIPAL'!A15</f>
        <v>AUXILIAR ADMINISTRATIVO</v>
      </c>
      <c r="D54" s="326">
        <f>+'PLANT. DIF MUNICIPAL'!B15</f>
        <v>0</v>
      </c>
      <c r="E54" s="326">
        <f>+'PLANT. DIF MUNICIPAL'!C15</f>
        <v>1</v>
      </c>
      <c r="F54" s="326">
        <f>+'PLANT. DIF MUNICIPAL'!D15</f>
        <v>1</v>
      </c>
      <c r="G54" s="323">
        <f>+'PLANT. DIF MUNICIPAL'!E15</f>
        <v>5000</v>
      </c>
      <c r="H54" s="323">
        <f>+'PLANT. DIF MUNICIPAL'!F15</f>
        <v>0</v>
      </c>
      <c r="I54" s="323">
        <f>+'PLANT. DIF MUNICIPAL'!G15</f>
        <v>0</v>
      </c>
      <c r="J54" s="323">
        <f>+'PLANT. DIF MUNICIPAL'!H15</f>
        <v>60000</v>
      </c>
      <c r="K54" s="323">
        <f>+'PLANT. DIF MUNICIPAL'!I15</f>
        <v>0</v>
      </c>
      <c r="L54" s="323">
        <f>+'PLANT. DIF MUNICIPAL'!J15</f>
        <v>0</v>
      </c>
      <c r="M54" s="323">
        <f>+'PLANT. DIF MUNICIPAL'!K15</f>
        <v>60000</v>
      </c>
      <c r="N54" s="323">
        <f>+'PLANT. DIF MUNICIPAL'!L15</f>
        <v>0</v>
      </c>
      <c r="O54" s="323">
        <f>+'PLANT. DIF MUNICIPAL'!M15</f>
        <v>5000</v>
      </c>
      <c r="P54" s="321">
        <f t="shared" si="0"/>
        <v>65000</v>
      </c>
    </row>
    <row r="55" spans="1:16" s="82" customFormat="1" ht="22.5" x14ac:dyDescent="0.25">
      <c r="A55" s="145" t="s">
        <v>927</v>
      </c>
      <c r="B55" s="83" t="str">
        <f>+'PLANT. EDUCACION'!A5</f>
        <v xml:space="preserve">UNIDAD ADMINISTRATIVA: DIRECCION DE EDUCACION </v>
      </c>
      <c r="C55" s="83" t="str">
        <f>+'PLANT. EDUCACION'!A9</f>
        <v>DIRECTOR</v>
      </c>
      <c r="D55" s="326">
        <f>+'PLANT. EDUCACION'!B9</f>
        <v>0</v>
      </c>
      <c r="E55" s="326">
        <f>+'PLANT. EDUCACION'!C9</f>
        <v>1</v>
      </c>
      <c r="F55" s="326">
        <f>+'PLANT. EDUCACION'!D9</f>
        <v>1</v>
      </c>
      <c r="G55" s="323">
        <f>+'PLANT. EDUCACION'!E9</f>
        <v>12053.36</v>
      </c>
      <c r="H55" s="323">
        <f>+'PLANT. EDUCACION'!F9</f>
        <v>0</v>
      </c>
      <c r="I55" s="323">
        <f>+'PLANT. EDUCACION'!G9</f>
        <v>0</v>
      </c>
      <c r="J55" s="323">
        <f>+'PLANT. EDUCACION'!H9</f>
        <v>144640.32000000001</v>
      </c>
      <c r="K55" s="323">
        <f>+'PLANT. EDUCACION'!I9</f>
        <v>0</v>
      </c>
      <c r="L55" s="323">
        <f>+'PLANT. EDUCACION'!J9</f>
        <v>0</v>
      </c>
      <c r="M55" s="323">
        <f>+'PLANT. EDUCACION'!K9</f>
        <v>144640.32000000001</v>
      </c>
      <c r="N55" s="323">
        <f>+'PLANT. EDUCACION'!L9</f>
        <v>0</v>
      </c>
      <c r="O55" s="323">
        <f>+'PLANT. EDUCACION'!M9</f>
        <v>12053.36</v>
      </c>
      <c r="P55" s="321">
        <f t="shared" si="0"/>
        <v>156693.68</v>
      </c>
    </row>
    <row r="56" spans="1:16" s="82" customFormat="1" ht="22.5" x14ac:dyDescent="0.25">
      <c r="A56" s="145" t="s">
        <v>816</v>
      </c>
      <c r="B56" s="83" t="str">
        <f>+B55</f>
        <v xml:space="preserve">UNIDAD ADMINISTRATIVA: DIRECCION DE EDUCACION </v>
      </c>
      <c r="C56" s="83" t="str">
        <f>+'PLANT. EDUCACION'!A10</f>
        <v>COORDINADOR</v>
      </c>
      <c r="D56" s="326">
        <f>+'PLANT. EDUCACION'!B10</f>
        <v>0</v>
      </c>
      <c r="E56" s="326">
        <f>+'PLANT. EDUCACION'!C10</f>
        <v>1</v>
      </c>
      <c r="F56" s="326">
        <f>+'PLANT. EDUCACION'!D10</f>
        <v>1</v>
      </c>
      <c r="G56" s="323">
        <f>+'PLANT. EDUCACION'!E10</f>
        <v>7000</v>
      </c>
      <c r="H56" s="323">
        <f>+'PLANT. EDUCACION'!F10</f>
        <v>0</v>
      </c>
      <c r="I56" s="323">
        <f>+'PLANT. EDUCACION'!G10</f>
        <v>0</v>
      </c>
      <c r="J56" s="323">
        <f>+'PLANT. EDUCACION'!H10</f>
        <v>84000</v>
      </c>
      <c r="K56" s="323">
        <f>+'PLANT. EDUCACION'!I10</f>
        <v>0</v>
      </c>
      <c r="L56" s="323">
        <f>+'PLANT. EDUCACION'!J10</f>
        <v>0</v>
      </c>
      <c r="M56" s="323">
        <f>+'PLANT. EDUCACION'!K10</f>
        <v>84000</v>
      </c>
      <c r="N56" s="323">
        <f>+'PLANT. EDUCACION'!L10</f>
        <v>0</v>
      </c>
      <c r="O56" s="323">
        <f>+'PLANT. EDUCACION'!M10</f>
        <v>7000</v>
      </c>
      <c r="P56" s="321">
        <f t="shared" si="0"/>
        <v>91000</v>
      </c>
    </row>
    <row r="57" spans="1:16" s="82" customFormat="1" ht="22.5" x14ac:dyDescent="0.25">
      <c r="A57" s="145" t="s">
        <v>817</v>
      </c>
      <c r="B57" s="83" t="str">
        <f>+'PLANT. COM. SOC.'!A5</f>
        <v>UNIDAD ADMINISTRATIVA: DIRECCION DE COMUNICACIÓN SOCIAL</v>
      </c>
      <c r="C57" s="83" t="str">
        <f>+'PLANT. COM. SOC.'!A9</f>
        <v>DIRECTOR</v>
      </c>
      <c r="D57" s="326">
        <f>+'PLANT. COM. SOC.'!B9</f>
        <v>0</v>
      </c>
      <c r="E57" s="326">
        <f>+'PLANT. COM. SOC.'!C9</f>
        <v>1</v>
      </c>
      <c r="F57" s="326">
        <f>+'PLANT. COM. SOC.'!D9</f>
        <v>1</v>
      </c>
      <c r="G57" s="323">
        <f>+'PLANT. COM. SOC.'!E9</f>
        <v>10869.7</v>
      </c>
      <c r="H57" s="323">
        <f>+'PLANT. COM. SOC.'!F9</f>
        <v>0</v>
      </c>
      <c r="I57" s="323">
        <f>+'PLANT. COM. SOC.'!G9</f>
        <v>0</v>
      </c>
      <c r="J57" s="323">
        <f>+'PLANT. COM. SOC.'!H9</f>
        <v>130436.40000000001</v>
      </c>
      <c r="K57" s="323">
        <f>+'PLANT. COM. SOC.'!I9</f>
        <v>0</v>
      </c>
      <c r="L57" s="323">
        <f>+'PLANT. COM. SOC.'!J9</f>
        <v>0</v>
      </c>
      <c r="M57" s="323">
        <f>+'PLANT. COM. SOC.'!K9</f>
        <v>130436.40000000001</v>
      </c>
      <c r="N57" s="323">
        <f>+'PLANT. COM. SOC.'!L9</f>
        <v>0</v>
      </c>
      <c r="O57" s="323">
        <f>+'PLANT. COM. SOC.'!M9</f>
        <v>10869.7</v>
      </c>
      <c r="P57" s="321">
        <f t="shared" si="0"/>
        <v>141306.1</v>
      </c>
    </row>
    <row r="58" spans="1:16" s="82" customFormat="1" ht="22.5" x14ac:dyDescent="0.25">
      <c r="A58" s="145" t="s">
        <v>818</v>
      </c>
      <c r="B58" s="83" t="str">
        <f>+B57</f>
        <v>UNIDAD ADMINISTRATIVA: DIRECCION DE COMUNICACIÓN SOCIAL</v>
      </c>
      <c r="C58" s="83" t="str">
        <f>+'PLANT. COM. SOC.'!A10</f>
        <v>SISTEMAS</v>
      </c>
      <c r="D58" s="326">
        <f>+'PLANT. COM. SOC.'!B10</f>
        <v>0</v>
      </c>
      <c r="E58" s="326">
        <f>+'PLANT. COM. SOC.'!C10</f>
        <v>1</v>
      </c>
      <c r="F58" s="326">
        <f>+'PLANT. COM. SOC.'!D10</f>
        <v>1</v>
      </c>
      <c r="G58" s="323">
        <f>+'PLANT. COM. SOC.'!E10</f>
        <v>6000</v>
      </c>
      <c r="H58" s="323">
        <f>+'PLANT. COM. SOC.'!F10</f>
        <v>0</v>
      </c>
      <c r="I58" s="323">
        <f>+'PLANT. COM. SOC.'!G10</f>
        <v>0</v>
      </c>
      <c r="J58" s="323">
        <f>+'PLANT. COM. SOC.'!H10</f>
        <v>72000</v>
      </c>
      <c r="K58" s="323">
        <f>+'PLANT. COM. SOC.'!I10</f>
        <v>0</v>
      </c>
      <c r="L58" s="323">
        <f>+'PLANT. COM. SOC.'!J10</f>
        <v>0</v>
      </c>
      <c r="M58" s="323">
        <f>+'PLANT. COM. SOC.'!K10</f>
        <v>72000</v>
      </c>
      <c r="N58" s="323">
        <f>+'PLANT. COM. SOC.'!L10</f>
        <v>0</v>
      </c>
      <c r="O58" s="323">
        <f>+'PLANT. COM. SOC.'!M10</f>
        <v>6000</v>
      </c>
      <c r="P58" s="321">
        <f t="shared" si="0"/>
        <v>78000</v>
      </c>
    </row>
    <row r="59" spans="1:16" s="82" customFormat="1" x14ac:dyDescent="0.25">
      <c r="A59" s="145" t="s">
        <v>819</v>
      </c>
      <c r="B59" s="83" t="str">
        <f>+'PLANT. REG. CIVIL'!A5</f>
        <v>UNIDAD ADMINISTRATIVA: REGISTRO CIVIL</v>
      </c>
      <c r="C59" s="83" t="str">
        <f>+'PLANT. REG. CIVIL'!A9</f>
        <v>AUXILIAR ADMINISTRATIVO</v>
      </c>
      <c r="D59" s="326">
        <f>+'PLANT. REG. CIVIL'!B9</f>
        <v>0</v>
      </c>
      <c r="E59" s="326">
        <f>+'PLANT. REG. CIVIL'!C9</f>
        <v>2</v>
      </c>
      <c r="F59" s="326">
        <f>+'PLANT. REG. CIVIL'!D9</f>
        <v>2</v>
      </c>
      <c r="G59" s="323">
        <f>+'PLANT. REG. CIVIL'!E9</f>
        <v>8625.5</v>
      </c>
      <c r="H59" s="323">
        <f>+'PLANT. REG. CIVIL'!F9</f>
        <v>0</v>
      </c>
      <c r="I59" s="323">
        <f>+'PLANT. REG. CIVIL'!G9</f>
        <v>0</v>
      </c>
      <c r="J59" s="323">
        <f>+'PLANT. REG. CIVIL'!H9</f>
        <v>207012</v>
      </c>
      <c r="K59" s="323">
        <f>+'PLANT. REG. CIVIL'!I9</f>
        <v>0</v>
      </c>
      <c r="L59" s="323">
        <f>+'PLANT. REG. CIVIL'!J9</f>
        <v>0</v>
      </c>
      <c r="M59" s="323">
        <f>+'PLANT. REG. CIVIL'!K9</f>
        <v>207012</v>
      </c>
      <c r="N59" s="323">
        <f>+'PLANT. REG. CIVIL'!L9</f>
        <v>0</v>
      </c>
      <c r="O59" s="323">
        <f>+'PLANT. REG. CIVIL'!M9</f>
        <v>17251</v>
      </c>
      <c r="P59" s="321">
        <f t="shared" si="0"/>
        <v>224263</v>
      </c>
    </row>
    <row r="60" spans="1:16" s="82" customFormat="1" ht="22.5" x14ac:dyDescent="0.25">
      <c r="A60" s="145" t="s">
        <v>820</v>
      </c>
      <c r="B60" s="83" t="str">
        <f>+'PLANT. DEPORTES'!A5</f>
        <v>UNIDAD ADMINISTRATIVA: DIRECCION DE DEPORTES.</v>
      </c>
      <c r="C60" s="83" t="str">
        <f>+'PLANT. DEPORTES'!A9</f>
        <v>DIRECTOR</v>
      </c>
      <c r="D60" s="326">
        <f>+'PLANT. DEPORTES'!B9</f>
        <v>0</v>
      </c>
      <c r="E60" s="326">
        <f>+'PLANT. DEPORTES'!C9</f>
        <v>1</v>
      </c>
      <c r="F60" s="326">
        <f>+'PLANT. DEPORTES'!D9</f>
        <v>1</v>
      </c>
      <c r="G60" s="323">
        <f>+'PLANT. DEPORTES'!E9</f>
        <v>10869.7</v>
      </c>
      <c r="H60" s="323">
        <f>+'PLANT. DEPORTES'!F9</f>
        <v>0</v>
      </c>
      <c r="I60" s="323">
        <f>+'PLANT. DEPORTES'!G9</f>
        <v>0</v>
      </c>
      <c r="J60" s="323">
        <f>+'PLANT. DEPORTES'!H9</f>
        <v>130436.40000000001</v>
      </c>
      <c r="K60" s="323">
        <f>+'PLANT. DEPORTES'!I9</f>
        <v>0</v>
      </c>
      <c r="L60" s="323">
        <f>+'PLANT. DEPORTES'!J9</f>
        <v>0</v>
      </c>
      <c r="M60" s="323">
        <f>+'PLANT. DEPORTES'!K9</f>
        <v>130436.40000000001</v>
      </c>
      <c r="N60" s="323">
        <f>+'PLANT. DEPORTES'!L9</f>
        <v>0</v>
      </c>
      <c r="O60" s="323">
        <f>+'PLANT. DEPORTES'!M9</f>
        <v>10869.7</v>
      </c>
      <c r="P60" s="321">
        <f t="shared" si="0"/>
        <v>141306.1</v>
      </c>
    </row>
    <row r="61" spans="1:16" s="82" customFormat="1" ht="22.5" x14ac:dyDescent="0.25">
      <c r="A61" s="145" t="s">
        <v>821</v>
      </c>
      <c r="B61" s="83" t="str">
        <f>+B60</f>
        <v>UNIDAD ADMINISTRATIVA: DIRECCION DE DEPORTES.</v>
      </c>
      <c r="C61" s="83" t="str">
        <f>+'PLANT. DEPORTES'!A10</f>
        <v>COORDINADOR DE JUVENTUD Y NIÑEZ</v>
      </c>
      <c r="D61" s="326">
        <f>+'PLANT. DEPORTES'!B10</f>
        <v>0</v>
      </c>
      <c r="E61" s="326">
        <f>+'PLANT. DEPORTES'!C10</f>
        <v>1</v>
      </c>
      <c r="F61" s="326">
        <f>+'PLANT. DEPORTES'!D10</f>
        <v>1</v>
      </c>
      <c r="G61" s="323">
        <f>+'PLANT. DEPORTES'!E10</f>
        <v>7431.14</v>
      </c>
      <c r="H61" s="323">
        <f>+'PLANT. DEPORTES'!F10</f>
        <v>0</v>
      </c>
      <c r="I61" s="323">
        <f>+'PLANT. DEPORTES'!G10</f>
        <v>0</v>
      </c>
      <c r="J61" s="323">
        <f>+'PLANT. DEPORTES'!H10</f>
        <v>89173.680000000008</v>
      </c>
      <c r="K61" s="323">
        <f>+'PLANT. DEPORTES'!I10</f>
        <v>0</v>
      </c>
      <c r="L61" s="323">
        <f>+'PLANT. DEPORTES'!J10</f>
        <v>0</v>
      </c>
      <c r="M61" s="323">
        <f>+'PLANT. DEPORTES'!K10</f>
        <v>89173.680000000008</v>
      </c>
      <c r="N61" s="323">
        <f>+'PLANT. DEPORTES'!L10</f>
        <v>0</v>
      </c>
      <c r="O61" s="323">
        <f>+'PLANT. DEPORTES'!M10</f>
        <v>7431.1400000000012</v>
      </c>
      <c r="P61" s="321">
        <f t="shared" si="0"/>
        <v>96604.82</v>
      </c>
    </row>
    <row r="62" spans="1:16" s="82" customFormat="1" ht="22.5" x14ac:dyDescent="0.25">
      <c r="A62" s="145" t="s">
        <v>822</v>
      </c>
      <c r="B62" s="83" t="str">
        <f>+B61</f>
        <v>UNIDAD ADMINISTRATIVA: DIRECCION DE DEPORTES.</v>
      </c>
      <c r="C62" s="83" t="str">
        <f>+'PLANT. DEPORTES'!A11</f>
        <v>SECRETARIA</v>
      </c>
      <c r="D62" s="326">
        <f>+'PLANT. DEPORTES'!B11</f>
        <v>0</v>
      </c>
      <c r="E62" s="326">
        <f>+'PLANT. DEPORTES'!C11</f>
        <v>1</v>
      </c>
      <c r="F62" s="326">
        <f>+'PLANT. DEPORTES'!D11</f>
        <v>1</v>
      </c>
      <c r="G62" s="323">
        <f>+'PLANT. DEPORTES'!E11</f>
        <v>6000</v>
      </c>
      <c r="H62" s="323">
        <f>+'PLANT. DEPORTES'!F11</f>
        <v>0</v>
      </c>
      <c r="I62" s="323">
        <f>+'PLANT. DEPORTES'!G11</f>
        <v>0</v>
      </c>
      <c r="J62" s="323">
        <f>+'PLANT. DEPORTES'!H11</f>
        <v>72000</v>
      </c>
      <c r="K62" s="323">
        <f>+'PLANT. DEPORTES'!I11</f>
        <v>0</v>
      </c>
      <c r="L62" s="323">
        <f>+'PLANT. DEPORTES'!J11</f>
        <v>0</v>
      </c>
      <c r="M62" s="323">
        <f>+'PLANT. DEPORTES'!K11</f>
        <v>72000</v>
      </c>
      <c r="N62" s="323">
        <f>+'PLANT. DEPORTES'!L11</f>
        <v>0</v>
      </c>
      <c r="O62" s="323">
        <f>+'PLANT. DEPORTES'!M11</f>
        <v>6000</v>
      </c>
      <c r="P62" s="321">
        <f t="shared" si="0"/>
        <v>78000</v>
      </c>
    </row>
    <row r="63" spans="1:16" s="82" customFormat="1" ht="22.5" x14ac:dyDescent="0.25">
      <c r="A63" s="145" t="s">
        <v>823</v>
      </c>
      <c r="B63" s="83" t="str">
        <f>+'PLANT. SALUD'!A5</f>
        <v>UNIDAD ADMINISTRATIVA: DIRECCION DE SALUD</v>
      </c>
      <c r="C63" s="83" t="str">
        <f>+'PLANT. SALUD'!A9</f>
        <v>DIRECTOR</v>
      </c>
      <c r="D63" s="326">
        <f>+'PLANT. SALUD'!B9</f>
        <v>0</v>
      </c>
      <c r="E63" s="326">
        <f>+'PLANT. SALUD'!C9</f>
        <v>1</v>
      </c>
      <c r="F63" s="326">
        <f>+'PLANT. SALUD'!D9</f>
        <v>1</v>
      </c>
      <c r="G63" s="323">
        <f>+'PLANT. SALUD'!E9</f>
        <v>10869.7</v>
      </c>
      <c r="H63" s="323">
        <f>+'PLANT. SALUD'!F9</f>
        <v>0</v>
      </c>
      <c r="I63" s="323">
        <f>+'PLANT. SALUD'!G9</f>
        <v>0</v>
      </c>
      <c r="J63" s="323">
        <f>+'PLANT. SALUD'!H9</f>
        <v>130436.40000000001</v>
      </c>
      <c r="K63" s="323">
        <f>+'PLANT. SALUD'!I9</f>
        <v>0</v>
      </c>
      <c r="L63" s="323">
        <f>+'PLANT. SALUD'!J9</f>
        <v>0</v>
      </c>
      <c r="M63" s="323">
        <f>+'PLANT. SALUD'!K9</f>
        <v>130436.40000000001</v>
      </c>
      <c r="N63" s="323">
        <f>+'PLANT. SALUD'!L9</f>
        <v>0</v>
      </c>
      <c r="O63" s="323">
        <f>+'PLANT. SALUD'!M9</f>
        <v>10869.7</v>
      </c>
      <c r="P63" s="321">
        <f t="shared" si="0"/>
        <v>141306.1</v>
      </c>
    </row>
    <row r="64" spans="1:16" s="82" customFormat="1" ht="22.5" x14ac:dyDescent="0.25">
      <c r="A64" s="145" t="s">
        <v>824</v>
      </c>
      <c r="B64" s="83" t="str">
        <f>+B63</f>
        <v>UNIDAD ADMINISTRATIVA: DIRECCION DE SALUD</v>
      </c>
      <c r="C64" s="83" t="str">
        <f>+'PLANT. SALUD'!A10</f>
        <v>AUXILIAR ADMINISTRATIVO</v>
      </c>
      <c r="D64" s="326">
        <f>+'PLANT. SALUD'!B10</f>
        <v>0</v>
      </c>
      <c r="E64" s="326">
        <f>+'PLANT. SALUD'!C10</f>
        <v>1</v>
      </c>
      <c r="F64" s="326">
        <f>+'PLANT. SALUD'!D10</f>
        <v>1</v>
      </c>
      <c r="G64" s="323">
        <f>+'PLANT. SALUD'!E10</f>
        <v>5000</v>
      </c>
      <c r="H64" s="323">
        <f>+'PLANT. SALUD'!F10</f>
        <v>0</v>
      </c>
      <c r="I64" s="323">
        <f>+'PLANT. SALUD'!G10</f>
        <v>0</v>
      </c>
      <c r="J64" s="323">
        <f>+'PLANT. SALUD'!H10</f>
        <v>60000</v>
      </c>
      <c r="K64" s="323">
        <f>+'PLANT. SALUD'!I10</f>
        <v>0</v>
      </c>
      <c r="L64" s="323">
        <f>+'PLANT. SALUD'!J10</f>
        <v>0</v>
      </c>
      <c r="M64" s="323">
        <f>+'PLANT. SALUD'!K10</f>
        <v>60000</v>
      </c>
      <c r="N64" s="323">
        <f>+'PLANT. SALUD'!L10</f>
        <v>0</v>
      </c>
      <c r="O64" s="323">
        <f>+'PLANT. SALUD'!M10</f>
        <v>5000</v>
      </c>
      <c r="P64" s="321">
        <f t="shared" si="0"/>
        <v>65000</v>
      </c>
    </row>
    <row r="65" spans="1:16" s="82" customFormat="1" ht="22.5" x14ac:dyDescent="0.25">
      <c r="A65" s="145" t="s">
        <v>825</v>
      </c>
      <c r="B65" s="83" t="str">
        <f>+B64</f>
        <v>UNIDAD ADMINISTRATIVA: DIRECCION DE SALUD</v>
      </c>
      <c r="C65" s="83" t="str">
        <f>+'PLANT. SALUD'!A11</f>
        <v>ENFERMERA</v>
      </c>
      <c r="D65" s="326">
        <f>+'PLANT. SALUD'!B11</f>
        <v>0</v>
      </c>
      <c r="E65" s="326">
        <f>+'PLANT. SALUD'!C11</f>
        <v>1</v>
      </c>
      <c r="F65" s="326">
        <f>+'PLANT. SALUD'!D11</f>
        <v>1</v>
      </c>
      <c r="G65" s="323">
        <f>+'PLANT. SALUD'!E11</f>
        <v>6000</v>
      </c>
      <c r="H65" s="323">
        <f>+'PLANT. SALUD'!F11</f>
        <v>0</v>
      </c>
      <c r="I65" s="323">
        <f>+'PLANT. SALUD'!G11</f>
        <v>0</v>
      </c>
      <c r="J65" s="323">
        <f>+'PLANT. SALUD'!H11</f>
        <v>72000</v>
      </c>
      <c r="K65" s="323">
        <f>+'PLANT. SALUD'!I11</f>
        <v>0</v>
      </c>
      <c r="L65" s="323">
        <f>+'PLANT. SALUD'!J11</f>
        <v>0</v>
      </c>
      <c r="M65" s="323">
        <f>+'PLANT. SALUD'!K11</f>
        <v>72000</v>
      </c>
      <c r="N65" s="323">
        <f>+'PLANT. SALUD'!L11</f>
        <v>0</v>
      </c>
      <c r="O65" s="323">
        <f>+'PLANT. SALUD'!M11</f>
        <v>6000</v>
      </c>
      <c r="P65" s="321">
        <f t="shared" si="0"/>
        <v>78000</v>
      </c>
    </row>
    <row r="66" spans="1:16" s="82" customFormat="1" ht="22.5" x14ac:dyDescent="0.25">
      <c r="A66" s="145" t="s">
        <v>826</v>
      </c>
      <c r="B66" s="83" t="str">
        <f>+'PLANT. AGUA PTABLE'!A5</f>
        <v>UNIDAD ADMINISTRATIVA:  DIRECCION DE AGUA POTABLE Y ALCANTARILLADO</v>
      </c>
      <c r="C66" s="83" t="str">
        <f>+'PLANT. AGUA PTABLE'!A9</f>
        <v>DIRECTOR</v>
      </c>
      <c r="D66" s="326">
        <f>+'PLANT. AGUA PTABLE'!B9</f>
        <v>0</v>
      </c>
      <c r="E66" s="326">
        <f>+'PLANT. AGUA PTABLE'!C9</f>
        <v>1</v>
      </c>
      <c r="F66" s="326">
        <f>+'PLANT. AGUA PTABLE'!D9</f>
        <v>1</v>
      </c>
      <c r="G66" s="323">
        <f>+'PLANT. AGUA PTABLE'!E9</f>
        <v>10869.7</v>
      </c>
      <c r="H66" s="323">
        <f>+'PLANT. AGUA PTABLE'!F9</f>
        <v>0</v>
      </c>
      <c r="I66" s="323">
        <f>+'PLANT. AGUA PTABLE'!G9</f>
        <v>0</v>
      </c>
      <c r="J66" s="323">
        <f>+'PLANT. AGUA PTABLE'!H9</f>
        <v>130436.40000000001</v>
      </c>
      <c r="K66" s="323">
        <f>+'PLANT. AGUA PTABLE'!I9</f>
        <v>0</v>
      </c>
      <c r="L66" s="323">
        <f>+'PLANT. AGUA PTABLE'!J9</f>
        <v>0</v>
      </c>
      <c r="M66" s="323">
        <f>+'PLANT. AGUA PTABLE'!K9</f>
        <v>130436.40000000001</v>
      </c>
      <c r="N66" s="323">
        <f>+'PLANT. AGUA PTABLE'!L9</f>
        <v>0</v>
      </c>
      <c r="O66" s="323">
        <f>+'PLANT. AGUA PTABLE'!M9</f>
        <v>10869.7</v>
      </c>
      <c r="P66" s="321">
        <f t="shared" si="0"/>
        <v>141306.1</v>
      </c>
    </row>
    <row r="67" spans="1:16" s="82" customFormat="1" ht="22.5" x14ac:dyDescent="0.25">
      <c r="A67" s="145" t="s">
        <v>827</v>
      </c>
      <c r="B67" s="83" t="str">
        <f>+B66</f>
        <v>UNIDAD ADMINISTRATIVA:  DIRECCION DE AGUA POTABLE Y ALCANTARILLADO</v>
      </c>
      <c r="C67" s="83" t="str">
        <f>+'PLANT. AGUA PTABLE'!A10</f>
        <v>FONTANERO</v>
      </c>
      <c r="D67" s="326">
        <f>+'PLANT. AGUA PTABLE'!B10</f>
        <v>0</v>
      </c>
      <c r="E67" s="326">
        <f>+'PLANT. AGUA PTABLE'!C10</f>
        <v>2</v>
      </c>
      <c r="F67" s="326">
        <f>+'PLANT. AGUA PTABLE'!D10</f>
        <v>2</v>
      </c>
      <c r="G67" s="323">
        <f>+'PLANT. AGUA PTABLE'!E10</f>
        <v>8193.68</v>
      </c>
      <c r="H67" s="323">
        <f>+'PLANT. AGUA PTABLE'!F10</f>
        <v>0</v>
      </c>
      <c r="I67" s="323">
        <f>+'PLANT. AGUA PTABLE'!G10</f>
        <v>0</v>
      </c>
      <c r="J67" s="323">
        <f>+'PLANT. AGUA PTABLE'!H10</f>
        <v>196648.32000000001</v>
      </c>
      <c r="K67" s="323">
        <f>+'PLANT. AGUA PTABLE'!I10</f>
        <v>0</v>
      </c>
      <c r="L67" s="323">
        <f>+'PLANT. AGUA PTABLE'!J10</f>
        <v>0</v>
      </c>
      <c r="M67" s="323">
        <f>+'PLANT. AGUA PTABLE'!K10</f>
        <v>196648.32000000001</v>
      </c>
      <c r="N67" s="323">
        <f>+'PLANT. AGUA PTABLE'!L10</f>
        <v>0</v>
      </c>
      <c r="O67" s="323">
        <f>+'PLANT. AGUA PTABLE'!M10</f>
        <v>16387.36</v>
      </c>
      <c r="P67" s="321">
        <f t="shared" si="0"/>
        <v>213035.68</v>
      </c>
    </row>
    <row r="68" spans="1:16" s="82" customFormat="1" ht="22.5" x14ac:dyDescent="0.25">
      <c r="A68" s="145" t="s">
        <v>828</v>
      </c>
      <c r="B68" s="83" t="str">
        <f>+B67</f>
        <v>UNIDAD ADMINISTRATIVA:  DIRECCION DE AGUA POTABLE Y ALCANTARILLADO</v>
      </c>
      <c r="C68" s="83" t="str">
        <f>+'PLANT. AGUA PTABLE'!A11</f>
        <v>AUXILIAR DE FONTANERO</v>
      </c>
      <c r="D68" s="326">
        <f>+'PLANT. AGUA PTABLE'!B11</f>
        <v>0</v>
      </c>
      <c r="E68" s="326">
        <f>+'PLANT. AGUA PTABLE'!C11</f>
        <v>3</v>
      </c>
      <c r="F68" s="326">
        <f>+'PLANT. AGUA PTABLE'!D11</f>
        <v>3</v>
      </c>
      <c r="G68" s="323">
        <f>+'PLANT. AGUA PTABLE'!E11</f>
        <v>8193.68</v>
      </c>
      <c r="H68" s="323">
        <f>+'PLANT. AGUA PTABLE'!F11</f>
        <v>0</v>
      </c>
      <c r="I68" s="323">
        <f>+'PLANT. AGUA PTABLE'!G11</f>
        <v>0</v>
      </c>
      <c r="J68" s="323">
        <f>+'PLANT. AGUA PTABLE'!H11</f>
        <v>294972.48</v>
      </c>
      <c r="K68" s="323">
        <f>+'PLANT. AGUA PTABLE'!I11</f>
        <v>0</v>
      </c>
      <c r="L68" s="323">
        <f>+'PLANT. AGUA PTABLE'!J11</f>
        <v>0</v>
      </c>
      <c r="M68" s="323">
        <f>+'PLANT. AGUA PTABLE'!K11</f>
        <v>294972.48</v>
      </c>
      <c r="N68" s="323">
        <f>+'PLANT. AGUA PTABLE'!L11</f>
        <v>0</v>
      </c>
      <c r="O68" s="323">
        <f>+'PLANT. AGUA PTABLE'!M11</f>
        <v>24581.039999999997</v>
      </c>
      <c r="P68" s="321">
        <f t="shared" si="0"/>
        <v>319553.51999999996</v>
      </c>
    </row>
    <row r="69" spans="1:16" s="82" customFormat="1" ht="22.5" x14ac:dyDescent="0.25">
      <c r="A69" s="145" t="s">
        <v>829</v>
      </c>
      <c r="B69" s="83" t="str">
        <f>+B68</f>
        <v>UNIDAD ADMINISTRATIVA:  DIRECCION DE AGUA POTABLE Y ALCANTARILLADO</v>
      </c>
      <c r="C69" s="83" t="str">
        <f>+'PLANT. AGUA PTABLE'!A12</f>
        <v>BOMBERO</v>
      </c>
      <c r="D69" s="326">
        <f>+'PLANT. AGUA PTABLE'!B12</f>
        <v>0</v>
      </c>
      <c r="E69" s="326">
        <f>+'PLANT. AGUA PTABLE'!C12</f>
        <v>1</v>
      </c>
      <c r="F69" s="326">
        <f>+'PLANT. AGUA PTABLE'!D12</f>
        <v>1</v>
      </c>
      <c r="G69" s="323">
        <f>+'PLANT. AGUA PTABLE'!E12</f>
        <v>8193.68</v>
      </c>
      <c r="H69" s="323">
        <f>+'PLANT. AGUA PTABLE'!F12</f>
        <v>0</v>
      </c>
      <c r="I69" s="323">
        <f>+'PLANT. AGUA PTABLE'!G12</f>
        <v>0</v>
      </c>
      <c r="J69" s="323">
        <f>+'PLANT. AGUA PTABLE'!H12</f>
        <v>98324.160000000003</v>
      </c>
      <c r="K69" s="323">
        <f>+'PLANT. AGUA PTABLE'!I12</f>
        <v>0</v>
      </c>
      <c r="L69" s="323">
        <f>+'PLANT. AGUA PTABLE'!J12</f>
        <v>0</v>
      </c>
      <c r="M69" s="323">
        <f>+'PLANT. AGUA PTABLE'!K12</f>
        <v>98324.160000000003</v>
      </c>
      <c r="N69" s="323">
        <f>+'PLANT. AGUA PTABLE'!L12</f>
        <v>0</v>
      </c>
      <c r="O69" s="323">
        <f>+'PLANT. AGUA PTABLE'!M12</f>
        <v>8193.68</v>
      </c>
      <c r="P69" s="321">
        <f t="shared" si="0"/>
        <v>106517.84</v>
      </c>
    </row>
    <row r="70" spans="1:16" s="82" customFormat="1" ht="22.5" x14ac:dyDescent="0.25">
      <c r="A70" s="145" t="s">
        <v>830</v>
      </c>
      <c r="B70" s="83" t="str">
        <f>+'PLANT. REGLAMENTOS'!A5</f>
        <v>UNIDAD ADMINISTRATIVA: DIRECCION DE REGLAMENTOS</v>
      </c>
      <c r="C70" s="83" t="str">
        <f>+'PLANT. REGLAMENTOS'!A9</f>
        <v>DIRECTOR</v>
      </c>
      <c r="D70" s="326">
        <f>+'PLANT. REGLAMENTOS'!B9</f>
        <v>0</v>
      </c>
      <c r="E70" s="326">
        <f>+'PLANT. REGLAMENTOS'!C9</f>
        <v>1</v>
      </c>
      <c r="F70" s="326">
        <f>+'PLANT. REGLAMENTOS'!D9</f>
        <v>1</v>
      </c>
      <c r="G70" s="323">
        <f>+'PLANT. REGLAMENTOS'!E9</f>
        <v>12053.36</v>
      </c>
      <c r="H70" s="323">
        <f>+'PLANT. REGLAMENTOS'!F9</f>
        <v>0</v>
      </c>
      <c r="I70" s="323">
        <f>+'PLANT. REGLAMENTOS'!G9</f>
        <v>0</v>
      </c>
      <c r="J70" s="323">
        <f>+'PLANT. REGLAMENTOS'!H9</f>
        <v>144640.32000000001</v>
      </c>
      <c r="K70" s="323">
        <f>+'PLANT. REGLAMENTOS'!I9</f>
        <v>0</v>
      </c>
      <c r="L70" s="323">
        <f>+'PLANT. REGLAMENTOS'!J9</f>
        <v>0</v>
      </c>
      <c r="M70" s="323">
        <f>+'PLANT. REGLAMENTOS'!K9</f>
        <v>144640.32000000001</v>
      </c>
      <c r="N70" s="323">
        <f>+'PLANT. REGLAMENTOS'!L9</f>
        <v>0</v>
      </c>
      <c r="O70" s="323">
        <f>+'PLANT. REGLAMENTOS'!M9</f>
        <v>12053.36</v>
      </c>
      <c r="P70" s="321">
        <f t="shared" si="0"/>
        <v>156693.68</v>
      </c>
    </row>
    <row r="71" spans="1:16" s="82" customFormat="1" ht="22.5" x14ac:dyDescent="0.25">
      <c r="A71" s="145" t="s">
        <v>831</v>
      </c>
      <c r="B71" s="83" t="str">
        <f>+B70</f>
        <v>UNIDAD ADMINISTRATIVA: DIRECCION DE REGLAMENTOS</v>
      </c>
      <c r="C71" s="83" t="str">
        <f>+'PLANT. REGLAMENTOS'!A10</f>
        <v>INSPECTOR</v>
      </c>
      <c r="D71" s="326">
        <f>+'PLANT. REGLAMENTOS'!B10</f>
        <v>0</v>
      </c>
      <c r="E71" s="326">
        <f>+'PLANT. REGLAMENTOS'!C10</f>
        <v>2</v>
      </c>
      <c r="F71" s="326">
        <f>+'PLANT. REGLAMENTOS'!D10</f>
        <v>2</v>
      </c>
      <c r="G71" s="323">
        <f>+'PLANT. REGLAMENTOS'!E10</f>
        <v>5000</v>
      </c>
      <c r="H71" s="323">
        <f>+'PLANT. REGLAMENTOS'!F10</f>
        <v>0</v>
      </c>
      <c r="I71" s="323">
        <f>+'PLANT. REGLAMENTOS'!G10</f>
        <v>0</v>
      </c>
      <c r="J71" s="323">
        <f>+'PLANT. REGLAMENTOS'!H10</f>
        <v>120000</v>
      </c>
      <c r="K71" s="323">
        <f>+'PLANT. REGLAMENTOS'!I10</f>
        <v>0</v>
      </c>
      <c r="L71" s="323">
        <f>+'PLANT. REGLAMENTOS'!J10</f>
        <v>0</v>
      </c>
      <c r="M71" s="323">
        <f>+'PLANT. REGLAMENTOS'!K10</f>
        <v>120000</v>
      </c>
      <c r="N71" s="323">
        <f>+'PLANT. REGLAMENTOS'!L10</f>
        <v>0</v>
      </c>
      <c r="O71" s="323">
        <f>+'PLANT. REGLAMENTOS'!M10</f>
        <v>10000</v>
      </c>
      <c r="P71" s="321">
        <f t="shared" si="0"/>
        <v>130000</v>
      </c>
    </row>
    <row r="72" spans="1:16" s="82" customFormat="1" ht="22.5" x14ac:dyDescent="0.25">
      <c r="A72" s="145" t="s">
        <v>1124</v>
      </c>
      <c r="B72" s="83" t="str">
        <f>+B71</f>
        <v>UNIDAD ADMINISTRATIVA: DIRECCION DE REGLAMENTOS</v>
      </c>
      <c r="C72" s="83" t="str">
        <f>+'PLANT. REGLAMENTOS'!A11</f>
        <v>AUXILIAR ADMINISTRATIVO MERCADO</v>
      </c>
      <c r="D72" s="326">
        <f>+'PLANT. REGLAMENTOS'!B11</f>
        <v>0</v>
      </c>
      <c r="E72" s="326">
        <f>+'PLANT. REGLAMENTOS'!C11</f>
        <v>1</v>
      </c>
      <c r="F72" s="326">
        <f>+'PLANT. REGLAMENTOS'!D11</f>
        <v>1</v>
      </c>
      <c r="G72" s="323">
        <f>+'PLANT. REGLAMENTOS'!E11</f>
        <v>5000</v>
      </c>
      <c r="H72" s="323">
        <f>+'PLANT. REGLAMENTOS'!F11</f>
        <v>0</v>
      </c>
      <c r="I72" s="323">
        <f>+'PLANT. REGLAMENTOS'!G11</f>
        <v>0</v>
      </c>
      <c r="J72" s="323">
        <f>+'PLANT. REGLAMENTOS'!H11</f>
        <v>60000</v>
      </c>
      <c r="K72" s="323">
        <f>+'PLANT. REGLAMENTOS'!I11</f>
        <v>0</v>
      </c>
      <c r="L72" s="323">
        <f>+'PLANT. REGLAMENTOS'!J11</f>
        <v>0</v>
      </c>
      <c r="M72" s="323">
        <f>+'PLANT. REGLAMENTOS'!K11</f>
        <v>60000</v>
      </c>
      <c r="N72" s="323">
        <f>+'PLANT. REGLAMENTOS'!L11</f>
        <v>0</v>
      </c>
      <c r="O72" s="323">
        <f>+'PLANT. REGLAMENTOS'!M11</f>
        <v>5000</v>
      </c>
      <c r="P72" s="321">
        <f t="shared" si="0"/>
        <v>65000</v>
      </c>
    </row>
    <row r="73" spans="1:16" s="82" customFormat="1" ht="22.5" x14ac:dyDescent="0.25">
      <c r="A73" s="145" t="s">
        <v>1125</v>
      </c>
      <c r="B73" s="83" t="str">
        <f>+B72</f>
        <v>UNIDAD ADMINISTRATIVA: DIRECCION DE REGLAMENTOS</v>
      </c>
      <c r="C73" s="83" t="str">
        <f>+'PLANT. REGLAMENTOS'!A12</f>
        <v>ASESOR JURIDICO</v>
      </c>
      <c r="D73" s="326">
        <f>+'PLANT. REGLAMENTOS'!B12</f>
        <v>0</v>
      </c>
      <c r="E73" s="326">
        <f>+'PLANT. REGLAMENTOS'!C12</f>
        <v>1</v>
      </c>
      <c r="F73" s="326">
        <f>+'PLANT. REGLAMENTOS'!D12</f>
        <v>1</v>
      </c>
      <c r="G73" s="323">
        <f>+'PLANT. REGLAMENTOS'!E12</f>
        <v>5000</v>
      </c>
      <c r="H73" s="323">
        <f>+'PLANT. REGLAMENTOS'!F12</f>
        <v>0</v>
      </c>
      <c r="I73" s="323">
        <f>+'PLANT. REGLAMENTOS'!G12</f>
        <v>0</v>
      </c>
      <c r="J73" s="323">
        <f>+'PLANT. REGLAMENTOS'!H12</f>
        <v>60000</v>
      </c>
      <c r="K73" s="323">
        <f>+'PLANT. REGLAMENTOS'!I12</f>
        <v>0</v>
      </c>
      <c r="L73" s="323">
        <f>+'PLANT. REGLAMENTOS'!J12</f>
        <v>0</v>
      </c>
      <c r="M73" s="323">
        <f>+'PLANT. REGLAMENTOS'!K12</f>
        <v>60000</v>
      </c>
      <c r="N73" s="323">
        <f>+'PLANT. REGLAMENTOS'!L12</f>
        <v>0</v>
      </c>
      <c r="O73" s="323">
        <f>+'PLANT. REGLAMENTOS'!M12</f>
        <v>5000</v>
      </c>
      <c r="P73" s="321">
        <f t="shared" si="0"/>
        <v>65000</v>
      </c>
    </row>
    <row r="74" spans="1:16" s="82" customFormat="1" ht="22.5" x14ac:dyDescent="0.25">
      <c r="A74" s="145" t="s">
        <v>1126</v>
      </c>
      <c r="B74" s="83" t="str">
        <f>+B73</f>
        <v>UNIDAD ADMINISTRATIVA: DIRECCION DE REGLAMENTOS</v>
      </c>
      <c r="C74" s="83" t="str">
        <f>+'PLANT. REGLAMENTOS'!A13</f>
        <v>COBRADOR</v>
      </c>
      <c r="D74" s="326">
        <f>+'PLANT. REGLAMENTOS'!B13</f>
        <v>0</v>
      </c>
      <c r="E74" s="326">
        <f>+'PLANT. REGLAMENTOS'!C13</f>
        <v>2</v>
      </c>
      <c r="F74" s="326">
        <f>+'PLANT. REGLAMENTOS'!D13</f>
        <v>2</v>
      </c>
      <c r="G74" s="323">
        <f>+'PLANT. REGLAMENTOS'!E13</f>
        <v>5000</v>
      </c>
      <c r="H74" s="323">
        <f>+'PLANT. REGLAMENTOS'!F13</f>
        <v>0</v>
      </c>
      <c r="I74" s="323">
        <f>+'PLANT. REGLAMENTOS'!G13</f>
        <v>0</v>
      </c>
      <c r="J74" s="323">
        <f>+'PLANT. REGLAMENTOS'!H13</f>
        <v>120000</v>
      </c>
      <c r="K74" s="323">
        <f>+'PLANT. REGLAMENTOS'!I13</f>
        <v>0</v>
      </c>
      <c r="L74" s="323">
        <f>+'PLANT. REGLAMENTOS'!J13</f>
        <v>0</v>
      </c>
      <c r="M74" s="323">
        <f>+'PLANT. REGLAMENTOS'!K13</f>
        <v>120000</v>
      </c>
      <c r="N74" s="323">
        <f>+'PLANT. REGLAMENTOS'!L13</f>
        <v>0</v>
      </c>
      <c r="O74" s="323">
        <f>+'PLANT. REGLAMENTOS'!M13</f>
        <v>10000</v>
      </c>
      <c r="P74" s="321">
        <f t="shared" si="0"/>
        <v>130000</v>
      </c>
    </row>
    <row r="75" spans="1:16" s="82" customFormat="1" ht="22.5" x14ac:dyDescent="0.25">
      <c r="A75" s="145" t="s">
        <v>1127</v>
      </c>
      <c r="B75" s="83" t="str">
        <f>+'PARQ. Y JARDINES'!A5</f>
        <v>UNIDAD ADMINISTRATIVA: PARQUES Y JARDINES</v>
      </c>
      <c r="C75" s="83" t="str">
        <f>+'PARQ. Y JARDINES'!A9</f>
        <v>COORDINADOR</v>
      </c>
      <c r="D75" s="326">
        <f>+'PARQ. Y JARDINES'!B9</f>
        <v>0</v>
      </c>
      <c r="E75" s="326">
        <f>+'PARQ. Y JARDINES'!C9</f>
        <v>1</v>
      </c>
      <c r="F75" s="326">
        <f>+'PARQ. Y JARDINES'!D9</f>
        <v>1</v>
      </c>
      <c r="G75" s="323">
        <f>+'PARQ. Y JARDINES'!E9</f>
        <v>8193.68</v>
      </c>
      <c r="H75" s="323">
        <f>+'PARQ. Y JARDINES'!F9</f>
        <v>0</v>
      </c>
      <c r="I75" s="323">
        <f>+'PARQ. Y JARDINES'!G9</f>
        <v>0</v>
      </c>
      <c r="J75" s="323">
        <f>+'PARQ. Y JARDINES'!H9</f>
        <v>98324.160000000003</v>
      </c>
      <c r="K75" s="323">
        <f>+'PARQ. Y JARDINES'!I9</f>
        <v>0</v>
      </c>
      <c r="L75" s="323">
        <f>+'PARQ. Y JARDINES'!J9</f>
        <v>0</v>
      </c>
      <c r="M75" s="323">
        <f>+'PARQ. Y JARDINES'!K9</f>
        <v>98324.160000000003</v>
      </c>
      <c r="N75" s="323">
        <f>+'PARQ. Y JARDINES'!L9</f>
        <v>0</v>
      </c>
      <c r="O75" s="323">
        <f>+'PARQ. Y JARDINES'!M9</f>
        <v>8193.68</v>
      </c>
      <c r="P75" s="321">
        <f t="shared" si="0"/>
        <v>106517.84</v>
      </c>
    </row>
    <row r="76" spans="1:16" s="82" customFormat="1" ht="22.5" x14ac:dyDescent="0.25">
      <c r="A76" s="145" t="s">
        <v>1128</v>
      </c>
      <c r="B76" s="83" t="str">
        <f>+B75</f>
        <v>UNIDAD ADMINISTRATIVA: PARQUES Y JARDINES</v>
      </c>
      <c r="C76" s="83" t="str">
        <f>+'PARQ. Y JARDINES'!A10</f>
        <v>JARDINERO</v>
      </c>
      <c r="D76" s="326">
        <f>+'PARQ. Y JARDINES'!B10</f>
        <v>0</v>
      </c>
      <c r="E76" s="326">
        <f>+'PARQ. Y JARDINES'!C10</f>
        <v>1</v>
      </c>
      <c r="F76" s="326">
        <f>+'PARQ. Y JARDINES'!D10</f>
        <v>1</v>
      </c>
      <c r="G76" s="323">
        <f>+'PARQ. Y JARDINES'!E10</f>
        <v>5000</v>
      </c>
      <c r="H76" s="323">
        <f>+'PARQ. Y JARDINES'!F10</f>
        <v>0</v>
      </c>
      <c r="I76" s="323">
        <f>+'PARQ. Y JARDINES'!G10</f>
        <v>0</v>
      </c>
      <c r="J76" s="323">
        <f>+'PARQ. Y JARDINES'!H10</f>
        <v>60000</v>
      </c>
      <c r="K76" s="323">
        <f>+'PARQ. Y JARDINES'!I10</f>
        <v>0</v>
      </c>
      <c r="L76" s="323">
        <f>+'PARQ. Y JARDINES'!J10</f>
        <v>0</v>
      </c>
      <c r="M76" s="323">
        <f>+'PARQ. Y JARDINES'!K10</f>
        <v>60000</v>
      </c>
      <c r="N76" s="323">
        <f>+'PARQ. Y JARDINES'!L10</f>
        <v>0</v>
      </c>
      <c r="O76" s="323">
        <f>+'PARQ. Y JARDINES'!M10</f>
        <v>5000</v>
      </c>
      <c r="P76" s="321">
        <f t="shared" si="0"/>
        <v>65000</v>
      </c>
    </row>
    <row r="77" spans="1:16" s="82" customFormat="1" ht="22.5" x14ac:dyDescent="0.25">
      <c r="A77" s="145" t="s">
        <v>1129</v>
      </c>
      <c r="B77" s="83" t="str">
        <f>+B76</f>
        <v>UNIDAD ADMINISTRATIVA: PARQUES Y JARDINES</v>
      </c>
      <c r="C77" s="83" t="str">
        <f>+'PARQ. Y JARDINES'!A11</f>
        <v>JARDINERO</v>
      </c>
      <c r="D77" s="326">
        <f>+'PARQ. Y JARDINES'!B11</f>
        <v>0</v>
      </c>
      <c r="E77" s="326">
        <f>+'PARQ. Y JARDINES'!C11</f>
        <v>6</v>
      </c>
      <c r="F77" s="326">
        <f>+'PARQ. Y JARDINES'!D11</f>
        <v>6</v>
      </c>
      <c r="G77" s="323">
        <f>+'PARQ. Y JARDINES'!E11</f>
        <v>4800</v>
      </c>
      <c r="H77" s="323">
        <f>+'PARQ. Y JARDINES'!F11</f>
        <v>0</v>
      </c>
      <c r="I77" s="323">
        <f>+'PARQ. Y JARDINES'!G11</f>
        <v>0</v>
      </c>
      <c r="J77" s="323">
        <f>+'PARQ. Y JARDINES'!H11</f>
        <v>345600</v>
      </c>
      <c r="K77" s="323">
        <f>+'PARQ. Y JARDINES'!I11</f>
        <v>0</v>
      </c>
      <c r="L77" s="323">
        <f>+'PARQ. Y JARDINES'!J11</f>
        <v>0</v>
      </c>
      <c r="M77" s="323">
        <f>+'PARQ. Y JARDINES'!K11</f>
        <v>345600</v>
      </c>
      <c r="N77" s="323">
        <f>+'PARQ. Y JARDINES'!L11</f>
        <v>0</v>
      </c>
      <c r="O77" s="323">
        <f>+'PARQ. Y JARDINES'!M11</f>
        <v>28800</v>
      </c>
      <c r="P77" s="321">
        <f t="shared" si="0"/>
        <v>374400</v>
      </c>
    </row>
    <row r="78" spans="1:16" s="82" customFormat="1" ht="22.5" x14ac:dyDescent="0.25">
      <c r="A78" s="145" t="s">
        <v>1130</v>
      </c>
      <c r="B78" s="83" t="str">
        <f>+'PLANT. SERV. PUB.'!A5</f>
        <v>UNIDAD ADMINISTRATIVA: DIRECCION DE SERVICIOS GENERALES</v>
      </c>
      <c r="C78" s="83" t="str">
        <f>+'PLANT. SERV. PUB.'!A9</f>
        <v>DIRECTOR A</v>
      </c>
      <c r="D78" s="326">
        <f>+'PLANT. SERV. PUB.'!B9</f>
        <v>0</v>
      </c>
      <c r="E78" s="326">
        <f>+'PLANT. SERV. PUB.'!C9</f>
        <v>1</v>
      </c>
      <c r="F78" s="326">
        <f>+'PLANT. SERV. PUB.'!D9</f>
        <v>1</v>
      </c>
      <c r="G78" s="323">
        <f>+'PLANT. SERV. PUB.'!E9</f>
        <v>10869.7</v>
      </c>
      <c r="H78" s="323">
        <f>+'PLANT. SERV. PUB.'!F9</f>
        <v>0</v>
      </c>
      <c r="I78" s="323">
        <f>+'PLANT. SERV. PUB.'!G9</f>
        <v>0</v>
      </c>
      <c r="J78" s="323">
        <f>+'PLANT. SERV. PUB.'!H9</f>
        <v>130436.40000000001</v>
      </c>
      <c r="K78" s="323">
        <f>+'PLANT. SERV. PUB.'!I9</f>
        <v>0</v>
      </c>
      <c r="L78" s="323">
        <f>+'PLANT. SERV. PUB.'!J9</f>
        <v>0</v>
      </c>
      <c r="M78" s="323">
        <f>+'PLANT. SERV. PUB.'!K9</f>
        <v>130436.40000000001</v>
      </c>
      <c r="N78" s="323">
        <f>+'PLANT. SERV. PUB.'!L9</f>
        <v>0</v>
      </c>
      <c r="O78" s="323">
        <f>+'PLANT. SERV. PUB.'!M9</f>
        <v>10869.7</v>
      </c>
      <c r="P78" s="321">
        <f t="shared" si="0"/>
        <v>141306.1</v>
      </c>
    </row>
    <row r="79" spans="1:16" s="82" customFormat="1" ht="22.5" x14ac:dyDescent="0.25">
      <c r="A79" s="145" t="s">
        <v>1131</v>
      </c>
      <c r="B79" s="83" t="str">
        <f t="shared" ref="B79:B86" si="2">+B78</f>
        <v>UNIDAD ADMINISTRATIVA: DIRECCION DE SERVICIOS GENERALES</v>
      </c>
      <c r="C79" s="83" t="str">
        <f>+'PLANT. SERV. PUB.'!A10</f>
        <v>AUXILIAR ADMINISTRATIVO</v>
      </c>
      <c r="D79" s="326">
        <f>+'PLANT. SERV. PUB.'!B10</f>
        <v>0</v>
      </c>
      <c r="E79" s="326">
        <f>+'PLANT. SERV. PUB.'!C10</f>
        <v>1</v>
      </c>
      <c r="F79" s="326">
        <f>+'PLANT. SERV. PUB.'!D10</f>
        <v>1</v>
      </c>
      <c r="G79" s="323">
        <f>+'PLANT. SERV. PUB.'!E10</f>
        <v>8193.68</v>
      </c>
      <c r="H79" s="323">
        <f>+'PLANT. SERV. PUB.'!F10</f>
        <v>0</v>
      </c>
      <c r="I79" s="323">
        <f>+'PLANT. SERV. PUB.'!G10</f>
        <v>0</v>
      </c>
      <c r="J79" s="323">
        <f>+'PLANT. SERV. PUB.'!H10</f>
        <v>98324.160000000003</v>
      </c>
      <c r="K79" s="323">
        <f>+'PLANT. SERV. PUB.'!I10</f>
        <v>0</v>
      </c>
      <c r="L79" s="323">
        <f>+'PLANT. SERV. PUB.'!J10</f>
        <v>0</v>
      </c>
      <c r="M79" s="323">
        <f>+'PLANT. SERV. PUB.'!K10</f>
        <v>98324.160000000003</v>
      </c>
      <c r="N79" s="323">
        <f>+'PLANT. SERV. PUB.'!L10</f>
        <v>0</v>
      </c>
      <c r="O79" s="323">
        <f>+'PLANT. SERV. PUB.'!M10</f>
        <v>8193.68</v>
      </c>
      <c r="P79" s="321">
        <f t="shared" si="0"/>
        <v>106517.84</v>
      </c>
    </row>
    <row r="80" spans="1:16" s="82" customFormat="1" ht="22.5" x14ac:dyDescent="0.25">
      <c r="A80" s="145" t="s">
        <v>1132</v>
      </c>
      <c r="B80" s="83" t="str">
        <f t="shared" si="2"/>
        <v>UNIDAD ADMINISTRATIVA: DIRECCION DE SERVICIOS GENERALES</v>
      </c>
      <c r="C80" s="83" t="str">
        <f>+'PLANT. SERV. PUB.'!A11</f>
        <v>COORDINADOR</v>
      </c>
      <c r="D80" s="326">
        <f>+'PLANT. SERV. PUB.'!B11</f>
        <v>0</v>
      </c>
      <c r="E80" s="326">
        <f>+'PLANT. SERV. PUB.'!C11</f>
        <v>1</v>
      </c>
      <c r="F80" s="326">
        <f>+'PLANT. SERV. PUB.'!D11</f>
        <v>1</v>
      </c>
      <c r="G80" s="323">
        <f>+'PLANT. SERV. PUB.'!E11</f>
        <v>8193.68</v>
      </c>
      <c r="H80" s="323">
        <f>+'PLANT. SERV. PUB.'!F11</f>
        <v>0</v>
      </c>
      <c r="I80" s="323">
        <f>+'PLANT. SERV. PUB.'!G11</f>
        <v>0</v>
      </c>
      <c r="J80" s="323">
        <f>+'PLANT. SERV. PUB.'!H11</f>
        <v>98324.160000000003</v>
      </c>
      <c r="K80" s="323">
        <f>+'PLANT. SERV. PUB.'!I11</f>
        <v>0</v>
      </c>
      <c r="L80" s="323">
        <f>+'PLANT. SERV. PUB.'!J11</f>
        <v>0</v>
      </c>
      <c r="M80" s="323">
        <f>+'PLANT. SERV. PUB.'!K11</f>
        <v>98324.160000000003</v>
      </c>
      <c r="N80" s="323">
        <f>+'PLANT. SERV. PUB.'!L11</f>
        <v>0</v>
      </c>
      <c r="O80" s="323">
        <f>+'PLANT. SERV. PUB.'!M11</f>
        <v>8193.68</v>
      </c>
      <c r="P80" s="321">
        <f t="shared" si="0"/>
        <v>106517.84</v>
      </c>
    </row>
    <row r="81" spans="1:16" s="82" customFormat="1" ht="22.5" x14ac:dyDescent="0.25">
      <c r="A81" s="145" t="s">
        <v>1133</v>
      </c>
      <c r="B81" s="83" t="str">
        <f t="shared" si="2"/>
        <v>UNIDAD ADMINISTRATIVA: DIRECCION DE SERVICIOS GENERALES</v>
      </c>
      <c r="C81" s="83" t="str">
        <f>+'PLANT. SERV. PUB.'!A12</f>
        <v>INTENDENTE</v>
      </c>
      <c r="D81" s="326">
        <f>+'PLANT. SERV. PUB.'!B12</f>
        <v>0</v>
      </c>
      <c r="E81" s="326">
        <f>+'PLANT. SERV. PUB.'!C12</f>
        <v>21</v>
      </c>
      <c r="F81" s="326">
        <f>+'PLANT. SERV. PUB.'!D12</f>
        <v>21</v>
      </c>
      <c r="G81" s="323">
        <f>+'PLANT. SERV. PUB.'!E12</f>
        <v>4800</v>
      </c>
      <c r="H81" s="323">
        <f>+'PLANT. SERV. PUB.'!F12</f>
        <v>0</v>
      </c>
      <c r="I81" s="323">
        <f>+'PLANT. SERV. PUB.'!G12</f>
        <v>0</v>
      </c>
      <c r="J81" s="323">
        <f>+'PLANT. SERV. PUB.'!H12</f>
        <v>1209600</v>
      </c>
      <c r="K81" s="323">
        <f>+'PLANT. SERV. PUB.'!I12</f>
        <v>0</v>
      </c>
      <c r="L81" s="323">
        <f>+'PLANT. SERV. PUB.'!J12</f>
        <v>0</v>
      </c>
      <c r="M81" s="323">
        <f>+'PLANT. SERV. PUB.'!K12</f>
        <v>1209600</v>
      </c>
      <c r="N81" s="323">
        <f>+'PLANT. SERV. PUB.'!L12</f>
        <v>0</v>
      </c>
      <c r="O81" s="323">
        <f>+'PLANT. SERV. PUB.'!M12</f>
        <v>100800</v>
      </c>
      <c r="P81" s="321">
        <f t="shared" si="0"/>
        <v>1310400</v>
      </c>
    </row>
    <row r="82" spans="1:16" s="82" customFormat="1" ht="22.5" x14ac:dyDescent="0.25">
      <c r="A82" s="145" t="s">
        <v>1134</v>
      </c>
      <c r="B82" s="83" t="str">
        <f t="shared" si="2"/>
        <v>UNIDAD ADMINISTRATIVA: DIRECCION DE SERVICIOS GENERALES</v>
      </c>
      <c r="C82" s="83" t="str">
        <f>+'PLANT. SERV. PUB.'!A13</f>
        <v>INTENDENTE</v>
      </c>
      <c r="D82" s="326">
        <f>+'PLANT. SERV. PUB.'!B13</f>
        <v>0</v>
      </c>
      <c r="E82" s="326">
        <f>+'PLANT. SERV. PUB.'!C13</f>
        <v>1</v>
      </c>
      <c r="F82" s="326">
        <f>+'PLANT. SERV. PUB.'!D13</f>
        <v>1</v>
      </c>
      <c r="G82" s="323">
        <f>+'PLANT. SERV. PUB.'!E13</f>
        <v>6000</v>
      </c>
      <c r="H82" s="323">
        <f>+'PLANT. SERV. PUB.'!F13</f>
        <v>0</v>
      </c>
      <c r="I82" s="323">
        <f>+'PLANT. SERV. PUB.'!G13</f>
        <v>0</v>
      </c>
      <c r="J82" s="323">
        <f>+'PLANT. SERV. PUB.'!H13</f>
        <v>72000</v>
      </c>
      <c r="K82" s="323">
        <f>+'PLANT. SERV. PUB.'!I13</f>
        <v>0</v>
      </c>
      <c r="L82" s="323">
        <f>+'PLANT. SERV. PUB.'!J13</f>
        <v>0</v>
      </c>
      <c r="M82" s="323">
        <f>+'PLANT. SERV. PUB.'!K13</f>
        <v>72000</v>
      </c>
      <c r="N82" s="323">
        <f>+'PLANT. SERV. PUB.'!L13</f>
        <v>0</v>
      </c>
      <c r="O82" s="323">
        <f>+'PLANT. SERV. PUB.'!M13</f>
        <v>6000</v>
      </c>
      <c r="P82" s="321">
        <f t="shared" si="0"/>
        <v>78000</v>
      </c>
    </row>
    <row r="83" spans="1:16" s="82" customFormat="1" ht="22.5" x14ac:dyDescent="0.25">
      <c r="A83" s="145" t="s">
        <v>1135</v>
      </c>
      <c r="B83" s="83" t="str">
        <f t="shared" si="2"/>
        <v>UNIDAD ADMINISTRATIVA: DIRECCION DE SERVICIOS GENERALES</v>
      </c>
      <c r="C83" s="83" t="str">
        <f>+'PLANT. SERV. PUB.'!A14</f>
        <v>CHOFER CARRO DE BASURA</v>
      </c>
      <c r="D83" s="326">
        <f>+'PLANT. SERV. PUB.'!B14</f>
        <v>0</v>
      </c>
      <c r="E83" s="326">
        <f>+'PLANT. SERV. PUB.'!C14</f>
        <v>1</v>
      </c>
      <c r="F83" s="326">
        <f>+'PLANT. SERV. PUB.'!D14</f>
        <v>1</v>
      </c>
      <c r="G83" s="323">
        <f>+'PLANT. SERV. PUB.'!E14</f>
        <v>6000</v>
      </c>
      <c r="H83" s="323">
        <f>+'PLANT. SERV. PUB.'!F14</f>
        <v>0</v>
      </c>
      <c r="I83" s="323">
        <f>+'PLANT. SERV. PUB.'!G14</f>
        <v>0</v>
      </c>
      <c r="J83" s="323">
        <f>+'PLANT. SERV. PUB.'!H14</f>
        <v>72000</v>
      </c>
      <c r="K83" s="323">
        <f>+'PLANT. SERV. PUB.'!I14</f>
        <v>0</v>
      </c>
      <c r="L83" s="323">
        <f>+'PLANT. SERV. PUB.'!J14</f>
        <v>0</v>
      </c>
      <c r="M83" s="323">
        <f>+'PLANT. SERV. PUB.'!K14</f>
        <v>72000</v>
      </c>
      <c r="N83" s="323">
        <f>+'PLANT. SERV. PUB.'!L14</f>
        <v>0</v>
      </c>
      <c r="O83" s="323">
        <f>+'PLANT. SERV. PUB.'!M14</f>
        <v>6000</v>
      </c>
      <c r="P83" s="321">
        <f t="shared" si="0"/>
        <v>78000</v>
      </c>
    </row>
    <row r="84" spans="1:16" s="82" customFormat="1" ht="22.5" x14ac:dyDescent="0.25">
      <c r="A84" s="145" t="s">
        <v>1136</v>
      </c>
      <c r="B84" s="83" t="str">
        <f t="shared" si="2"/>
        <v>UNIDAD ADMINISTRATIVA: DIRECCION DE SERVICIOS GENERALES</v>
      </c>
      <c r="C84" s="83" t="str">
        <f>+'PLANT. SERV. PUB.'!A15</f>
        <v>AUXILIAR CARRO DE BASURA</v>
      </c>
      <c r="D84" s="326">
        <f>+'PLANT. SERV. PUB.'!B15</f>
        <v>0</v>
      </c>
      <c r="E84" s="326">
        <f>+'PLANT. SERV. PUB.'!C15</f>
        <v>2</v>
      </c>
      <c r="F84" s="326">
        <f>+'PLANT. SERV. PUB.'!D15</f>
        <v>2</v>
      </c>
      <c r="G84" s="323">
        <f>+'PLANT. SERV. PUB.'!E15</f>
        <v>4800</v>
      </c>
      <c r="H84" s="323">
        <f>+'PLANT. SERV. PUB.'!F15</f>
        <v>0</v>
      </c>
      <c r="I84" s="323">
        <f>+'PLANT. SERV. PUB.'!G15</f>
        <v>0</v>
      </c>
      <c r="J84" s="323">
        <f>+'PLANT. SERV. PUB.'!H15</f>
        <v>115200</v>
      </c>
      <c r="K84" s="323">
        <f>+'PLANT. SERV. PUB.'!I15</f>
        <v>0</v>
      </c>
      <c r="L84" s="323">
        <f>+'PLANT. SERV. PUB.'!J15</f>
        <v>0</v>
      </c>
      <c r="M84" s="323">
        <f>+'PLANT. SERV. PUB.'!K15</f>
        <v>115200</v>
      </c>
      <c r="N84" s="323">
        <f>+'PLANT. SERV. PUB.'!L15</f>
        <v>0</v>
      </c>
      <c r="O84" s="323">
        <f>+'PLANT. SERV. PUB.'!M15</f>
        <v>9600</v>
      </c>
      <c r="P84" s="321">
        <f t="shared" si="0"/>
        <v>124800</v>
      </c>
    </row>
    <row r="85" spans="1:16" s="82" customFormat="1" ht="22.5" x14ac:dyDescent="0.25">
      <c r="A85" s="145" t="s">
        <v>1137</v>
      </c>
      <c r="B85" s="83" t="str">
        <f t="shared" si="2"/>
        <v>UNIDAD ADMINISTRATIVA: DIRECCION DE SERVICIOS GENERALES</v>
      </c>
      <c r="C85" s="83" t="str">
        <f>+'PLANT. SERV. PUB.'!A16</f>
        <v>BASURERO</v>
      </c>
      <c r="D85" s="326">
        <f>+'PLANT. SERV. PUB.'!B16</f>
        <v>0</v>
      </c>
      <c r="E85" s="326">
        <f>+'PLANT. SERV. PUB.'!C16</f>
        <v>1</v>
      </c>
      <c r="F85" s="326">
        <f>+'PLANT. SERV. PUB.'!D16</f>
        <v>1</v>
      </c>
      <c r="G85" s="323">
        <f>+'PLANT. SERV. PUB.'!E16</f>
        <v>4800</v>
      </c>
      <c r="H85" s="323">
        <f>+'PLANT. SERV. PUB.'!F16</f>
        <v>0</v>
      </c>
      <c r="I85" s="323">
        <f>+'PLANT. SERV. PUB.'!G16</f>
        <v>0</v>
      </c>
      <c r="J85" s="323">
        <f>+'PLANT. SERV. PUB.'!H16</f>
        <v>57600</v>
      </c>
      <c r="K85" s="323">
        <f>+'PLANT. SERV. PUB.'!I16</f>
        <v>0</v>
      </c>
      <c r="L85" s="323">
        <f>+'PLANT. SERV. PUB.'!J16</f>
        <v>0</v>
      </c>
      <c r="M85" s="323">
        <f>+'PLANT. SERV. PUB.'!K16</f>
        <v>57600</v>
      </c>
      <c r="N85" s="323">
        <f>+'PLANT. SERV. PUB.'!L16</f>
        <v>0</v>
      </c>
      <c r="O85" s="323">
        <f>+'PLANT. SERV. PUB.'!M16</f>
        <v>4800</v>
      </c>
      <c r="P85" s="321">
        <f t="shared" si="0"/>
        <v>62400</v>
      </c>
    </row>
    <row r="86" spans="1:16" s="82" customFormat="1" ht="22.5" x14ac:dyDescent="0.25">
      <c r="A86" s="145" t="s">
        <v>1138</v>
      </c>
      <c r="B86" s="83" t="str">
        <f t="shared" si="2"/>
        <v>UNIDAD ADMINISTRATIVA: DIRECCION DE SERVICIOS GENERALES</v>
      </c>
      <c r="C86" s="83" t="str">
        <f>+'PLANT. SERV. PUB.'!A17</f>
        <v>AUXILIAR ADMINISTRATIVO</v>
      </c>
      <c r="D86" s="326">
        <f>+'PLANT. SERV. PUB.'!B17</f>
        <v>0</v>
      </c>
      <c r="E86" s="326">
        <f>+'PLANT. SERV. PUB.'!C17</f>
        <v>2</v>
      </c>
      <c r="F86" s="326">
        <f>+'PLANT. SERV. PUB.'!D17</f>
        <v>2</v>
      </c>
      <c r="G86" s="323">
        <f>+'PLANT. SERV. PUB.'!E17</f>
        <v>5000</v>
      </c>
      <c r="H86" s="323">
        <f>+'PLANT. SERV. PUB.'!F17</f>
        <v>0</v>
      </c>
      <c r="I86" s="323">
        <f>+'PLANT. SERV. PUB.'!G17</f>
        <v>0</v>
      </c>
      <c r="J86" s="323">
        <f>+'PLANT. SERV. PUB.'!H17</f>
        <v>120000</v>
      </c>
      <c r="K86" s="323">
        <f>+'PLANT. SERV. PUB.'!I17</f>
        <v>0</v>
      </c>
      <c r="L86" s="323">
        <f>+'PLANT. SERV. PUB.'!J17</f>
        <v>0</v>
      </c>
      <c r="M86" s="323">
        <f>+'PLANT. SERV. PUB.'!K17</f>
        <v>120000</v>
      </c>
      <c r="N86" s="323">
        <f>+'PLANT. SERV. PUB.'!L17</f>
        <v>0</v>
      </c>
      <c r="O86" s="323">
        <f>+'PLANT. SERV. PUB.'!M17</f>
        <v>10000</v>
      </c>
      <c r="P86" s="321">
        <f t="shared" si="0"/>
        <v>130000</v>
      </c>
    </row>
    <row r="87" spans="1:16" s="82" customFormat="1" ht="22.5" x14ac:dyDescent="0.25">
      <c r="A87" s="145" t="s">
        <v>1139</v>
      </c>
      <c r="B87" s="83" t="str">
        <f>+'PLANT. COORD. ALUM. PUB.'!A5</f>
        <v>UNIDAD ADMINISTRATIVA: COORDINACION DE ALUMBRADO PUBLICO</v>
      </c>
      <c r="C87" s="83" t="str">
        <f>+'PLANT. COORD. ALUM. PUB.'!A9</f>
        <v>COORDINADOR</v>
      </c>
      <c r="D87" s="326">
        <f>+'PLANT. COORD. ALUM. PUB.'!B9</f>
        <v>0</v>
      </c>
      <c r="E87" s="326">
        <f>+'PLANT. COORD. ALUM. PUB.'!C9</f>
        <v>1</v>
      </c>
      <c r="F87" s="326">
        <f>+'PLANT. COORD. ALUM. PUB.'!D9</f>
        <v>1</v>
      </c>
      <c r="G87" s="323">
        <f>+'PLANT. COORD. ALUM. PUB.'!E9</f>
        <v>8193.68</v>
      </c>
      <c r="H87" s="323">
        <f>+'PLANT. COORD. ALUM. PUB.'!F9</f>
        <v>0</v>
      </c>
      <c r="I87" s="323">
        <f>+'PLANT. COORD. ALUM. PUB.'!G9</f>
        <v>0</v>
      </c>
      <c r="J87" s="323">
        <f>+'PLANT. COORD. ALUM. PUB.'!H9</f>
        <v>98324.160000000003</v>
      </c>
      <c r="K87" s="323">
        <f>+'PLANT. COORD. ALUM. PUB.'!I9</f>
        <v>0</v>
      </c>
      <c r="L87" s="323">
        <f>+'PLANT. COORD. ALUM. PUB.'!J9</f>
        <v>0</v>
      </c>
      <c r="M87" s="323">
        <f>+'PLANT. COORD. ALUM. PUB.'!K9</f>
        <v>98324.160000000003</v>
      </c>
      <c r="N87" s="323">
        <f>+'PLANT. COORD. ALUM. PUB.'!L9</f>
        <v>0</v>
      </c>
      <c r="O87" s="323">
        <f>+'PLANT. COORD. ALUM. PUB.'!M9</f>
        <v>8193.68</v>
      </c>
      <c r="P87" s="321">
        <f t="shared" si="0"/>
        <v>106517.84</v>
      </c>
    </row>
    <row r="88" spans="1:16" s="82" customFormat="1" ht="22.5" x14ac:dyDescent="0.25">
      <c r="A88" s="145" t="s">
        <v>1140</v>
      </c>
      <c r="B88" s="83" t="str">
        <f>+B87</f>
        <v>UNIDAD ADMINISTRATIVA: COORDINACION DE ALUMBRADO PUBLICO</v>
      </c>
      <c r="C88" s="83" t="str">
        <f>+'PLANT. COORD. ALUM. PUB.'!A10</f>
        <v>CHOFER</v>
      </c>
      <c r="D88" s="326">
        <f>+'PLANT. COORD. ALUM. PUB.'!B10</f>
        <v>0</v>
      </c>
      <c r="E88" s="326">
        <f>+'PLANT. COORD. ALUM. PUB.'!C10</f>
        <v>1</v>
      </c>
      <c r="F88" s="326">
        <f>+'PLANT. COORD. ALUM. PUB.'!D10</f>
        <v>1</v>
      </c>
      <c r="G88" s="323">
        <f>+'PLANT. COORD. ALUM. PUB.'!E10</f>
        <v>6000</v>
      </c>
      <c r="H88" s="323">
        <f>+'PLANT. COORD. ALUM. PUB.'!F10</f>
        <v>0</v>
      </c>
      <c r="I88" s="323">
        <f>+'PLANT. COORD. ALUM. PUB.'!G10</f>
        <v>0</v>
      </c>
      <c r="J88" s="323">
        <f>+'PLANT. COORD. ALUM. PUB.'!H10</f>
        <v>72000</v>
      </c>
      <c r="K88" s="323">
        <f>+'PLANT. COORD. ALUM. PUB.'!I10</f>
        <v>0</v>
      </c>
      <c r="L88" s="323">
        <f>+'PLANT. COORD. ALUM. PUB.'!J10</f>
        <v>0</v>
      </c>
      <c r="M88" s="323">
        <f>+'PLANT. COORD. ALUM. PUB.'!K10</f>
        <v>72000</v>
      </c>
      <c r="N88" s="323">
        <f>+'PLANT. COORD. ALUM. PUB.'!L10</f>
        <v>0</v>
      </c>
      <c r="O88" s="323">
        <f>+'PLANT. COORD. ALUM. PUB.'!M10</f>
        <v>6000</v>
      </c>
      <c r="P88" s="321">
        <f t="shared" si="0"/>
        <v>78000</v>
      </c>
    </row>
    <row r="89" spans="1:16" s="82" customFormat="1" ht="22.5" x14ac:dyDescent="0.25">
      <c r="A89" s="145" t="s">
        <v>1141</v>
      </c>
      <c r="B89" s="83" t="str">
        <f>+B88</f>
        <v>UNIDAD ADMINISTRATIVA: COORDINACION DE ALUMBRADO PUBLICO</v>
      </c>
      <c r="C89" s="83" t="str">
        <f>+'PLANT. COORD. ALUM. PUB.'!A11</f>
        <v>AUXILIAR OPERATIVO</v>
      </c>
      <c r="D89" s="326">
        <f>+'PLANT. COORD. ALUM. PUB.'!B11</f>
        <v>0</v>
      </c>
      <c r="E89" s="326">
        <f>+'PLANT. COORD. ALUM. PUB.'!C11</f>
        <v>1</v>
      </c>
      <c r="F89" s="326">
        <f>+'PLANT. COORD. ALUM. PUB.'!D11</f>
        <v>1</v>
      </c>
      <c r="G89" s="323">
        <f>+'PLANT. COORD. ALUM. PUB.'!E11</f>
        <v>6000</v>
      </c>
      <c r="H89" s="323">
        <f>+'PLANT. COORD. ALUM. PUB.'!F11</f>
        <v>0</v>
      </c>
      <c r="I89" s="323">
        <f>+'PLANT. COORD. ALUM. PUB.'!G11</f>
        <v>0</v>
      </c>
      <c r="J89" s="323">
        <f>+'PLANT. COORD. ALUM. PUB.'!H11</f>
        <v>72000</v>
      </c>
      <c r="K89" s="323">
        <f>+'PLANT. COORD. ALUM. PUB.'!I11</f>
        <v>0</v>
      </c>
      <c r="L89" s="323">
        <f>+'PLANT. COORD. ALUM. PUB.'!J11</f>
        <v>0</v>
      </c>
      <c r="M89" s="323">
        <f>+'PLANT. COORD. ALUM. PUB.'!K11</f>
        <v>72000</v>
      </c>
      <c r="N89" s="323">
        <f>+'PLANT. COORD. ALUM. PUB.'!L11</f>
        <v>0</v>
      </c>
      <c r="O89" s="323">
        <f>+'PLANT. COORD. ALUM. PUB.'!M11</f>
        <v>6000</v>
      </c>
      <c r="P89" s="321">
        <f t="shared" si="0"/>
        <v>78000</v>
      </c>
    </row>
    <row r="90" spans="1:16" s="82" customFormat="1" ht="22.5" x14ac:dyDescent="0.25">
      <c r="A90" s="145" t="s">
        <v>1142</v>
      </c>
      <c r="B90" s="83" t="str">
        <f>+'PLANT. COORD. DIVERSIDAD SEX'!A5</f>
        <v>UNIDAD ADMINISTRATIVA: COORDINACION DE DIVERSIDAD SEXUAL</v>
      </c>
      <c r="C90" s="81" t="str">
        <f>+'PLANT. COORD. DIVERSIDAD SEX'!A9</f>
        <v>COORDINADOR</v>
      </c>
      <c r="D90" s="308">
        <f>+'PLANT. COORD. DIVERSIDAD SEX'!B9</f>
        <v>0</v>
      </c>
      <c r="E90" s="308">
        <f>+'PLANT. COORD. DIVERSIDAD SEX'!C9</f>
        <v>1</v>
      </c>
      <c r="F90" s="308">
        <f>+'PLANT. COORD. DIVERSIDAD SEX'!D9</f>
        <v>1</v>
      </c>
      <c r="G90" s="322">
        <f>+'PLANT. COORD. DIVERSIDAD SEX'!E9</f>
        <v>8193.68</v>
      </c>
      <c r="H90" s="322">
        <f>+'PLANT. COORD. DIVERSIDAD SEX'!F9</f>
        <v>0</v>
      </c>
      <c r="I90" s="322">
        <f>+'PLANT. COORD. DIVERSIDAD SEX'!G9</f>
        <v>0</v>
      </c>
      <c r="J90" s="322">
        <f>+'PLANT. COORD. DIVERSIDAD SEX'!H9</f>
        <v>98324.160000000003</v>
      </c>
      <c r="K90" s="322">
        <f>+'PLANT. COORD. DIVERSIDAD SEX'!I9</f>
        <v>0</v>
      </c>
      <c r="L90" s="322">
        <f>+'PLANT. COORD. DIVERSIDAD SEX'!J9</f>
        <v>0</v>
      </c>
      <c r="M90" s="322">
        <f>+'PLANT. COORD. DIVERSIDAD SEX'!K9</f>
        <v>98324.160000000003</v>
      </c>
      <c r="N90" s="322">
        <f>+'PLANT. COORD. DIVERSIDAD SEX'!L9</f>
        <v>0</v>
      </c>
      <c r="O90" s="322">
        <f>+'PLANT. COORD. DIVERSIDAD SEX'!M9</f>
        <v>8193.68</v>
      </c>
      <c r="P90" s="321">
        <f t="shared" si="0"/>
        <v>106517.84</v>
      </c>
    </row>
    <row r="91" spans="1:16" s="82" customFormat="1" ht="22.5" x14ac:dyDescent="0.25">
      <c r="A91" s="145" t="s">
        <v>1143</v>
      </c>
      <c r="B91" s="83" t="str">
        <f>+'PLANT. COORD. TURISMO'!A5</f>
        <v>UNIDAD ADMINISTRATIVA: COORDINACION DE TURISMO MUNICIPAL</v>
      </c>
      <c r="C91" s="83" t="str">
        <f>+'PLANT. COORD. TURISMO'!A9</f>
        <v>COORDINADOR</v>
      </c>
      <c r="D91" s="326">
        <f>+'PLANT. COORD. TURISMO'!B9</f>
        <v>0</v>
      </c>
      <c r="E91" s="326">
        <f>+'PLANT. COORD. TURISMO'!C9</f>
        <v>1</v>
      </c>
      <c r="F91" s="326">
        <f>+'PLANT. COORD. TURISMO'!D9</f>
        <v>1</v>
      </c>
      <c r="G91" s="323">
        <f>+'PLANT. COORD. TURISMO'!E9</f>
        <v>7431.14</v>
      </c>
      <c r="H91" s="323">
        <f>+'PLANT. COORD. TURISMO'!F9</f>
        <v>0</v>
      </c>
      <c r="I91" s="323">
        <f>+'PLANT. COORD. TURISMO'!G9</f>
        <v>0</v>
      </c>
      <c r="J91" s="323">
        <f>+'PLANT. COORD. TURISMO'!H9</f>
        <v>89173.680000000008</v>
      </c>
      <c r="K91" s="323">
        <f>+'PLANT. COORD. TURISMO'!I9</f>
        <v>0</v>
      </c>
      <c r="L91" s="323">
        <f>+'PLANT. COORD. TURISMO'!J9</f>
        <v>0</v>
      </c>
      <c r="M91" s="323">
        <f>+'PLANT. COORD. TURISMO'!K9</f>
        <v>89173.680000000008</v>
      </c>
      <c r="N91" s="323">
        <f>+'PLANT. COORD. TURISMO'!L9</f>
        <v>0</v>
      </c>
      <c r="O91" s="323">
        <f>+'PLANT. COORD. TURISMO'!M9</f>
        <v>7431.1400000000012</v>
      </c>
      <c r="P91" s="321">
        <f t="shared" si="0"/>
        <v>96604.82</v>
      </c>
    </row>
    <row r="92" spans="1:16" s="82" customFormat="1" ht="22.5" x14ac:dyDescent="0.25">
      <c r="A92" s="145" t="s">
        <v>1144</v>
      </c>
      <c r="B92" s="83" t="str">
        <f>+'PLANT. COORD. ECOLOGIA'!A5</f>
        <v>UNIDAD ADMINISTRATIVA: COORDINACION DE ECOLOGIA</v>
      </c>
      <c r="C92" s="83" t="str">
        <f>+'PLANT. COORD. ECOLOGIA'!A9</f>
        <v>COORDINADOR</v>
      </c>
      <c r="D92" s="326">
        <f>+'PLANT. COORD. ECOLOGIA'!B9</f>
        <v>0</v>
      </c>
      <c r="E92" s="326">
        <f>+'PLANT. COORD. ECOLOGIA'!C9</f>
        <v>1</v>
      </c>
      <c r="F92" s="326">
        <f>+'PLANT. COORD. ECOLOGIA'!D9</f>
        <v>1</v>
      </c>
      <c r="G92" s="323">
        <f>+'PLANT. COORD. ECOLOGIA'!E9</f>
        <v>7431.14</v>
      </c>
      <c r="H92" s="323">
        <f>+'PLANT. COORD. ECOLOGIA'!F9</f>
        <v>0</v>
      </c>
      <c r="I92" s="323">
        <f>+'PLANT. COORD. ECOLOGIA'!G9</f>
        <v>0</v>
      </c>
      <c r="J92" s="323">
        <f>+'PLANT. COORD. ECOLOGIA'!H9</f>
        <v>89173.680000000008</v>
      </c>
      <c r="K92" s="323">
        <f>+'PLANT. COORD. ECOLOGIA'!I9</f>
        <v>0</v>
      </c>
      <c r="L92" s="323">
        <f>+'PLANT. COORD. ECOLOGIA'!J9</f>
        <v>0</v>
      </c>
      <c r="M92" s="323">
        <f>+'PLANT. COORD. ECOLOGIA'!K9</f>
        <v>89173.680000000008</v>
      </c>
      <c r="N92" s="323">
        <f>+'PLANT. COORD. ECOLOGIA'!L9</f>
        <v>0</v>
      </c>
      <c r="O92" s="323">
        <f>+'PLANT. COORD. ECOLOGIA'!M9</f>
        <v>7431.1400000000012</v>
      </c>
      <c r="P92" s="321">
        <f t="shared" si="0"/>
        <v>96604.82</v>
      </c>
    </row>
    <row r="93" spans="1:16" s="82" customFormat="1" ht="22.5" x14ac:dyDescent="0.25">
      <c r="A93" s="145" t="s">
        <v>1145</v>
      </c>
      <c r="B93" s="83" t="str">
        <f>+B92</f>
        <v>UNIDAD ADMINISTRATIVA: COORDINACION DE ECOLOGIA</v>
      </c>
      <c r="C93" s="83" t="str">
        <f>+'PLANT. COORD. ECOLOGIA'!A10</f>
        <v>SECRETARIA</v>
      </c>
      <c r="D93" s="326">
        <f>+'PLANT. COORD. ECOLOGIA'!B10</f>
        <v>0</v>
      </c>
      <c r="E93" s="326">
        <f>+'PLANT. COORD. ECOLOGIA'!C10</f>
        <v>1</v>
      </c>
      <c r="F93" s="326">
        <f>+'PLANT. COORD. ECOLOGIA'!D10</f>
        <v>1</v>
      </c>
      <c r="G93" s="323">
        <f>+'PLANT. COORD. ECOLOGIA'!E10</f>
        <v>5000</v>
      </c>
      <c r="H93" s="323">
        <f>+'PLANT. COORD. ECOLOGIA'!F10</f>
        <v>0</v>
      </c>
      <c r="I93" s="323">
        <f>+'PLANT. COORD. ECOLOGIA'!G10</f>
        <v>0</v>
      </c>
      <c r="J93" s="323">
        <f>+'PLANT. COORD. ECOLOGIA'!H10</f>
        <v>60000</v>
      </c>
      <c r="K93" s="323">
        <f>+'PLANT. COORD. ECOLOGIA'!I10</f>
        <v>0</v>
      </c>
      <c r="L93" s="323">
        <f>+'PLANT. COORD. ECOLOGIA'!J10</f>
        <v>0</v>
      </c>
      <c r="M93" s="323">
        <f>+'PLANT. COORD. ECOLOGIA'!K10</f>
        <v>60000</v>
      </c>
      <c r="N93" s="323">
        <f>+'PLANT. COORD. ECOLOGIA'!L10</f>
        <v>0</v>
      </c>
      <c r="O93" s="323">
        <f>+'PLANT. COORD. ECOLOGIA'!M10</f>
        <v>5000</v>
      </c>
      <c r="P93" s="321">
        <f t="shared" si="0"/>
        <v>65000</v>
      </c>
    </row>
    <row r="94" spans="1:16" s="82" customFormat="1" ht="22.5" x14ac:dyDescent="0.25">
      <c r="A94" s="145" t="s">
        <v>1146</v>
      </c>
      <c r="B94" s="83" t="str">
        <f>+'PLANT. COORD. REC. HUM'!A5</f>
        <v>UNIDAD ADMINISTRATIVA: COORDINACION DE RECURSOS HUMANOS</v>
      </c>
      <c r="C94" s="83" t="str">
        <f>+'PLANT. COORD. REC. HUM'!A9</f>
        <v>COORDINADOR</v>
      </c>
      <c r="D94" s="326">
        <f>+'PLANT. COORD. REC. HUM'!B9</f>
        <v>0</v>
      </c>
      <c r="E94" s="326">
        <f>+'PLANT. COORD. REC. HUM'!C9</f>
        <v>1</v>
      </c>
      <c r="F94" s="326">
        <f>+'PLANT. COORD. REC. HUM'!D9</f>
        <v>1</v>
      </c>
      <c r="G94" s="323">
        <f>+'PLANT. COORD. REC. HUM'!E9</f>
        <v>7431.14</v>
      </c>
      <c r="H94" s="323">
        <f>+'PLANT. COORD. REC. HUM'!F9</f>
        <v>0</v>
      </c>
      <c r="I94" s="323">
        <f>+'PLANT. COORD. REC. HUM'!G9</f>
        <v>0</v>
      </c>
      <c r="J94" s="323">
        <f>+'PLANT. COORD. REC. HUM'!H9</f>
        <v>89173.680000000008</v>
      </c>
      <c r="K94" s="323">
        <f>+'PLANT. COORD. REC. HUM'!I9</f>
        <v>0</v>
      </c>
      <c r="L94" s="323">
        <f>+'PLANT. COORD. REC. HUM'!J9</f>
        <v>0</v>
      </c>
      <c r="M94" s="323">
        <f>+'PLANT. COORD. REC. HUM'!K9</f>
        <v>89173.680000000008</v>
      </c>
      <c r="N94" s="323">
        <f>+'PLANT. COORD. REC. HUM'!L9</f>
        <v>0</v>
      </c>
      <c r="O94" s="323">
        <f>+'PLANT. COORD. REC. HUM'!M9</f>
        <v>7431.1400000000012</v>
      </c>
      <c r="P94" s="321">
        <f t="shared" si="0"/>
        <v>96604.82</v>
      </c>
    </row>
    <row r="95" spans="1:16" s="82" customFormat="1" x14ac:dyDescent="0.25">
      <c r="A95" s="145"/>
      <c r="B95" s="81"/>
      <c r="C95" s="81"/>
      <c r="D95" s="205"/>
      <c r="E95" s="205"/>
      <c r="F95" s="205"/>
      <c r="G95" s="327"/>
      <c r="H95" s="327"/>
      <c r="I95" s="327"/>
      <c r="J95" s="327"/>
      <c r="K95" s="327"/>
      <c r="L95" s="327"/>
      <c r="M95" s="327"/>
      <c r="N95" s="327"/>
      <c r="O95" s="327"/>
      <c r="P95" s="321"/>
    </row>
    <row r="96" spans="1:16" x14ac:dyDescent="0.25">
      <c r="C96" s="450" t="s">
        <v>1147</v>
      </c>
      <c r="D96" s="450"/>
      <c r="E96" s="450"/>
      <c r="F96" s="59">
        <f>SUM(F9:F95)</f>
        <v>133</v>
      </c>
      <c r="G96" t="s">
        <v>1148</v>
      </c>
    </row>
    <row r="115" spans="1:16" x14ac:dyDescent="0.25">
      <c r="A115" s="456" t="str">
        <f>+'ANALITICO DE PLAZAS'!$A$1</f>
        <v>MUNICIPIO DE JUAN R. ESCUDERO, GRO.</v>
      </c>
      <c r="B115" s="456"/>
      <c r="C115" s="456"/>
      <c r="D115" s="456"/>
      <c r="E115" s="456"/>
      <c r="F115" s="456"/>
      <c r="G115" s="456"/>
      <c r="H115" s="456"/>
      <c r="I115" s="456"/>
      <c r="J115" s="456"/>
      <c r="K115" s="456"/>
      <c r="L115" s="456"/>
      <c r="M115" s="456"/>
      <c r="N115" s="456"/>
      <c r="O115" s="456"/>
      <c r="P115" s="456"/>
    </row>
    <row r="116" spans="1:16" x14ac:dyDescent="0.25">
      <c r="A116" s="456" t="str">
        <f>+'ANALITICO DE PLAZAS'!$A$2</f>
        <v>ADMINISTRACION 2024-2027</v>
      </c>
      <c r="B116" s="456"/>
      <c r="C116" s="456"/>
      <c r="D116" s="456"/>
      <c r="E116" s="456"/>
      <c r="F116" s="456"/>
      <c r="G116" s="456"/>
      <c r="H116" s="456"/>
      <c r="I116" s="456"/>
      <c r="J116" s="456"/>
      <c r="K116" s="456"/>
      <c r="L116" s="456"/>
      <c r="M116" s="456"/>
      <c r="N116" s="456"/>
      <c r="O116" s="456"/>
      <c r="P116" s="456"/>
    </row>
    <row r="117" spans="1:16" x14ac:dyDescent="0.25">
      <c r="A117" s="456" t="str">
        <f>+'ANALITICO DE PLAZAS'!$A$3</f>
        <v>PRESUPUESTO DE EGRESOS PARA EL EJERCICIO FISCAL 2025</v>
      </c>
      <c r="B117" s="456"/>
      <c r="C117" s="456"/>
      <c r="D117" s="456"/>
      <c r="E117" s="456"/>
      <c r="F117" s="456"/>
      <c r="G117" s="456"/>
      <c r="H117" s="456"/>
      <c r="I117" s="456"/>
      <c r="J117" s="456"/>
      <c r="K117" s="456"/>
      <c r="L117" s="456"/>
      <c r="M117" s="456"/>
      <c r="N117" s="456"/>
      <c r="O117" s="456"/>
      <c r="P117" s="456"/>
    </row>
    <row r="118" spans="1:16" x14ac:dyDescent="0.25">
      <c r="A118" s="456" t="s">
        <v>1116</v>
      </c>
      <c r="B118" s="456"/>
      <c r="C118" s="456"/>
      <c r="D118" s="456"/>
      <c r="E118" s="456"/>
      <c r="F118" s="456"/>
      <c r="G118" s="456"/>
      <c r="H118" s="456"/>
      <c r="I118" s="456"/>
      <c r="J118" s="456"/>
      <c r="K118" s="456"/>
      <c r="L118" s="456"/>
      <c r="M118" s="456"/>
      <c r="N118" s="456"/>
      <c r="O118" s="456"/>
      <c r="P118" s="456"/>
    </row>
    <row r="119" spans="1:16" x14ac:dyDescent="0.25">
      <c r="A119" s="390"/>
      <c r="B119" s="390"/>
      <c r="C119" s="390"/>
      <c r="D119" s="390"/>
      <c r="E119" s="390"/>
      <c r="F119" s="390"/>
      <c r="G119" s="390"/>
      <c r="H119" s="390"/>
      <c r="I119" s="390"/>
      <c r="J119" s="390"/>
      <c r="K119" s="390"/>
      <c r="L119" s="390"/>
      <c r="M119" s="390"/>
      <c r="N119" s="390"/>
      <c r="O119" s="390"/>
      <c r="P119" s="390"/>
    </row>
    <row r="120" spans="1:16" x14ac:dyDescent="0.25">
      <c r="A120" s="451" t="s">
        <v>7</v>
      </c>
      <c r="B120" s="435" t="s">
        <v>1088</v>
      </c>
      <c r="C120" s="435" t="s">
        <v>1106</v>
      </c>
      <c r="D120" s="453" t="s">
        <v>1</v>
      </c>
      <c r="E120" s="454"/>
      <c r="F120" s="455"/>
      <c r="G120" s="432" t="s">
        <v>464</v>
      </c>
      <c r="H120" s="433"/>
      <c r="I120" s="433"/>
      <c r="J120" s="433"/>
      <c r="K120" s="433"/>
      <c r="L120" s="433"/>
      <c r="M120" s="433"/>
      <c r="N120" s="433"/>
      <c r="O120" s="433"/>
      <c r="P120" s="434"/>
    </row>
    <row r="121" spans="1:16" x14ac:dyDescent="0.25">
      <c r="A121" s="451"/>
      <c r="B121" s="452"/>
      <c r="C121" s="452"/>
      <c r="D121" s="457" t="s">
        <v>1107</v>
      </c>
      <c r="E121" s="457" t="s">
        <v>6</v>
      </c>
      <c r="F121" s="457" t="s">
        <v>7</v>
      </c>
      <c r="G121" s="453" t="s">
        <v>2</v>
      </c>
      <c r="H121" s="454"/>
      <c r="I121" s="455"/>
      <c r="J121" s="453" t="s">
        <v>1119</v>
      </c>
      <c r="K121" s="454"/>
      <c r="L121" s="454"/>
      <c r="M121" s="455"/>
      <c r="N121" s="457" t="s">
        <v>4</v>
      </c>
      <c r="O121" s="457" t="s">
        <v>5</v>
      </c>
      <c r="P121" s="457" t="s">
        <v>1118</v>
      </c>
    </row>
    <row r="122" spans="1:16" ht="33.75" x14ac:dyDescent="0.25">
      <c r="A122" s="451"/>
      <c r="B122" s="436"/>
      <c r="C122" s="436"/>
      <c r="D122" s="458"/>
      <c r="E122" s="458"/>
      <c r="F122" s="458"/>
      <c r="G122" s="268" t="s">
        <v>8</v>
      </c>
      <c r="H122" s="268" t="s">
        <v>1110</v>
      </c>
      <c r="I122" s="268" t="s">
        <v>1109</v>
      </c>
      <c r="J122" s="268" t="s">
        <v>1112</v>
      </c>
      <c r="K122" s="268" t="s">
        <v>1113</v>
      </c>
      <c r="L122" s="268" t="s">
        <v>1114</v>
      </c>
      <c r="M122" s="268" t="s">
        <v>1115</v>
      </c>
      <c r="N122" s="458"/>
      <c r="O122" s="458"/>
      <c r="P122" s="458"/>
    </row>
    <row r="123" spans="1:16" ht="22.5" x14ac:dyDescent="0.25">
      <c r="A123" s="145" t="s">
        <v>205</v>
      </c>
      <c r="B123" s="83" t="str">
        <f>+'PLANT. SEG. PUB.'!A5</f>
        <v>UNIDAD ADMINISTRATIVA: DIRECCION DE SEGURIDAD PUBLICA</v>
      </c>
      <c r="C123" s="81" t="str">
        <f>+'PLANT. SEG. PUB.'!A9</f>
        <v>DIRECTOR A</v>
      </c>
      <c r="D123" s="81">
        <f>+'PLANT. SEG. PUB.'!B9</f>
        <v>0</v>
      </c>
      <c r="E123" s="81">
        <f>+'PLANT. SEG. PUB.'!C9</f>
        <v>1</v>
      </c>
      <c r="F123" s="81">
        <f>+'PLANT. SEG. PUB.'!D9</f>
        <v>1</v>
      </c>
      <c r="G123" s="81">
        <f>+'PLANT. SEG. PUB.'!E9</f>
        <v>23339.34</v>
      </c>
      <c r="H123" s="81">
        <f>+'PLANT. SEG. PUB.'!F9</f>
        <v>0</v>
      </c>
      <c r="I123" s="81">
        <f>+'PLANT. SEG. PUB.'!G9</f>
        <v>0</v>
      </c>
      <c r="J123" s="81">
        <f>+'PLANT. SEG. PUB.'!H9</f>
        <v>280072.08</v>
      </c>
      <c r="K123" s="81">
        <f>+'PLANT. SEG. PUB.'!I9</f>
        <v>0</v>
      </c>
      <c r="L123" s="81">
        <f>+'PLANT. SEG. PUB.'!J9</f>
        <v>0</v>
      </c>
      <c r="M123" s="81">
        <f>+'PLANT. SEG. PUB.'!K9</f>
        <v>280072.08</v>
      </c>
      <c r="N123" s="81">
        <f>+'PLANT. SEG. PUB.'!L9</f>
        <v>0</v>
      </c>
      <c r="O123" s="81">
        <f>+'PLANT. SEG. PUB.'!M9</f>
        <v>23339.340000000004</v>
      </c>
      <c r="P123" s="321">
        <f>+M123+N123+O123</f>
        <v>303411.42000000004</v>
      </c>
    </row>
    <row r="124" spans="1:16" ht="22.5" x14ac:dyDescent="0.25">
      <c r="A124" s="145" t="s">
        <v>206</v>
      </c>
      <c r="B124" s="83" t="str">
        <f>+B123</f>
        <v>UNIDAD ADMINISTRATIVA: DIRECCION DE SEGURIDAD PUBLICA</v>
      </c>
      <c r="C124" s="81" t="str">
        <f>+'PLANT. SEG. PUB.'!A10</f>
        <v>PRIMER COMANDANTE</v>
      </c>
      <c r="D124" s="81">
        <f>+'PLANT. SEG. PUB.'!B10</f>
        <v>0</v>
      </c>
      <c r="E124" s="81">
        <f>+'PLANT. SEG. PUB.'!C10</f>
        <v>1</v>
      </c>
      <c r="F124" s="81">
        <f>+'PLANT. SEG. PUB.'!D10</f>
        <v>1</v>
      </c>
      <c r="G124" s="81">
        <f>+'PLANT. SEG. PUB.'!E10</f>
        <v>20796.98</v>
      </c>
      <c r="H124" s="81">
        <f>+'PLANT. SEG. PUB.'!F10</f>
        <v>0</v>
      </c>
      <c r="I124" s="81">
        <f>+'PLANT. SEG. PUB.'!G10</f>
        <v>0</v>
      </c>
      <c r="J124" s="81">
        <f>+'PLANT. SEG. PUB.'!H10</f>
        <v>249563.76</v>
      </c>
      <c r="K124" s="81">
        <f>+'PLANT. SEG. PUB.'!I10</f>
        <v>0</v>
      </c>
      <c r="L124" s="81">
        <f>+'PLANT. SEG. PUB.'!J10</f>
        <v>0</v>
      </c>
      <c r="M124" s="81">
        <f>+'PLANT. SEG. PUB.'!K10</f>
        <v>249563.76</v>
      </c>
      <c r="N124" s="81">
        <f>+'PLANT. SEG. PUB.'!L10</f>
        <v>0</v>
      </c>
      <c r="O124" s="81">
        <f>+'PLANT. SEG. PUB.'!M10</f>
        <v>20796.98</v>
      </c>
      <c r="P124" s="321">
        <f t="shared" ref="P124:P143" si="3">+M124+N124+O124</f>
        <v>270360.74</v>
      </c>
    </row>
    <row r="125" spans="1:16" ht="22.5" x14ac:dyDescent="0.25">
      <c r="A125" s="145" t="s">
        <v>207</v>
      </c>
      <c r="B125" s="83" t="str">
        <f>+B124</f>
        <v>UNIDAD ADMINISTRATIVA: DIRECCION DE SEGURIDAD PUBLICA</v>
      </c>
      <c r="C125" s="81" t="str">
        <f>+'PLANT. SEG. PUB.'!A11</f>
        <v>SEGUNDO COMANDANTE</v>
      </c>
      <c r="D125" s="81">
        <f>+'PLANT. SEG. PUB.'!B11</f>
        <v>0</v>
      </c>
      <c r="E125" s="81">
        <f>+'PLANT. SEG. PUB.'!C11</f>
        <v>1</v>
      </c>
      <c r="F125" s="81">
        <f>+'PLANT. SEG. PUB.'!D11</f>
        <v>1</v>
      </c>
      <c r="G125" s="81">
        <f>+'PLANT. SEG. PUB.'!E11</f>
        <v>18252.86</v>
      </c>
      <c r="H125" s="81">
        <f>+'PLANT. SEG. PUB.'!F11</f>
        <v>0</v>
      </c>
      <c r="I125" s="81">
        <f>+'PLANT. SEG. PUB.'!G11</f>
        <v>0</v>
      </c>
      <c r="J125" s="81">
        <f>+'PLANT. SEG. PUB.'!H11</f>
        <v>219034.32</v>
      </c>
      <c r="K125" s="81">
        <f>+'PLANT. SEG. PUB.'!I11</f>
        <v>0</v>
      </c>
      <c r="L125" s="81">
        <f>+'PLANT. SEG. PUB.'!J11</f>
        <v>0</v>
      </c>
      <c r="M125" s="81">
        <f>+'PLANT. SEG. PUB.'!K11</f>
        <v>219034.32</v>
      </c>
      <c r="N125" s="81">
        <f>+'PLANT. SEG. PUB.'!L11</f>
        <v>0</v>
      </c>
      <c r="O125" s="81">
        <f>+'PLANT. SEG. PUB.'!M11</f>
        <v>18252.86</v>
      </c>
      <c r="P125" s="321">
        <f t="shared" si="3"/>
        <v>237287.18</v>
      </c>
    </row>
    <row r="126" spans="1:16" ht="22.5" x14ac:dyDescent="0.25">
      <c r="A126" s="145" t="s">
        <v>208</v>
      </c>
      <c r="B126" s="83" t="str">
        <f>+B123</f>
        <v>UNIDAD ADMINISTRATIVA: DIRECCION DE SEGURIDAD PUBLICA</v>
      </c>
      <c r="C126" s="81" t="str">
        <f>+'PLANT. SEG. PUB.'!A12</f>
        <v>JEFE DE GRUPO A</v>
      </c>
      <c r="D126" s="81">
        <f>+'PLANT. SEG. PUB.'!B12</f>
        <v>0</v>
      </c>
      <c r="E126" s="81">
        <f>+'PLANT. SEG. PUB.'!C12</f>
        <v>1</v>
      </c>
      <c r="F126" s="81">
        <f>+'PLANT. SEG. PUB.'!D12</f>
        <v>1</v>
      </c>
      <c r="G126" s="81">
        <f>+'PLANT. SEG. PUB.'!E12</f>
        <v>15709.62</v>
      </c>
      <c r="H126" s="81">
        <f>+'PLANT. SEG. PUB.'!F12</f>
        <v>0</v>
      </c>
      <c r="I126" s="81">
        <f>+'PLANT. SEG. PUB.'!G12</f>
        <v>0</v>
      </c>
      <c r="J126" s="81">
        <f>+'PLANT. SEG. PUB.'!H12</f>
        <v>188515.44</v>
      </c>
      <c r="K126" s="81">
        <f>+'PLANT. SEG. PUB.'!I12</f>
        <v>0</v>
      </c>
      <c r="L126" s="81">
        <f>+'PLANT. SEG. PUB.'!J12</f>
        <v>0</v>
      </c>
      <c r="M126" s="81">
        <f>+'PLANT. SEG. PUB.'!K12</f>
        <v>188515.44</v>
      </c>
      <c r="N126" s="81">
        <f>+'PLANT. SEG. PUB.'!L12</f>
        <v>0</v>
      </c>
      <c r="O126" s="81">
        <f>+'PLANT. SEG. PUB.'!M12</f>
        <v>15709.619999999999</v>
      </c>
      <c r="P126" s="321">
        <f t="shared" si="3"/>
        <v>204225.06</v>
      </c>
    </row>
    <row r="127" spans="1:16" ht="22.5" x14ac:dyDescent="0.25">
      <c r="A127" s="145" t="s">
        <v>209</v>
      </c>
      <c r="B127" s="83" t="str">
        <f>+B123</f>
        <v>UNIDAD ADMINISTRATIVA: DIRECCION DE SEGURIDAD PUBLICA</v>
      </c>
      <c r="C127" s="81" t="str">
        <f>+'PLANT. SEG. PUB.'!A13</f>
        <v>JEFE DE GRUPO B</v>
      </c>
      <c r="D127" s="81">
        <f>+'PLANT. SEG. PUB.'!B13</f>
        <v>0</v>
      </c>
      <c r="E127" s="81">
        <f>+'PLANT. SEG. PUB.'!C13</f>
        <v>2</v>
      </c>
      <c r="F127" s="81">
        <f>+'PLANT. SEG. PUB.'!D13</f>
        <v>2</v>
      </c>
      <c r="G127" s="81">
        <f>+'PLANT. SEG. PUB.'!E13</f>
        <v>11058.28</v>
      </c>
      <c r="H127" s="81">
        <f>+'PLANT. SEG. PUB.'!F13</f>
        <v>0</v>
      </c>
      <c r="I127" s="81">
        <f>+'PLANT. SEG. PUB.'!G13</f>
        <v>0</v>
      </c>
      <c r="J127" s="81">
        <f>+'PLANT. SEG. PUB.'!H13</f>
        <v>265398.72000000003</v>
      </c>
      <c r="K127" s="81">
        <f>+'PLANT. SEG. PUB.'!I13</f>
        <v>0</v>
      </c>
      <c r="L127" s="81">
        <f>+'PLANT. SEG. PUB.'!J13</f>
        <v>0</v>
      </c>
      <c r="M127" s="81">
        <f>+'PLANT. SEG. PUB.'!K13</f>
        <v>265398.72000000003</v>
      </c>
      <c r="N127" s="81">
        <f>+'PLANT. SEG. PUB.'!L13</f>
        <v>0</v>
      </c>
      <c r="O127" s="81">
        <f>+'PLANT. SEG. PUB.'!M13</f>
        <v>22116.560000000001</v>
      </c>
      <c r="P127" s="321">
        <f t="shared" si="3"/>
        <v>287515.28000000003</v>
      </c>
    </row>
    <row r="128" spans="1:16" ht="22.5" x14ac:dyDescent="0.25">
      <c r="A128" s="145" t="s">
        <v>210</v>
      </c>
      <c r="B128" s="83" t="str">
        <f>+B123</f>
        <v>UNIDAD ADMINISTRATIVA: DIRECCION DE SEGURIDAD PUBLICA</v>
      </c>
      <c r="C128" s="81" t="str">
        <f>+'PLANT. SEG. PUB.'!A14</f>
        <v>POLICIA MUNICIPAL A</v>
      </c>
      <c r="D128" s="81">
        <f>+'PLANT. SEG. PUB.'!B14</f>
        <v>0</v>
      </c>
      <c r="E128" s="81">
        <f>+'PLANT. SEG. PUB.'!C14</f>
        <v>3</v>
      </c>
      <c r="F128" s="81">
        <f>+'PLANT. SEG. PUB.'!D14</f>
        <v>3</v>
      </c>
      <c r="G128" s="81">
        <f>+'PLANT. SEG. PUB.'!E14</f>
        <v>15709.62</v>
      </c>
      <c r="H128" s="81">
        <f>+'PLANT. SEG. PUB.'!F14</f>
        <v>0</v>
      </c>
      <c r="I128" s="81">
        <f>+'PLANT. SEG. PUB.'!G14</f>
        <v>0</v>
      </c>
      <c r="J128" s="81">
        <f>+'PLANT. SEG. PUB.'!H14</f>
        <v>565546.32000000007</v>
      </c>
      <c r="K128" s="81">
        <f>+'PLANT. SEG. PUB.'!I14</f>
        <v>0</v>
      </c>
      <c r="L128" s="81">
        <f>+'PLANT. SEG. PUB.'!J14</f>
        <v>0</v>
      </c>
      <c r="M128" s="81">
        <f>+'PLANT. SEG. PUB.'!K14</f>
        <v>565546.32000000007</v>
      </c>
      <c r="N128" s="81">
        <f>+'PLANT. SEG. PUB.'!L14</f>
        <v>0</v>
      </c>
      <c r="O128" s="81">
        <f>+'PLANT. SEG. PUB.'!M14</f>
        <v>47128.860000000008</v>
      </c>
      <c r="P128" s="321">
        <f t="shared" si="3"/>
        <v>612675.18000000005</v>
      </c>
    </row>
    <row r="129" spans="1:16" ht="22.5" x14ac:dyDescent="0.25">
      <c r="A129" s="145" t="s">
        <v>211</v>
      </c>
      <c r="B129" s="83" t="str">
        <f>+B123</f>
        <v>UNIDAD ADMINISTRATIVA: DIRECCION DE SEGURIDAD PUBLICA</v>
      </c>
      <c r="C129" s="81" t="str">
        <f>+'PLANT. SEG. PUB.'!A15</f>
        <v>POLICIA MUNICIPAL B</v>
      </c>
      <c r="D129" s="81">
        <f>+'PLANT. SEG. PUB.'!B15</f>
        <v>0</v>
      </c>
      <c r="E129" s="81">
        <f>+'PLANT. SEG. PUB.'!C15</f>
        <v>12</v>
      </c>
      <c r="F129" s="81">
        <f>+'PLANT. SEG. PUB.'!D15</f>
        <v>12</v>
      </c>
      <c r="G129" s="81">
        <f>+'PLANT. SEG. PUB.'!E15</f>
        <v>9152.8799999999992</v>
      </c>
      <c r="H129" s="81">
        <f>+'PLANT. SEG. PUB.'!F15</f>
        <v>0</v>
      </c>
      <c r="I129" s="81">
        <f>+'PLANT. SEG. PUB.'!G15</f>
        <v>0</v>
      </c>
      <c r="J129" s="81">
        <f>+'PLANT. SEG. PUB.'!H15</f>
        <v>1318014.72</v>
      </c>
      <c r="K129" s="81">
        <f>+'PLANT. SEG. PUB.'!I15</f>
        <v>0</v>
      </c>
      <c r="L129" s="81">
        <f>+'PLANT. SEG. PUB.'!J15</f>
        <v>0</v>
      </c>
      <c r="M129" s="81">
        <f>+'PLANT. SEG. PUB.'!K15</f>
        <v>1318014.72</v>
      </c>
      <c r="N129" s="81">
        <f>+'PLANT. SEG. PUB.'!L15</f>
        <v>0</v>
      </c>
      <c r="O129" s="81">
        <f>+'PLANT. SEG. PUB.'!M15</f>
        <v>109834.56</v>
      </c>
      <c r="P129" s="321">
        <f t="shared" si="3"/>
        <v>1427849.28</v>
      </c>
    </row>
    <row r="130" spans="1:16" ht="22.5" x14ac:dyDescent="0.25">
      <c r="A130" s="145" t="s">
        <v>212</v>
      </c>
      <c r="B130" s="83" t="str">
        <f>+B123</f>
        <v>UNIDAD ADMINISTRATIVA: DIRECCION DE SEGURIDAD PUBLICA</v>
      </c>
      <c r="C130" s="81" t="str">
        <f>+'PLANT. SEG. PUB.'!A16</f>
        <v>POLICIA MUNICIPAL C2</v>
      </c>
      <c r="D130" s="81">
        <f>+'PLANT. SEG. PUB.'!B16</f>
        <v>0</v>
      </c>
      <c r="E130" s="81">
        <f>+'PLANT. SEG. PUB.'!C16</f>
        <v>5</v>
      </c>
      <c r="F130" s="81">
        <f>+'PLANT. SEG. PUB.'!D16</f>
        <v>5</v>
      </c>
      <c r="G130" s="81">
        <f>+'PLANT. SEG. PUB.'!E16</f>
        <v>9152.8799999999992</v>
      </c>
      <c r="H130" s="81">
        <f>+'PLANT. SEG. PUB.'!F16</f>
        <v>0</v>
      </c>
      <c r="I130" s="81">
        <f>+'PLANT. SEG. PUB.'!G16</f>
        <v>0</v>
      </c>
      <c r="J130" s="81">
        <f>+'PLANT. SEG. PUB.'!H16</f>
        <v>549172.79999999993</v>
      </c>
      <c r="K130" s="81">
        <f>+'PLANT. SEG. PUB.'!I16</f>
        <v>0</v>
      </c>
      <c r="L130" s="81">
        <f>+'PLANT. SEG. PUB.'!J16</f>
        <v>0</v>
      </c>
      <c r="M130" s="81">
        <f>+'PLANT. SEG. PUB.'!K16</f>
        <v>549172.79999999993</v>
      </c>
      <c r="N130" s="81">
        <f>+'PLANT. SEG. PUB.'!L16</f>
        <v>0</v>
      </c>
      <c r="O130" s="81">
        <f>+'PLANT. SEG. PUB.'!M16</f>
        <v>45764.399999999994</v>
      </c>
      <c r="P130" s="321">
        <f t="shared" si="3"/>
        <v>594937.19999999995</v>
      </c>
    </row>
    <row r="131" spans="1:16" ht="22.5" x14ac:dyDescent="0.25">
      <c r="A131" s="145" t="s">
        <v>213</v>
      </c>
      <c r="B131" s="83" t="str">
        <f>+B123</f>
        <v>UNIDAD ADMINISTRATIVA: DIRECCION DE SEGURIDAD PUBLICA</v>
      </c>
      <c r="C131" s="81" t="str">
        <f>+'PLANT. SEG. PUB.'!A17</f>
        <v>POLICIA CONDUCTOR</v>
      </c>
      <c r="D131" s="81">
        <f>+'PLANT. SEG. PUB.'!B17</f>
        <v>0</v>
      </c>
      <c r="E131" s="81">
        <f>+'PLANT. SEG. PUB.'!C17</f>
        <v>4</v>
      </c>
      <c r="F131" s="81">
        <f>+'PLANT. SEG. PUB.'!D17</f>
        <v>4</v>
      </c>
      <c r="G131" s="81">
        <f>+'PLANT. SEG. PUB.'!E17</f>
        <v>10420.82</v>
      </c>
      <c r="H131" s="81">
        <f>+'PLANT. SEG. PUB.'!F17</f>
        <v>0</v>
      </c>
      <c r="I131" s="81">
        <f>+'PLANT. SEG. PUB.'!G17</f>
        <v>0</v>
      </c>
      <c r="J131" s="81">
        <f>+'PLANT. SEG. PUB.'!H17</f>
        <v>500199.36</v>
      </c>
      <c r="K131" s="81">
        <f>+'PLANT. SEG. PUB.'!I17</f>
        <v>0</v>
      </c>
      <c r="L131" s="81">
        <f>+'PLANT. SEG. PUB.'!J17</f>
        <v>0</v>
      </c>
      <c r="M131" s="81">
        <f>+'PLANT. SEG. PUB.'!K17</f>
        <v>500199.36</v>
      </c>
      <c r="N131" s="81">
        <f>+'PLANT. SEG. PUB.'!L17</f>
        <v>0</v>
      </c>
      <c r="O131" s="81">
        <f>+'PLANT. SEG. PUB.'!M17</f>
        <v>41683.279999999999</v>
      </c>
      <c r="P131" s="321">
        <f t="shared" si="3"/>
        <v>541882.64</v>
      </c>
    </row>
    <row r="132" spans="1:16" ht="22.5" x14ac:dyDescent="0.25">
      <c r="A132" s="145" t="s">
        <v>214</v>
      </c>
      <c r="B132" s="83" t="str">
        <f>+B123</f>
        <v>UNIDAD ADMINISTRATIVA: DIRECCION DE SEGURIDAD PUBLICA</v>
      </c>
      <c r="C132" s="81" t="str">
        <f>+'PLANT. SEG. PUB.'!A18</f>
        <v>POLICIA MUNICIPAL</v>
      </c>
      <c r="D132" s="81">
        <f>+'PLANT. SEG. PUB.'!B18</f>
        <v>0</v>
      </c>
      <c r="E132" s="81">
        <f>+'PLANT. SEG. PUB.'!C18</f>
        <v>1</v>
      </c>
      <c r="F132" s="81">
        <f>+'PLANT. SEG. PUB.'!D18</f>
        <v>1</v>
      </c>
      <c r="G132" s="81">
        <f>+'PLANT. SEG. PUB.'!E18</f>
        <v>4706.2</v>
      </c>
      <c r="H132" s="81">
        <f>+'PLANT. SEG. PUB.'!F18</f>
        <v>0</v>
      </c>
      <c r="I132" s="81">
        <f>+'PLANT. SEG. PUB.'!G18</f>
        <v>0</v>
      </c>
      <c r="J132" s="81">
        <f>+'PLANT. SEG. PUB.'!H18</f>
        <v>56474.399999999994</v>
      </c>
      <c r="K132" s="81">
        <f>+'PLANT. SEG. PUB.'!I18</f>
        <v>0</v>
      </c>
      <c r="L132" s="81">
        <f>+'PLANT. SEG. PUB.'!J18</f>
        <v>0</v>
      </c>
      <c r="M132" s="81">
        <f>+'PLANT. SEG. PUB.'!K18</f>
        <v>56474.399999999994</v>
      </c>
      <c r="N132" s="81">
        <f>+'PLANT. SEG. PUB.'!L18</f>
        <v>0</v>
      </c>
      <c r="O132" s="81">
        <f>+'PLANT. SEG. PUB.'!M18</f>
        <v>4706.1999999999989</v>
      </c>
      <c r="P132" s="321">
        <f t="shared" si="3"/>
        <v>61180.599999999991</v>
      </c>
    </row>
    <row r="133" spans="1:16" ht="22.5" x14ac:dyDescent="0.25">
      <c r="A133" s="145" t="s">
        <v>215</v>
      </c>
      <c r="B133" s="83" t="str">
        <f>+B123</f>
        <v>UNIDAD ADMINISTRATIVA: DIRECCION DE SEGURIDAD PUBLICA</v>
      </c>
      <c r="C133" s="81" t="str">
        <f>+'PLANT. SEG. PUB.'!A19</f>
        <v>JUEZ CALIFICADOR</v>
      </c>
      <c r="D133" s="81">
        <f>+'PLANT. SEG. PUB.'!B19</f>
        <v>0</v>
      </c>
      <c r="E133" s="81">
        <f>+'PLANT. SEG. PUB.'!C19</f>
        <v>1</v>
      </c>
      <c r="F133" s="81">
        <f>+'PLANT. SEG. PUB.'!D19</f>
        <v>1</v>
      </c>
      <c r="G133" s="81">
        <f>+'PLANT. SEG. PUB.'!E19</f>
        <v>13255</v>
      </c>
      <c r="H133" s="81">
        <f>+'PLANT. SEG. PUB.'!F19</f>
        <v>0</v>
      </c>
      <c r="I133" s="81">
        <f>+'PLANT. SEG. PUB.'!G19</f>
        <v>0</v>
      </c>
      <c r="J133" s="81">
        <f>+'PLANT. SEG. PUB.'!H19</f>
        <v>159060</v>
      </c>
      <c r="K133" s="81">
        <f>+'PLANT. SEG. PUB.'!I19</f>
        <v>0</v>
      </c>
      <c r="L133" s="81">
        <f>+'PLANT. SEG. PUB.'!J19</f>
        <v>0</v>
      </c>
      <c r="M133" s="81">
        <f>+'PLANT. SEG. PUB.'!K19</f>
        <v>159060</v>
      </c>
      <c r="N133" s="81">
        <f>+'PLANT. SEG. PUB.'!L19</f>
        <v>0</v>
      </c>
      <c r="O133" s="81">
        <f>+'PLANT. SEG. PUB.'!M19</f>
        <v>13255</v>
      </c>
      <c r="P133" s="321">
        <f t="shared" si="3"/>
        <v>172315</v>
      </c>
    </row>
    <row r="134" spans="1:16" ht="22.5" x14ac:dyDescent="0.25">
      <c r="A134" s="145" t="s">
        <v>216</v>
      </c>
      <c r="B134" s="83" t="str">
        <f>+B123</f>
        <v>UNIDAD ADMINISTRATIVA: DIRECCION DE SEGURIDAD PUBLICA</v>
      </c>
      <c r="C134" s="81" t="str">
        <f>+'PLANT. SEG. PUB.'!A20</f>
        <v>ASESOR JURIDICO</v>
      </c>
      <c r="D134" s="81">
        <f>+'PLANT. SEG. PUB.'!B20</f>
        <v>0</v>
      </c>
      <c r="E134" s="81">
        <f>+'PLANT. SEG. PUB.'!C20</f>
        <v>1</v>
      </c>
      <c r="F134" s="81">
        <f>+'PLANT. SEG. PUB.'!D20</f>
        <v>1</v>
      </c>
      <c r="G134" s="81">
        <f>+'PLANT. SEG. PUB.'!E20</f>
        <v>10870.64</v>
      </c>
      <c r="H134" s="81">
        <f>+'PLANT. SEG. PUB.'!F20</f>
        <v>0</v>
      </c>
      <c r="I134" s="81">
        <f>+'PLANT. SEG. PUB.'!G20</f>
        <v>0</v>
      </c>
      <c r="J134" s="81">
        <f>+'PLANT. SEG. PUB.'!H20</f>
        <v>130447.67999999999</v>
      </c>
      <c r="K134" s="81">
        <f>+'PLANT. SEG. PUB.'!I20</f>
        <v>0</v>
      </c>
      <c r="L134" s="81">
        <f>+'PLANT. SEG. PUB.'!J20</f>
        <v>0</v>
      </c>
      <c r="M134" s="81">
        <f>+'PLANT. SEG. PUB.'!K20</f>
        <v>130447.67999999999</v>
      </c>
      <c r="N134" s="81">
        <f>+'PLANT. SEG. PUB.'!L20</f>
        <v>0</v>
      </c>
      <c r="O134" s="81">
        <f>+'PLANT. SEG. PUB.'!M20</f>
        <v>10870.64</v>
      </c>
      <c r="P134" s="321">
        <f t="shared" si="3"/>
        <v>141318.32</v>
      </c>
    </row>
    <row r="135" spans="1:16" ht="22.5" x14ac:dyDescent="0.25">
      <c r="A135" s="145" t="s">
        <v>217</v>
      </c>
      <c r="B135" s="83" t="str">
        <f>+B123</f>
        <v>UNIDAD ADMINISTRATIVA: DIRECCION DE SEGURIDAD PUBLICA</v>
      </c>
      <c r="C135" s="81" t="str">
        <f>+'PLANT. SEG. PUB.'!A21</f>
        <v>CONTADOR</v>
      </c>
      <c r="D135" s="81">
        <f>+'PLANT. SEG. PUB.'!B21</f>
        <v>0</v>
      </c>
      <c r="E135" s="81">
        <f>+'PLANT. SEG. PUB.'!C21</f>
        <v>2</v>
      </c>
      <c r="F135" s="81">
        <f>+'PLANT. SEG. PUB.'!D21</f>
        <v>2</v>
      </c>
      <c r="G135" s="81">
        <f>+'PLANT. SEG. PUB.'!E21</f>
        <v>15709.62</v>
      </c>
      <c r="H135" s="81">
        <f>+'PLANT. SEG. PUB.'!F21</f>
        <v>0</v>
      </c>
      <c r="I135" s="81">
        <f>+'PLANT. SEG. PUB.'!G21</f>
        <v>0</v>
      </c>
      <c r="J135" s="81">
        <f>+'PLANT. SEG. PUB.'!H21</f>
        <v>377030.88</v>
      </c>
      <c r="K135" s="81">
        <f>+'PLANT. SEG. PUB.'!I21</f>
        <v>0</v>
      </c>
      <c r="L135" s="81">
        <f>+'PLANT. SEG. PUB.'!J21</f>
        <v>0</v>
      </c>
      <c r="M135" s="81">
        <f>+'PLANT. SEG. PUB.'!K21</f>
        <v>377030.88</v>
      </c>
      <c r="N135" s="81">
        <f>+'PLANT. SEG. PUB.'!L21</f>
        <v>0</v>
      </c>
      <c r="O135" s="81">
        <f>+'PLANT. SEG. PUB.'!M21</f>
        <v>31419.239999999998</v>
      </c>
      <c r="P135" s="321">
        <f t="shared" si="3"/>
        <v>408450.12</v>
      </c>
    </row>
    <row r="136" spans="1:16" ht="22.5" x14ac:dyDescent="0.25">
      <c r="A136" s="145" t="s">
        <v>218</v>
      </c>
      <c r="B136" s="83" t="str">
        <f>+B135</f>
        <v>UNIDAD ADMINISTRATIVA: DIRECCION DE SEGURIDAD PUBLICA</v>
      </c>
      <c r="C136" s="81" t="str">
        <f>+'PLANT. SEG. PUB.'!A22</f>
        <v>COORDINADOR  DE PREVENCION SOCIAL DEL DELITO</v>
      </c>
      <c r="D136" s="81">
        <f>+'PLANT. SEG. PUB.'!B22</f>
        <v>0</v>
      </c>
      <c r="E136" s="81">
        <f>+'PLANT. SEG. PUB.'!C22</f>
        <v>1</v>
      </c>
      <c r="F136" s="81">
        <f>+'PLANT. SEG. PUB.'!D22</f>
        <v>1</v>
      </c>
      <c r="G136" s="81">
        <f>+'PLANT. SEG. PUB.'!E22</f>
        <v>15709.62</v>
      </c>
      <c r="H136" s="81">
        <f>+'PLANT. SEG. PUB.'!F22</f>
        <v>0</v>
      </c>
      <c r="I136" s="81">
        <f>+'PLANT. SEG. PUB.'!G22</f>
        <v>0</v>
      </c>
      <c r="J136" s="81">
        <f>+'PLANT. SEG. PUB.'!H22</f>
        <v>188515.44</v>
      </c>
      <c r="K136" s="81">
        <f>+'PLANT. SEG. PUB.'!I22</f>
        <v>0</v>
      </c>
      <c r="L136" s="81">
        <f>+'PLANT. SEG. PUB.'!J22</f>
        <v>0</v>
      </c>
      <c r="M136" s="81">
        <f>+'PLANT. SEG. PUB.'!K22</f>
        <v>188515.44</v>
      </c>
      <c r="N136" s="81">
        <f>+'PLANT. SEG. PUB.'!L22</f>
        <v>0</v>
      </c>
      <c r="O136" s="81">
        <f>+'PLANT. SEG. PUB.'!M22</f>
        <v>15709.619999999999</v>
      </c>
      <c r="P136" s="321">
        <f t="shared" si="3"/>
        <v>204225.06</v>
      </c>
    </row>
    <row r="137" spans="1:16" ht="22.5" x14ac:dyDescent="0.25">
      <c r="A137" s="145" t="s">
        <v>219</v>
      </c>
      <c r="B137" s="83" t="str">
        <f>+'PLANT. TRANSITO'!A5</f>
        <v>UNIDAD ADMINISTRATIVA: DIRECCION DE TRANSITO MUNICIPAL</v>
      </c>
      <c r="C137" s="81" t="str">
        <f>+'PLANT. TRANSITO'!A9</f>
        <v>DIRECTOR</v>
      </c>
      <c r="D137" s="81">
        <f>+'PLANT. TRANSITO'!B9</f>
        <v>0</v>
      </c>
      <c r="E137" s="81">
        <f>+'PLANT. TRANSITO'!C9</f>
        <v>1</v>
      </c>
      <c r="F137" s="81">
        <f>+'PLANT. TRANSITO'!D9</f>
        <v>1</v>
      </c>
      <c r="G137" s="81">
        <f>+'PLANT. TRANSITO'!E9</f>
        <v>15709.4</v>
      </c>
      <c r="H137" s="81">
        <f>+'PLANT. TRANSITO'!F9</f>
        <v>0</v>
      </c>
      <c r="I137" s="81">
        <f>+'PLANT. TRANSITO'!G9</f>
        <v>0</v>
      </c>
      <c r="J137" s="81">
        <f>+'PLANT. TRANSITO'!H9</f>
        <v>188512.8</v>
      </c>
      <c r="K137" s="81">
        <f>+'PLANT. TRANSITO'!I9</f>
        <v>0</v>
      </c>
      <c r="L137" s="81">
        <f>+'PLANT. TRANSITO'!J9</f>
        <v>0</v>
      </c>
      <c r="M137" s="81">
        <f>+'PLANT. TRANSITO'!K9</f>
        <v>188512.8</v>
      </c>
      <c r="N137" s="81">
        <f>+'PLANT. TRANSITO'!L9</f>
        <v>0</v>
      </c>
      <c r="O137" s="81">
        <f>+'PLANT. TRANSITO'!M9</f>
        <v>15709.4</v>
      </c>
      <c r="P137" s="321">
        <f t="shared" si="3"/>
        <v>204222.19999999998</v>
      </c>
    </row>
    <row r="138" spans="1:16" ht="22.5" x14ac:dyDescent="0.25">
      <c r="A138" s="145" t="s">
        <v>220</v>
      </c>
      <c r="B138" s="83" t="str">
        <f>+B137</f>
        <v>UNIDAD ADMINISTRATIVA: DIRECCION DE TRANSITO MUNICIPAL</v>
      </c>
      <c r="C138" s="81" t="str">
        <f>+'PLANT. TRANSITO'!A10</f>
        <v>COMANDANTE A</v>
      </c>
      <c r="D138" s="81">
        <f>+'PLANT. TRANSITO'!B10</f>
        <v>0</v>
      </c>
      <c r="E138" s="81">
        <f>+'PLANT. TRANSITO'!C10</f>
        <v>1</v>
      </c>
      <c r="F138" s="81">
        <f>+'PLANT. TRANSITO'!D10</f>
        <v>1</v>
      </c>
      <c r="G138" s="81">
        <f>+'PLANT. TRANSITO'!E10</f>
        <v>10420.82</v>
      </c>
      <c r="H138" s="81">
        <f>+'PLANT. TRANSITO'!F10</f>
        <v>0</v>
      </c>
      <c r="I138" s="81">
        <f>+'PLANT. TRANSITO'!G10</f>
        <v>0</v>
      </c>
      <c r="J138" s="81">
        <f>+'PLANT. TRANSITO'!H10</f>
        <v>125049.84</v>
      </c>
      <c r="K138" s="81">
        <f>+'PLANT. TRANSITO'!I10</f>
        <v>0</v>
      </c>
      <c r="L138" s="81">
        <f>+'PLANT. TRANSITO'!J10</f>
        <v>0</v>
      </c>
      <c r="M138" s="81">
        <f>+'PLANT. TRANSITO'!K10</f>
        <v>125049.84</v>
      </c>
      <c r="N138" s="81">
        <f>+'PLANT. TRANSITO'!L10</f>
        <v>0</v>
      </c>
      <c r="O138" s="81">
        <f>+'PLANT. TRANSITO'!M10</f>
        <v>10420.82</v>
      </c>
      <c r="P138" s="321">
        <f t="shared" si="3"/>
        <v>135470.66</v>
      </c>
    </row>
    <row r="139" spans="1:16" ht="22.5" x14ac:dyDescent="0.25">
      <c r="A139" s="145" t="s">
        <v>221</v>
      </c>
      <c r="B139" s="83" t="str">
        <f>+B138</f>
        <v>UNIDAD ADMINISTRATIVA: DIRECCION DE TRANSITO MUNICIPAL</v>
      </c>
      <c r="C139" s="81" t="str">
        <f>+'PLANT. TRANSITO'!A11</f>
        <v>AGENTE</v>
      </c>
      <c r="D139" s="81">
        <f>+'PLANT. TRANSITO'!B11</f>
        <v>0</v>
      </c>
      <c r="E139" s="81">
        <f>+'PLANT. TRANSITO'!C11</f>
        <v>6</v>
      </c>
      <c r="F139" s="81">
        <f>+'PLANT. TRANSITO'!D11</f>
        <v>6</v>
      </c>
      <c r="G139" s="81">
        <f>+'PLANT. TRANSITO'!E11</f>
        <v>8194.1</v>
      </c>
      <c r="H139" s="81">
        <f>+'PLANT. TRANSITO'!F11</f>
        <v>0</v>
      </c>
      <c r="I139" s="81">
        <f>+'PLANT. TRANSITO'!G11</f>
        <v>0</v>
      </c>
      <c r="J139" s="81">
        <f>+'PLANT. TRANSITO'!H11</f>
        <v>589975.20000000007</v>
      </c>
      <c r="K139" s="81">
        <f>+'PLANT. TRANSITO'!I11</f>
        <v>0</v>
      </c>
      <c r="L139" s="81">
        <f>+'PLANT. TRANSITO'!J11</f>
        <v>0</v>
      </c>
      <c r="M139" s="81">
        <f>+'PLANT. TRANSITO'!K11</f>
        <v>589975.20000000007</v>
      </c>
      <c r="N139" s="81">
        <f>+'PLANT. TRANSITO'!L11</f>
        <v>0</v>
      </c>
      <c r="O139" s="81">
        <f>+'PLANT. TRANSITO'!M11</f>
        <v>49164.600000000006</v>
      </c>
      <c r="P139" s="321">
        <f t="shared" si="3"/>
        <v>639139.80000000005</v>
      </c>
    </row>
    <row r="140" spans="1:16" ht="22.5" x14ac:dyDescent="0.25">
      <c r="A140" s="145" t="s">
        <v>222</v>
      </c>
      <c r="B140" s="83" t="str">
        <f>+B139</f>
        <v>UNIDAD ADMINISTRATIVA: DIRECCION DE TRANSITO MUNICIPAL</v>
      </c>
      <c r="C140" s="81" t="str">
        <f>+'PLANT. TRANSITO'!A12</f>
        <v>AUXILIAR ADMINISTRATIVO</v>
      </c>
      <c r="D140" s="81">
        <f>+'PLANT. TRANSITO'!B12</f>
        <v>0</v>
      </c>
      <c r="E140" s="81">
        <f>+'PLANT. TRANSITO'!C12</f>
        <v>1</v>
      </c>
      <c r="F140" s="81">
        <f>+'PLANT. TRANSITO'!D12</f>
        <v>1</v>
      </c>
      <c r="G140" s="81">
        <f>+'PLANT. TRANSITO'!E12</f>
        <v>8194.1</v>
      </c>
      <c r="H140" s="81">
        <f>+'PLANT. TRANSITO'!F12</f>
        <v>0</v>
      </c>
      <c r="I140" s="81">
        <f>+'PLANT. TRANSITO'!G12</f>
        <v>0</v>
      </c>
      <c r="J140" s="81">
        <f>+'PLANT. TRANSITO'!H12</f>
        <v>98329.200000000012</v>
      </c>
      <c r="K140" s="81">
        <f>+'PLANT. TRANSITO'!I12</f>
        <v>0</v>
      </c>
      <c r="L140" s="81">
        <f>+'PLANT. TRANSITO'!J12</f>
        <v>0</v>
      </c>
      <c r="M140" s="81">
        <f>+'PLANT. TRANSITO'!K12</f>
        <v>98329.200000000012</v>
      </c>
      <c r="N140" s="81">
        <f>+'PLANT. TRANSITO'!L12</f>
        <v>0</v>
      </c>
      <c r="O140" s="81">
        <f>+'PLANT. TRANSITO'!M12</f>
        <v>8194.1000000000022</v>
      </c>
      <c r="P140" s="321">
        <f t="shared" si="3"/>
        <v>106523.30000000002</v>
      </c>
    </row>
    <row r="141" spans="1:16" ht="22.5" x14ac:dyDescent="0.25">
      <c r="A141" s="145" t="s">
        <v>223</v>
      </c>
      <c r="B141" s="83" t="str">
        <f>+'PLANT. PROT. CIVIL'!A5</f>
        <v>UNIDAD ADMINISTRATIVA: DIRECCION DE PROTECCION CIVIL</v>
      </c>
      <c r="C141" s="81" t="str">
        <f>+'PLANT. PROT. CIVIL'!A9</f>
        <v>DIRECTOR</v>
      </c>
      <c r="D141" s="81">
        <f>+'PLANT. PROT. CIVIL'!B9</f>
        <v>0</v>
      </c>
      <c r="E141" s="81">
        <f>+'PLANT. PROT. CIVIL'!C9</f>
        <v>1</v>
      </c>
      <c r="F141" s="81">
        <f>+'PLANT. PROT. CIVIL'!D9</f>
        <v>1</v>
      </c>
      <c r="G141" s="81">
        <f>+'PLANT. PROT. CIVIL'!E9</f>
        <v>13986.9</v>
      </c>
      <c r="H141" s="81">
        <f>+'PLANT. PROT. CIVIL'!F9</f>
        <v>0</v>
      </c>
      <c r="I141" s="81">
        <f>+'PLANT. PROT. CIVIL'!G9</f>
        <v>0</v>
      </c>
      <c r="J141" s="81">
        <f>+'PLANT. PROT. CIVIL'!H9</f>
        <v>167842.8</v>
      </c>
      <c r="K141" s="81">
        <f>+'PLANT. PROT. CIVIL'!I9</f>
        <v>0</v>
      </c>
      <c r="L141" s="81">
        <f>+'PLANT. PROT. CIVIL'!J9</f>
        <v>0</v>
      </c>
      <c r="M141" s="81">
        <f>+'PLANT. PROT. CIVIL'!K9</f>
        <v>167842.8</v>
      </c>
      <c r="N141" s="81">
        <f>+'PLANT. PROT. CIVIL'!L9</f>
        <v>0</v>
      </c>
      <c r="O141" s="81">
        <f>+'PLANT. PROT. CIVIL'!M9</f>
        <v>13986.9</v>
      </c>
      <c r="P141" s="321">
        <f t="shared" si="3"/>
        <v>181829.69999999998</v>
      </c>
    </row>
    <row r="142" spans="1:16" ht="22.5" x14ac:dyDescent="0.25">
      <c r="A142" s="145" t="s">
        <v>224</v>
      </c>
      <c r="B142" s="83" t="str">
        <f>+B141</f>
        <v>UNIDAD ADMINISTRATIVA: DIRECCION DE PROTECCION CIVIL</v>
      </c>
      <c r="C142" s="81" t="str">
        <f>+'PLANT. PROT. CIVIL'!A10</f>
        <v>COORDINADOR</v>
      </c>
      <c r="D142" s="81">
        <f>+'PLANT. PROT. CIVIL'!B10</f>
        <v>0</v>
      </c>
      <c r="E142" s="81">
        <f>+'PLANT. PROT. CIVIL'!C10</f>
        <v>1</v>
      </c>
      <c r="F142" s="81">
        <f>+'PLANT. PROT. CIVIL'!D10</f>
        <v>1</v>
      </c>
      <c r="G142" s="81">
        <f>+'PLANT. PROT. CIVIL'!E10</f>
        <v>10870.64</v>
      </c>
      <c r="H142" s="81">
        <f>+'PLANT. PROT. CIVIL'!F10</f>
        <v>0</v>
      </c>
      <c r="I142" s="81">
        <f>+'PLANT. PROT. CIVIL'!G10</f>
        <v>0</v>
      </c>
      <c r="J142" s="81">
        <f>+'PLANT. PROT. CIVIL'!H10</f>
        <v>130447.67999999999</v>
      </c>
      <c r="K142" s="81">
        <f>+'PLANT. PROT. CIVIL'!I10</f>
        <v>0</v>
      </c>
      <c r="L142" s="81">
        <f>+'PLANT. PROT. CIVIL'!J10</f>
        <v>0</v>
      </c>
      <c r="M142" s="81">
        <f>+'PLANT. PROT. CIVIL'!K10</f>
        <v>130447.67999999999</v>
      </c>
      <c r="N142" s="81">
        <f>+'PLANT. PROT. CIVIL'!L10</f>
        <v>0</v>
      </c>
      <c r="O142" s="81">
        <f>+'PLANT. PROT. CIVIL'!M10</f>
        <v>10870.64</v>
      </c>
      <c r="P142" s="321">
        <f t="shared" si="3"/>
        <v>141318.32</v>
      </c>
    </row>
    <row r="143" spans="1:16" ht="22.5" x14ac:dyDescent="0.25">
      <c r="A143" s="145" t="s">
        <v>225</v>
      </c>
      <c r="B143" s="83" t="str">
        <f>+B142</f>
        <v>UNIDAD ADMINISTRATIVA: DIRECCION DE PROTECCION CIVIL</v>
      </c>
      <c r="C143" s="81" t="str">
        <f>+'PLANT. PROT. CIVIL'!A11</f>
        <v>BRIGADISTA</v>
      </c>
      <c r="D143" s="81">
        <f>+'PLANT. PROT. CIVIL'!B11</f>
        <v>0</v>
      </c>
      <c r="E143" s="81">
        <f>+'PLANT. PROT. CIVIL'!C11</f>
        <v>4</v>
      </c>
      <c r="F143" s="81">
        <f>+'PLANT. PROT. CIVIL'!D11</f>
        <v>4</v>
      </c>
      <c r="G143" s="81">
        <f>+'PLANT. PROT. CIVIL'!E11</f>
        <v>7071.44</v>
      </c>
      <c r="H143" s="81">
        <f>+'PLANT. PROT. CIVIL'!F11</f>
        <v>0</v>
      </c>
      <c r="I143" s="81">
        <f>+'PLANT. PROT. CIVIL'!G11</f>
        <v>0</v>
      </c>
      <c r="J143" s="81">
        <f>+'PLANT. PROT. CIVIL'!H11</f>
        <v>339429.12</v>
      </c>
      <c r="K143" s="81">
        <f>+'PLANT. PROT. CIVIL'!I11</f>
        <v>0</v>
      </c>
      <c r="L143" s="81">
        <f>+'PLANT. PROT. CIVIL'!J11</f>
        <v>0</v>
      </c>
      <c r="M143" s="81">
        <f>+'PLANT. PROT. CIVIL'!K11</f>
        <v>339429.12</v>
      </c>
      <c r="N143" s="81">
        <f>+'PLANT. PROT. CIVIL'!L11</f>
        <v>0</v>
      </c>
      <c r="O143" s="81">
        <f>+'PLANT. PROT. CIVIL'!M11</f>
        <v>28285.759999999998</v>
      </c>
      <c r="P143" s="321">
        <f t="shared" si="3"/>
        <v>367714.88</v>
      </c>
    </row>
    <row r="144" spans="1:16" x14ac:dyDescent="0.25">
      <c r="A144" s="145"/>
      <c r="B144" s="328"/>
      <c r="C144" s="81"/>
      <c r="D144" s="308"/>
      <c r="E144" s="308"/>
      <c r="F144" s="308"/>
      <c r="G144" s="322"/>
      <c r="H144" s="322"/>
      <c r="I144" s="322"/>
      <c r="J144" s="322"/>
      <c r="K144" s="322"/>
      <c r="L144" s="322"/>
      <c r="M144" s="322"/>
      <c r="N144" s="322"/>
      <c r="O144" s="322"/>
      <c r="P144" s="321"/>
    </row>
    <row r="145" spans="3:9" x14ac:dyDescent="0.25">
      <c r="C145" s="450" t="s">
        <v>1147</v>
      </c>
      <c r="D145" s="450"/>
      <c r="E145" s="450"/>
      <c r="F145" s="59">
        <f>SUM(F123:F144)</f>
        <v>51</v>
      </c>
      <c r="G145" s="12" t="s">
        <v>1149</v>
      </c>
      <c r="H145" s="12"/>
      <c r="I145" s="12"/>
    </row>
  </sheetData>
  <mergeCells count="38">
    <mergeCell ref="A1:P1"/>
    <mergeCell ref="A2:P2"/>
    <mergeCell ref="A4:P4"/>
    <mergeCell ref="A6:A8"/>
    <mergeCell ref="B6:B8"/>
    <mergeCell ref="G6:P6"/>
    <mergeCell ref="D6:F6"/>
    <mergeCell ref="D7:D8"/>
    <mergeCell ref="A3:P3"/>
    <mergeCell ref="C6:C8"/>
    <mergeCell ref="P7:P8"/>
    <mergeCell ref="E7:E8"/>
    <mergeCell ref="F7:F8"/>
    <mergeCell ref="G7:I7"/>
    <mergeCell ref="J7:M7"/>
    <mergeCell ref="N7:N8"/>
    <mergeCell ref="O7:O8"/>
    <mergeCell ref="C96:E96"/>
    <mergeCell ref="A5:P5"/>
    <mergeCell ref="A115:P115"/>
    <mergeCell ref="A116:P116"/>
    <mergeCell ref="A117:P117"/>
    <mergeCell ref="A118:P118"/>
    <mergeCell ref="A119:P119"/>
    <mergeCell ref="G120:P120"/>
    <mergeCell ref="D121:D122"/>
    <mergeCell ref="E121:E122"/>
    <mergeCell ref="F121:F122"/>
    <mergeCell ref="G121:I121"/>
    <mergeCell ref="J121:M121"/>
    <mergeCell ref="N121:N122"/>
    <mergeCell ref="O121:O122"/>
    <mergeCell ref="P121:P122"/>
    <mergeCell ref="C145:E145"/>
    <mergeCell ref="A120:A122"/>
    <mergeCell ref="B120:B122"/>
    <mergeCell ref="C120:C122"/>
    <mergeCell ref="D120:F120"/>
  </mergeCells>
  <phoneticPr fontId="21" type="noConversion"/>
  <printOptions horizontalCentered="1"/>
  <pageMargins left="0.39370078740157483" right="0.39370078740157483" top="0.47244094488188981" bottom="0.59055118110236227" header="0.31496062992125984" footer="0.31496062992125984"/>
  <pageSetup scale="75" orientation="landscape" r:id="rId1"/>
  <headerFooter>
    <oddFooter>&amp;C&amp;P  de  &amp;N</oddFooter>
  </headerFooter>
  <rowBreaks count="1" manualBreakCount="1">
    <brk id="114" max="15" man="1"/>
  </rowBreaks>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FC48D4-9E28-4B4C-9482-04A7EC875732}">
  <sheetPr>
    <tabColor rgb="FFFFFF00"/>
    <pageSetUpPr fitToPage="1"/>
  </sheetPr>
  <dimension ref="B1:T485"/>
  <sheetViews>
    <sheetView tabSelected="1" view="pageBreakPreview" topLeftCell="E1" zoomScale="80" zoomScaleNormal="100" zoomScaleSheetLayoutView="80" workbookViewId="0">
      <selection activeCell="J498" sqref="J498"/>
    </sheetView>
  </sheetViews>
  <sheetFormatPr baseColWidth="10" defaultRowHeight="15" x14ac:dyDescent="0.25"/>
  <cols>
    <col min="1" max="1" width="0" hidden="1" customWidth="1"/>
    <col min="2" max="2" width="11.5703125" style="312"/>
    <col min="3" max="3" width="14.5703125" style="312" bestFit="1" customWidth="1"/>
    <col min="4" max="4" width="70.140625" style="312" customWidth="1"/>
    <col min="5" max="7" width="11.5703125" style="312"/>
    <col min="8" max="8" width="14.42578125" style="316" bestFit="1" customWidth="1"/>
    <col min="9" max="9" width="11.42578125" style="312" customWidth="1"/>
    <col min="10" max="20" width="12" style="312" bestFit="1" customWidth="1"/>
  </cols>
  <sheetData>
    <row r="1" spans="2:20" x14ac:dyDescent="0.25">
      <c r="B1" s="468" t="str">
        <f>+'15 NORMA CALENDARIO MENSUAL'!$A$1</f>
        <v>MUNICIPIO DE JUAN R. ESCUDERO, GRO.</v>
      </c>
      <c r="C1" s="469"/>
      <c r="D1" s="469"/>
      <c r="E1" s="469"/>
      <c r="F1" s="469"/>
      <c r="G1" s="469"/>
      <c r="H1" s="469"/>
      <c r="I1" s="469"/>
      <c r="J1" s="469"/>
      <c r="K1" s="469"/>
      <c r="L1" s="469"/>
      <c r="M1" s="469"/>
      <c r="N1" s="469"/>
      <c r="O1" s="469"/>
      <c r="P1" s="469"/>
      <c r="Q1" s="469"/>
      <c r="R1" s="469"/>
      <c r="S1" s="469"/>
      <c r="T1" s="470"/>
    </row>
    <row r="2" spans="2:20" x14ac:dyDescent="0.25">
      <c r="B2" s="471" t="str">
        <f>+'15 NORMA CALENDARIO MENSUAL'!$A$2</f>
        <v>ADMINISTRACION 2024-2027</v>
      </c>
      <c r="C2" s="472"/>
      <c r="D2" s="472"/>
      <c r="E2" s="472"/>
      <c r="F2" s="472"/>
      <c r="G2" s="472"/>
      <c r="H2" s="472"/>
      <c r="I2" s="472"/>
      <c r="J2" s="472"/>
      <c r="K2" s="472"/>
      <c r="L2" s="472"/>
      <c r="M2" s="472"/>
      <c r="N2" s="472"/>
      <c r="O2" s="472"/>
      <c r="P2" s="472"/>
      <c r="Q2" s="472"/>
      <c r="R2" s="472"/>
      <c r="S2" s="472"/>
      <c r="T2" s="473"/>
    </row>
    <row r="3" spans="2:20" ht="15.75" thickBot="1" x14ac:dyDescent="0.3">
      <c r="B3" s="474" t="str">
        <f>+'15 NORMA CALENDARIO MENSUAL'!$A$3</f>
        <v>PRESUPUESTO DE EGRESOS PARA EL EJERCICIO FISCAL 2025</v>
      </c>
      <c r="C3" s="475"/>
      <c r="D3" s="475"/>
      <c r="E3" s="475"/>
      <c r="F3" s="475"/>
      <c r="G3" s="475"/>
      <c r="H3" s="475"/>
      <c r="I3" s="475"/>
      <c r="J3" s="475"/>
      <c r="K3" s="475"/>
      <c r="L3" s="475"/>
      <c r="M3" s="475"/>
      <c r="N3" s="475"/>
      <c r="O3" s="475"/>
      <c r="P3" s="475"/>
      <c r="Q3" s="475"/>
      <c r="R3" s="475"/>
      <c r="S3" s="475"/>
      <c r="T3" s="476"/>
    </row>
    <row r="4" spans="2:20" ht="15.75" thickBot="1" x14ac:dyDescent="0.3">
      <c r="B4" s="477"/>
      <c r="C4" s="477"/>
      <c r="D4" s="477"/>
      <c r="E4" s="477"/>
      <c r="F4" s="477"/>
      <c r="G4" s="477"/>
      <c r="H4" s="477"/>
      <c r="I4" s="477"/>
      <c r="J4" s="477"/>
      <c r="K4" s="477"/>
      <c r="L4" s="477"/>
      <c r="M4" s="477"/>
      <c r="N4" s="477"/>
      <c r="O4" s="477"/>
      <c r="P4" s="477"/>
      <c r="Q4" s="477"/>
      <c r="R4" s="477"/>
      <c r="S4" s="477"/>
      <c r="T4" s="477"/>
    </row>
    <row r="5" spans="2:20" ht="15.75" thickBot="1" x14ac:dyDescent="0.3">
      <c r="B5" s="478" t="s">
        <v>1154</v>
      </c>
      <c r="C5" s="479"/>
      <c r="D5" s="479"/>
      <c r="E5" s="479"/>
      <c r="F5" s="479"/>
      <c r="G5" s="479"/>
      <c r="H5" s="479"/>
      <c r="I5" s="479"/>
      <c r="J5" s="479"/>
      <c r="K5" s="479"/>
      <c r="L5" s="479"/>
      <c r="M5" s="479"/>
      <c r="N5" s="479"/>
      <c r="O5" s="479"/>
      <c r="P5" s="479"/>
      <c r="Q5" s="479"/>
      <c r="R5" s="479"/>
      <c r="S5" s="479"/>
      <c r="T5" s="480"/>
    </row>
    <row r="6" spans="2:20" ht="23.25" thickBot="1" x14ac:dyDescent="0.3">
      <c r="B6" s="303" t="s">
        <v>1089</v>
      </c>
      <c r="C6" s="304" t="s">
        <v>1090</v>
      </c>
      <c r="D6" s="304" t="s">
        <v>84</v>
      </c>
      <c r="E6" s="304" t="s">
        <v>1091</v>
      </c>
      <c r="F6" s="304" t="s">
        <v>36</v>
      </c>
      <c r="G6" s="304" t="s">
        <v>1092</v>
      </c>
      <c r="H6" s="305" t="s">
        <v>63</v>
      </c>
      <c r="I6" s="304" t="s">
        <v>65</v>
      </c>
      <c r="J6" s="304" t="s">
        <v>66</v>
      </c>
      <c r="K6" s="304" t="s">
        <v>67</v>
      </c>
      <c r="L6" s="304" t="s">
        <v>68</v>
      </c>
      <c r="M6" s="304" t="s">
        <v>69</v>
      </c>
      <c r="N6" s="304" t="s">
        <v>70</v>
      </c>
      <c r="O6" s="304" t="s">
        <v>71</v>
      </c>
      <c r="P6" s="304" t="s">
        <v>72</v>
      </c>
      <c r="Q6" s="304" t="s">
        <v>73</v>
      </c>
      <c r="R6" s="304" t="s">
        <v>74</v>
      </c>
      <c r="S6" s="304" t="s">
        <v>75</v>
      </c>
      <c r="T6" s="306" t="s">
        <v>76</v>
      </c>
    </row>
    <row r="7" spans="2:20" x14ac:dyDescent="0.25">
      <c r="B7" s="462" t="str">
        <f>+'PPTO COMUNA'!A5</f>
        <v>UNIDAD ADMINISTRATIVA: COMUNA MUNICIPAL</v>
      </c>
      <c r="C7" s="463"/>
      <c r="D7" s="463"/>
      <c r="E7" s="463"/>
      <c r="F7" s="463"/>
      <c r="G7" s="463"/>
      <c r="H7" s="463"/>
      <c r="I7" s="463"/>
      <c r="J7" s="463"/>
      <c r="K7" s="463"/>
      <c r="L7" s="463"/>
      <c r="M7" s="463"/>
      <c r="N7" s="463"/>
      <c r="O7" s="463"/>
      <c r="P7" s="463"/>
      <c r="Q7" s="463"/>
      <c r="R7" s="463"/>
      <c r="S7" s="463"/>
      <c r="T7" s="464"/>
    </row>
    <row r="8" spans="2:20" x14ac:dyDescent="0.25">
      <c r="B8" s="307"/>
      <c r="C8" s="308">
        <f>+'PPTO COMUNA'!C35</f>
        <v>211</v>
      </c>
      <c r="D8" s="81" t="str">
        <f>+'PPTO COMUNA'!J35</f>
        <v>MATERIALES, UTILES Y EQUIPOS MENORES DE OFICINA</v>
      </c>
      <c r="E8" s="308" t="s">
        <v>1093</v>
      </c>
      <c r="F8" s="308" t="s">
        <v>1094</v>
      </c>
      <c r="G8" s="308" t="s">
        <v>1095</v>
      </c>
      <c r="H8" s="309">
        <f>+'PPTO COMUNA'!K35</f>
        <v>355000</v>
      </c>
      <c r="I8" s="310">
        <f>H8/12</f>
        <v>29583.333333333332</v>
      </c>
      <c r="J8" s="310">
        <f>$H8/12</f>
        <v>29583.333333333332</v>
      </c>
      <c r="K8" s="310">
        <f t="shared" ref="K8:T26" si="0">$H8/12</f>
        <v>29583.333333333332</v>
      </c>
      <c r="L8" s="310">
        <f t="shared" si="0"/>
        <v>29583.333333333332</v>
      </c>
      <c r="M8" s="310">
        <f t="shared" si="0"/>
        <v>29583.333333333332</v>
      </c>
      <c r="N8" s="310">
        <f t="shared" si="0"/>
        <v>29583.333333333332</v>
      </c>
      <c r="O8" s="310">
        <f t="shared" si="0"/>
        <v>29583.333333333332</v>
      </c>
      <c r="P8" s="310">
        <f t="shared" si="0"/>
        <v>29583.333333333332</v>
      </c>
      <c r="Q8" s="310">
        <f t="shared" si="0"/>
        <v>29583.333333333332</v>
      </c>
      <c r="R8" s="310">
        <f t="shared" si="0"/>
        <v>29583.333333333332</v>
      </c>
      <c r="S8" s="310">
        <f t="shared" si="0"/>
        <v>29583.333333333332</v>
      </c>
      <c r="T8" s="311">
        <f t="shared" si="0"/>
        <v>29583.333333333332</v>
      </c>
    </row>
    <row r="9" spans="2:20" x14ac:dyDescent="0.25">
      <c r="B9" s="307"/>
      <c r="C9" s="308">
        <f>+'PPTO COMUNA'!C45</f>
        <v>214</v>
      </c>
      <c r="D9" s="81" t="str">
        <f>+'PPTO COMUNA'!J45</f>
        <v>MATERIALES, UTILES Y EQUIPOS MENORES DE TECNOLOGIAS DE LA INFORMACION Y COMUNICACIONES</v>
      </c>
      <c r="E9" s="308" t="s">
        <v>1093</v>
      </c>
      <c r="F9" s="308" t="s">
        <v>1094</v>
      </c>
      <c r="G9" s="308" t="s">
        <v>1095</v>
      </c>
      <c r="H9" s="309">
        <f>+'PPTO COMUNA'!K45</f>
        <v>290000</v>
      </c>
      <c r="I9" s="310">
        <f>H9/12</f>
        <v>24166.666666666668</v>
      </c>
      <c r="J9" s="310">
        <f>$H9/12</f>
        <v>24166.666666666668</v>
      </c>
      <c r="K9" s="310">
        <f t="shared" si="0"/>
        <v>24166.666666666668</v>
      </c>
      <c r="L9" s="310">
        <f t="shared" si="0"/>
        <v>24166.666666666668</v>
      </c>
      <c r="M9" s="310">
        <f t="shared" si="0"/>
        <v>24166.666666666668</v>
      </c>
      <c r="N9" s="310">
        <f t="shared" si="0"/>
        <v>24166.666666666668</v>
      </c>
      <c r="O9" s="310">
        <f t="shared" si="0"/>
        <v>24166.666666666668</v>
      </c>
      <c r="P9" s="310">
        <f t="shared" si="0"/>
        <v>24166.666666666668</v>
      </c>
      <c r="Q9" s="310">
        <f t="shared" si="0"/>
        <v>24166.666666666668</v>
      </c>
      <c r="R9" s="310">
        <f t="shared" si="0"/>
        <v>24166.666666666668</v>
      </c>
      <c r="S9" s="310">
        <f t="shared" si="0"/>
        <v>24166.666666666668</v>
      </c>
      <c r="T9" s="311">
        <f t="shared" si="0"/>
        <v>24166.666666666668</v>
      </c>
    </row>
    <row r="10" spans="2:20" x14ac:dyDescent="0.25">
      <c r="B10" s="307"/>
      <c r="C10" s="308">
        <f>+'PPTO COMUNA'!C55</f>
        <v>216</v>
      </c>
      <c r="D10" s="81" t="str">
        <f>+'PPTO COMUNA'!J55</f>
        <v>MATERIAL DE LIMPIEZA</v>
      </c>
      <c r="E10" s="308" t="s">
        <v>1093</v>
      </c>
      <c r="F10" s="308" t="s">
        <v>1094</v>
      </c>
      <c r="G10" s="308" t="s">
        <v>1095</v>
      </c>
      <c r="H10" s="309">
        <f>+'PPTO COMUNA'!K55</f>
        <v>125600</v>
      </c>
      <c r="I10" s="310">
        <f t="shared" ref="I10:I195" si="1">H10/12</f>
        <v>10466.666666666666</v>
      </c>
      <c r="J10" s="310">
        <f t="shared" ref="J10:T38" si="2">$H10/12</f>
        <v>10466.666666666666</v>
      </c>
      <c r="K10" s="310">
        <f t="shared" si="0"/>
        <v>10466.666666666666</v>
      </c>
      <c r="L10" s="310">
        <f t="shared" si="0"/>
        <v>10466.666666666666</v>
      </c>
      <c r="M10" s="310">
        <f t="shared" si="0"/>
        <v>10466.666666666666</v>
      </c>
      <c r="N10" s="310">
        <f t="shared" si="0"/>
        <v>10466.666666666666</v>
      </c>
      <c r="O10" s="310">
        <f t="shared" si="0"/>
        <v>10466.666666666666</v>
      </c>
      <c r="P10" s="310">
        <f t="shared" si="0"/>
        <v>10466.666666666666</v>
      </c>
      <c r="Q10" s="310">
        <f t="shared" si="0"/>
        <v>10466.666666666666</v>
      </c>
      <c r="R10" s="310">
        <f t="shared" si="0"/>
        <v>10466.666666666666</v>
      </c>
      <c r="S10" s="310">
        <f t="shared" si="0"/>
        <v>10466.666666666666</v>
      </c>
      <c r="T10" s="311">
        <f t="shared" si="0"/>
        <v>10466.666666666666</v>
      </c>
    </row>
    <row r="11" spans="2:20" x14ac:dyDescent="0.25">
      <c r="B11" s="307"/>
      <c r="C11" s="308">
        <f>+'PPTO COMUNA'!C60</f>
        <v>221</v>
      </c>
      <c r="D11" s="81" t="str">
        <f>+'PPTO COMUNA'!J60</f>
        <v>PRODUCTOS ALIMENTICIOS PARA PERSONAS</v>
      </c>
      <c r="E11" s="308" t="s">
        <v>1093</v>
      </c>
      <c r="F11" s="308" t="s">
        <v>1094</v>
      </c>
      <c r="G11" s="308" t="s">
        <v>1095</v>
      </c>
      <c r="H11" s="309">
        <f>+'PPTO COMUNA'!K60</f>
        <v>65000</v>
      </c>
      <c r="I11" s="310">
        <f t="shared" ref="I11" si="3">H11/12</f>
        <v>5416.666666666667</v>
      </c>
      <c r="J11" s="310">
        <f t="shared" si="2"/>
        <v>5416.666666666667</v>
      </c>
      <c r="K11" s="310">
        <f t="shared" si="0"/>
        <v>5416.666666666667</v>
      </c>
      <c r="L11" s="310">
        <f t="shared" si="0"/>
        <v>5416.666666666667</v>
      </c>
      <c r="M11" s="310">
        <f t="shared" si="0"/>
        <v>5416.666666666667</v>
      </c>
      <c r="N11" s="310">
        <f t="shared" si="0"/>
        <v>5416.666666666667</v>
      </c>
      <c r="O11" s="310">
        <f t="shared" si="0"/>
        <v>5416.666666666667</v>
      </c>
      <c r="P11" s="310">
        <f t="shared" si="0"/>
        <v>5416.666666666667</v>
      </c>
      <c r="Q11" s="310">
        <f t="shared" si="0"/>
        <v>5416.666666666667</v>
      </c>
      <c r="R11" s="310">
        <f t="shared" si="0"/>
        <v>5416.666666666667</v>
      </c>
      <c r="S11" s="310">
        <f t="shared" si="0"/>
        <v>5416.666666666667</v>
      </c>
      <c r="T11" s="311">
        <f t="shared" si="0"/>
        <v>5416.666666666667</v>
      </c>
    </row>
    <row r="12" spans="2:20" x14ac:dyDescent="0.25">
      <c r="B12" s="307"/>
      <c r="C12" s="308">
        <f>+'PPTO COMUNA'!C65</f>
        <v>261</v>
      </c>
      <c r="D12" s="81" t="str">
        <f>+'PPTO COMUNA'!J65</f>
        <v>COMBUSTIBLES , LUBRICANTES Y ADITIVOS</v>
      </c>
      <c r="E12" s="308" t="s">
        <v>1093</v>
      </c>
      <c r="F12" s="308" t="s">
        <v>1098</v>
      </c>
      <c r="G12" s="308" t="s">
        <v>1095</v>
      </c>
      <c r="H12" s="309">
        <f>+'PPTO COMUNA'!K55</f>
        <v>125600</v>
      </c>
      <c r="I12" s="310">
        <f t="shared" ref="I12" si="4">H12/12</f>
        <v>10466.666666666666</v>
      </c>
      <c r="J12" s="310">
        <f t="shared" si="2"/>
        <v>10466.666666666666</v>
      </c>
      <c r="K12" s="310">
        <f t="shared" si="0"/>
        <v>10466.666666666666</v>
      </c>
      <c r="L12" s="310">
        <f t="shared" si="0"/>
        <v>10466.666666666666</v>
      </c>
      <c r="M12" s="310">
        <f t="shared" si="0"/>
        <v>10466.666666666666</v>
      </c>
      <c r="N12" s="310">
        <f t="shared" si="0"/>
        <v>10466.666666666666</v>
      </c>
      <c r="O12" s="310">
        <f t="shared" si="0"/>
        <v>10466.666666666666</v>
      </c>
      <c r="P12" s="310">
        <f t="shared" si="0"/>
        <v>10466.666666666666</v>
      </c>
      <c r="Q12" s="310">
        <f t="shared" si="0"/>
        <v>10466.666666666666</v>
      </c>
      <c r="R12" s="310">
        <f t="shared" si="0"/>
        <v>10466.666666666666</v>
      </c>
      <c r="S12" s="310">
        <f t="shared" si="0"/>
        <v>10466.666666666666</v>
      </c>
      <c r="T12" s="311">
        <f t="shared" si="0"/>
        <v>10466.666666666666</v>
      </c>
    </row>
    <row r="13" spans="2:20" x14ac:dyDescent="0.25">
      <c r="B13" s="307"/>
      <c r="C13" s="308">
        <f>+'PPTO COMUNA'!C76</f>
        <v>291</v>
      </c>
      <c r="D13" s="81" t="str">
        <f>+'PPTO COMUNA'!J76</f>
        <v>HERRAMIENTAS MENORES</v>
      </c>
      <c r="E13" s="308" t="s">
        <v>1093</v>
      </c>
      <c r="F13" s="308" t="s">
        <v>1094</v>
      </c>
      <c r="G13" s="308" t="s">
        <v>1095</v>
      </c>
      <c r="H13" s="309">
        <f>+'PPTO COMUNA'!K76</f>
        <v>0</v>
      </c>
      <c r="I13" s="310">
        <f t="shared" si="1"/>
        <v>0</v>
      </c>
      <c r="J13" s="310">
        <f t="shared" si="2"/>
        <v>0</v>
      </c>
      <c r="K13" s="310">
        <f t="shared" si="0"/>
        <v>0</v>
      </c>
      <c r="L13" s="310">
        <f t="shared" si="0"/>
        <v>0</v>
      </c>
      <c r="M13" s="310">
        <f t="shared" si="0"/>
        <v>0</v>
      </c>
      <c r="N13" s="310">
        <f t="shared" si="0"/>
        <v>0</v>
      </c>
      <c r="O13" s="310">
        <f t="shared" si="0"/>
        <v>0</v>
      </c>
      <c r="P13" s="310">
        <f t="shared" si="0"/>
        <v>0</v>
      </c>
      <c r="Q13" s="310">
        <f t="shared" si="0"/>
        <v>0</v>
      </c>
      <c r="R13" s="310">
        <f t="shared" si="0"/>
        <v>0</v>
      </c>
      <c r="S13" s="310">
        <f t="shared" si="0"/>
        <v>0</v>
      </c>
      <c r="T13" s="311">
        <f t="shared" si="0"/>
        <v>0</v>
      </c>
    </row>
    <row r="14" spans="2:20" x14ac:dyDescent="0.25">
      <c r="B14" s="307"/>
      <c r="C14" s="308">
        <f>+'PPTO COMUNA'!C80</f>
        <v>296</v>
      </c>
      <c r="D14" s="81" t="str">
        <f>+'PPTO COMUNA'!J80</f>
        <v>REFACCIONES Y ACCESORIOS MENORES DE EQUIPO DE TRANSPORTE</v>
      </c>
      <c r="E14" s="308" t="s">
        <v>1093</v>
      </c>
      <c r="F14" s="308" t="s">
        <v>1094</v>
      </c>
      <c r="G14" s="308" t="s">
        <v>1095</v>
      </c>
      <c r="H14" s="309">
        <f>+'PPTO COMUNA'!K80</f>
        <v>35600</v>
      </c>
      <c r="I14" s="310">
        <f t="shared" si="1"/>
        <v>2966.6666666666665</v>
      </c>
      <c r="J14" s="310">
        <f t="shared" si="2"/>
        <v>2966.6666666666665</v>
      </c>
      <c r="K14" s="310">
        <f t="shared" si="0"/>
        <v>2966.6666666666665</v>
      </c>
      <c r="L14" s="310">
        <f t="shared" si="0"/>
        <v>2966.6666666666665</v>
      </c>
      <c r="M14" s="310">
        <f t="shared" si="0"/>
        <v>2966.6666666666665</v>
      </c>
      <c r="N14" s="310">
        <f t="shared" si="0"/>
        <v>2966.6666666666665</v>
      </c>
      <c r="O14" s="310">
        <f t="shared" si="0"/>
        <v>2966.6666666666665</v>
      </c>
      <c r="P14" s="310">
        <f t="shared" si="0"/>
        <v>2966.6666666666665</v>
      </c>
      <c r="Q14" s="310">
        <f t="shared" si="0"/>
        <v>2966.6666666666665</v>
      </c>
      <c r="R14" s="310">
        <f t="shared" si="0"/>
        <v>2966.6666666666665</v>
      </c>
      <c r="S14" s="310">
        <f t="shared" si="0"/>
        <v>2966.6666666666665</v>
      </c>
      <c r="T14" s="311">
        <f t="shared" si="0"/>
        <v>2966.6666666666665</v>
      </c>
    </row>
    <row r="15" spans="2:20" x14ac:dyDescent="0.25">
      <c r="B15" s="307"/>
      <c r="C15" s="308">
        <f>+'PPTO COMUNA'!C92</f>
        <v>314</v>
      </c>
      <c r="D15" s="81" t="str">
        <f>+'PPTO COMUNA'!J92</f>
        <v>TELEFONIA TRADICIONAL</v>
      </c>
      <c r="E15" s="308" t="s">
        <v>1096</v>
      </c>
      <c r="F15" s="308" t="s">
        <v>1096</v>
      </c>
      <c r="G15" s="308" t="s">
        <v>1095</v>
      </c>
      <c r="H15" s="309">
        <f>+'PPTO COMUNA'!K92</f>
        <v>20000</v>
      </c>
      <c r="I15" s="310">
        <f t="shared" ref="I15:I17" si="5">H15/12</f>
        <v>1666.6666666666667</v>
      </c>
      <c r="J15" s="310">
        <f t="shared" si="2"/>
        <v>1666.6666666666667</v>
      </c>
      <c r="K15" s="310">
        <f t="shared" si="0"/>
        <v>1666.6666666666667</v>
      </c>
      <c r="L15" s="310">
        <f t="shared" si="0"/>
        <v>1666.6666666666667</v>
      </c>
      <c r="M15" s="310">
        <f t="shared" si="0"/>
        <v>1666.6666666666667</v>
      </c>
      <c r="N15" s="310">
        <f t="shared" si="0"/>
        <v>1666.6666666666667</v>
      </c>
      <c r="O15" s="310">
        <f t="shared" si="0"/>
        <v>1666.6666666666667</v>
      </c>
      <c r="P15" s="310">
        <f t="shared" si="0"/>
        <v>1666.6666666666667</v>
      </c>
      <c r="Q15" s="310">
        <f t="shared" si="0"/>
        <v>1666.6666666666667</v>
      </c>
      <c r="R15" s="310">
        <f t="shared" si="0"/>
        <v>1666.6666666666667</v>
      </c>
      <c r="S15" s="310">
        <f t="shared" si="0"/>
        <v>1666.6666666666667</v>
      </c>
      <c r="T15" s="311">
        <f t="shared" si="0"/>
        <v>1666.6666666666667</v>
      </c>
    </row>
    <row r="16" spans="2:20" x14ac:dyDescent="0.25">
      <c r="B16" s="307"/>
      <c r="C16" s="308">
        <f>+'PPTO COMUNA'!C100</f>
        <v>341</v>
      </c>
      <c r="D16" s="81" t="str">
        <f>+'PPTO COMUNA'!J100</f>
        <v>SERVICIOS FINANCIEROS Y BANCARIOS</v>
      </c>
      <c r="E16" s="308" t="s">
        <v>1096</v>
      </c>
      <c r="F16" s="308" t="s">
        <v>1096</v>
      </c>
      <c r="G16" s="308" t="s">
        <v>1095</v>
      </c>
      <c r="H16" s="309">
        <f>+'PPTO COMUNA'!K100</f>
        <v>0</v>
      </c>
      <c r="I16" s="310">
        <f t="shared" si="5"/>
        <v>0</v>
      </c>
      <c r="J16" s="310">
        <f t="shared" si="2"/>
        <v>0</v>
      </c>
      <c r="K16" s="310">
        <f t="shared" si="0"/>
        <v>0</v>
      </c>
      <c r="L16" s="310">
        <f t="shared" si="0"/>
        <v>0</v>
      </c>
      <c r="M16" s="310">
        <f t="shared" si="0"/>
        <v>0</v>
      </c>
      <c r="N16" s="310">
        <f t="shared" si="0"/>
        <v>0</v>
      </c>
      <c r="O16" s="310">
        <f t="shared" si="0"/>
        <v>0</v>
      </c>
      <c r="P16" s="310">
        <f t="shared" si="0"/>
        <v>0</v>
      </c>
      <c r="Q16" s="310">
        <f t="shared" si="0"/>
        <v>0</v>
      </c>
      <c r="R16" s="310">
        <f t="shared" si="0"/>
        <v>0</v>
      </c>
      <c r="S16" s="310">
        <f t="shared" si="0"/>
        <v>0</v>
      </c>
      <c r="T16" s="311">
        <f t="shared" si="0"/>
        <v>0</v>
      </c>
    </row>
    <row r="17" spans="2:20" x14ac:dyDescent="0.25">
      <c r="B17" s="307"/>
      <c r="C17" s="308">
        <f>+'PPTO COMUNA'!C111</f>
        <v>353</v>
      </c>
      <c r="D17" s="81" t="str">
        <f>+'PPTO COMUNA'!J111</f>
        <v>INSTALACION, REPARACION Y MANTENIMIENTO DE EQUIPO DE COMPUTO Y TECNOLOGIA DE INFORMACION</v>
      </c>
      <c r="E17" s="308" t="s">
        <v>1096</v>
      </c>
      <c r="F17" s="308" t="s">
        <v>1096</v>
      </c>
      <c r="G17" s="308" t="s">
        <v>1095</v>
      </c>
      <c r="H17" s="309">
        <f>+'PPTO COMUNA'!K111</f>
        <v>56500</v>
      </c>
      <c r="I17" s="310">
        <f t="shared" si="5"/>
        <v>4708.333333333333</v>
      </c>
      <c r="J17" s="310">
        <f t="shared" si="2"/>
        <v>4708.333333333333</v>
      </c>
      <c r="K17" s="310">
        <f t="shared" si="0"/>
        <v>4708.333333333333</v>
      </c>
      <c r="L17" s="310">
        <f t="shared" si="0"/>
        <v>4708.333333333333</v>
      </c>
      <c r="M17" s="310">
        <f t="shared" si="0"/>
        <v>4708.333333333333</v>
      </c>
      <c r="N17" s="310">
        <f t="shared" si="0"/>
        <v>4708.333333333333</v>
      </c>
      <c r="O17" s="310">
        <f t="shared" si="0"/>
        <v>4708.333333333333</v>
      </c>
      <c r="P17" s="310">
        <f t="shared" si="0"/>
        <v>4708.333333333333</v>
      </c>
      <c r="Q17" s="310">
        <f t="shared" si="0"/>
        <v>4708.333333333333</v>
      </c>
      <c r="R17" s="310">
        <f t="shared" si="0"/>
        <v>4708.333333333333</v>
      </c>
      <c r="S17" s="310">
        <f t="shared" si="0"/>
        <v>4708.333333333333</v>
      </c>
      <c r="T17" s="311">
        <f t="shared" si="0"/>
        <v>4708.333333333333</v>
      </c>
    </row>
    <row r="18" spans="2:20" x14ac:dyDescent="0.25">
      <c r="B18" s="307"/>
      <c r="C18" s="308">
        <f>+'PPTO COMUNA'!C116</f>
        <v>395</v>
      </c>
      <c r="D18" s="81" t="str">
        <f>+'PPTO COMUNA'!J116</f>
        <v>PENAS, MULTAS, ACCESORIOS Y ACTUALIZACIONES</v>
      </c>
      <c r="E18" s="308" t="s">
        <v>1096</v>
      </c>
      <c r="F18" s="308" t="s">
        <v>1096</v>
      </c>
      <c r="G18" s="308" t="s">
        <v>1095</v>
      </c>
      <c r="H18" s="309">
        <f>+'PPTO COMUNA'!K116</f>
        <v>0</v>
      </c>
      <c r="I18" s="310">
        <f t="shared" ref="I18:I21" si="6">H18/12</f>
        <v>0</v>
      </c>
      <c r="J18" s="310">
        <f t="shared" si="2"/>
        <v>0</v>
      </c>
      <c r="K18" s="310">
        <f t="shared" si="0"/>
        <v>0</v>
      </c>
      <c r="L18" s="310">
        <f t="shared" si="0"/>
        <v>0</v>
      </c>
      <c r="M18" s="310">
        <f t="shared" si="0"/>
        <v>0</v>
      </c>
      <c r="N18" s="310">
        <f t="shared" si="0"/>
        <v>0</v>
      </c>
      <c r="O18" s="310">
        <f t="shared" si="0"/>
        <v>0</v>
      </c>
      <c r="P18" s="310">
        <f t="shared" si="0"/>
        <v>0</v>
      </c>
      <c r="Q18" s="310">
        <f t="shared" si="0"/>
        <v>0</v>
      </c>
      <c r="R18" s="310">
        <f t="shared" si="0"/>
        <v>0</v>
      </c>
      <c r="S18" s="310">
        <f t="shared" si="0"/>
        <v>0</v>
      </c>
      <c r="T18" s="311">
        <f t="shared" si="0"/>
        <v>0</v>
      </c>
    </row>
    <row r="19" spans="2:20" x14ac:dyDescent="0.25">
      <c r="B19" s="307"/>
      <c r="C19" s="308">
        <f>+'PPTO COMUNA'!C130</f>
        <v>515</v>
      </c>
      <c r="D19" s="81" t="str">
        <f>+'PPTO COMUNA'!J130</f>
        <v>EQUIPO DE CÓMPUTO Y DE TECNOLOGÍA DE LA INFORMACIÓN</v>
      </c>
      <c r="E19" s="308" t="s">
        <v>1093</v>
      </c>
      <c r="F19" s="308" t="s">
        <v>1094</v>
      </c>
      <c r="G19" s="308" t="s">
        <v>1095</v>
      </c>
      <c r="H19" s="309">
        <f>+'PPTO COMUNA'!K130</f>
        <v>0</v>
      </c>
      <c r="I19" s="310">
        <f t="shared" si="6"/>
        <v>0</v>
      </c>
      <c r="J19" s="310">
        <f t="shared" si="2"/>
        <v>0</v>
      </c>
      <c r="K19" s="310">
        <f t="shared" si="0"/>
        <v>0</v>
      </c>
      <c r="L19" s="310">
        <f t="shared" si="0"/>
        <v>0</v>
      </c>
      <c r="M19" s="310">
        <f t="shared" si="0"/>
        <v>0</v>
      </c>
      <c r="N19" s="310">
        <f t="shared" si="0"/>
        <v>0</v>
      </c>
      <c r="O19" s="310">
        <f t="shared" si="0"/>
        <v>0</v>
      </c>
      <c r="P19" s="310">
        <f t="shared" si="0"/>
        <v>0</v>
      </c>
      <c r="Q19" s="310">
        <f t="shared" si="0"/>
        <v>0</v>
      </c>
      <c r="R19" s="310">
        <f t="shared" si="0"/>
        <v>0</v>
      </c>
      <c r="S19" s="310">
        <f t="shared" si="0"/>
        <v>0</v>
      </c>
      <c r="T19" s="311">
        <f t="shared" si="0"/>
        <v>0</v>
      </c>
    </row>
    <row r="20" spans="2:20" x14ac:dyDescent="0.25">
      <c r="B20" s="307"/>
      <c r="C20" s="308">
        <f>+'PPTO COMUNA'!C135</f>
        <v>541</v>
      </c>
      <c r="D20" s="81" t="str">
        <f>+'PPTO COMUNA'!J135</f>
        <v>VEHICULOS Y EQUIPO TERRESTRE</v>
      </c>
      <c r="E20" s="308" t="s">
        <v>1093</v>
      </c>
      <c r="F20" s="308" t="s">
        <v>1094</v>
      </c>
      <c r="G20" s="308" t="s">
        <v>1095</v>
      </c>
      <c r="H20" s="309">
        <f>+'PPTO COMUNA'!K135</f>
        <v>0</v>
      </c>
      <c r="I20" s="310">
        <f t="shared" si="6"/>
        <v>0</v>
      </c>
      <c r="J20" s="310">
        <f t="shared" si="2"/>
        <v>0</v>
      </c>
      <c r="K20" s="310">
        <f t="shared" si="0"/>
        <v>0</v>
      </c>
      <c r="L20" s="310">
        <f t="shared" si="0"/>
        <v>0</v>
      </c>
      <c r="M20" s="310">
        <f t="shared" si="0"/>
        <v>0</v>
      </c>
      <c r="N20" s="310">
        <f t="shared" si="0"/>
        <v>0</v>
      </c>
      <c r="O20" s="310">
        <f t="shared" si="0"/>
        <v>0</v>
      </c>
      <c r="P20" s="310">
        <f t="shared" si="0"/>
        <v>0</v>
      </c>
      <c r="Q20" s="310">
        <f t="shared" si="0"/>
        <v>0</v>
      </c>
      <c r="R20" s="310">
        <f t="shared" si="0"/>
        <v>0</v>
      </c>
      <c r="S20" s="310">
        <f t="shared" si="0"/>
        <v>0</v>
      </c>
      <c r="T20" s="311">
        <f t="shared" si="0"/>
        <v>0</v>
      </c>
    </row>
    <row r="21" spans="2:20" x14ac:dyDescent="0.25">
      <c r="B21" s="307"/>
      <c r="C21" s="308">
        <f>+'PPTO COMUNA'!C140</f>
        <v>565</v>
      </c>
      <c r="D21" s="81" t="str">
        <f>+'PPTO COMUNA'!J140</f>
        <v>EQUIPO DE COMUNICACION Y TELECOMUNICACION</v>
      </c>
      <c r="E21" s="308" t="s">
        <v>1093</v>
      </c>
      <c r="F21" s="308" t="s">
        <v>1094</v>
      </c>
      <c r="G21" s="308" t="s">
        <v>1095</v>
      </c>
      <c r="H21" s="309">
        <f>+'PPTO COMUNA'!K140</f>
        <v>0</v>
      </c>
      <c r="I21" s="310">
        <f t="shared" si="6"/>
        <v>0</v>
      </c>
      <c r="J21" s="310">
        <f t="shared" si="2"/>
        <v>0</v>
      </c>
      <c r="K21" s="310">
        <f t="shared" si="0"/>
        <v>0</v>
      </c>
      <c r="L21" s="310">
        <f t="shared" si="0"/>
        <v>0</v>
      </c>
      <c r="M21" s="310">
        <f t="shared" si="0"/>
        <v>0</v>
      </c>
      <c r="N21" s="310">
        <f t="shared" si="0"/>
        <v>0</v>
      </c>
      <c r="O21" s="310">
        <f t="shared" si="0"/>
        <v>0</v>
      </c>
      <c r="P21" s="310">
        <f t="shared" si="0"/>
        <v>0</v>
      </c>
      <c r="Q21" s="310">
        <f t="shared" si="0"/>
        <v>0</v>
      </c>
      <c r="R21" s="310">
        <f t="shared" si="0"/>
        <v>0</v>
      </c>
      <c r="S21" s="310">
        <f t="shared" si="0"/>
        <v>0</v>
      </c>
      <c r="T21" s="311">
        <f t="shared" si="0"/>
        <v>0</v>
      </c>
    </row>
    <row r="22" spans="2:20" x14ac:dyDescent="0.25">
      <c r="B22" s="465" t="str">
        <f>+'PPTO PRESIDENCIA'!A5</f>
        <v>UNIDAD ADMINISTRATIVA: PRESIDENCIA MUNICIPAL</v>
      </c>
      <c r="C22" s="466"/>
      <c r="D22" s="466"/>
      <c r="E22" s="466"/>
      <c r="F22" s="466"/>
      <c r="G22" s="466"/>
      <c r="H22" s="466"/>
      <c r="I22" s="466"/>
      <c r="J22" s="466"/>
      <c r="K22" s="466"/>
      <c r="L22" s="466"/>
      <c r="M22" s="466"/>
      <c r="N22" s="466"/>
      <c r="O22" s="466"/>
      <c r="P22" s="466"/>
      <c r="Q22" s="466"/>
      <c r="R22" s="466"/>
      <c r="S22" s="466"/>
      <c r="T22" s="467"/>
    </row>
    <row r="23" spans="2:20" x14ac:dyDescent="0.25">
      <c r="B23" s="307">
        <v>1000</v>
      </c>
      <c r="C23" s="308">
        <f>+'PPTO PRESIDENCIA'!C35</f>
        <v>211</v>
      </c>
      <c r="D23" s="81" t="str">
        <f>+'PPTO PRESIDENCIA'!J35</f>
        <v>MATERIALES, UTILES Y EQUIPOS MENORES DE OFICINA</v>
      </c>
      <c r="E23" s="308" t="s">
        <v>1093</v>
      </c>
      <c r="F23" s="308" t="s">
        <v>1094</v>
      </c>
      <c r="G23" s="308" t="s">
        <v>1095</v>
      </c>
      <c r="H23" s="309">
        <f>+'PPTO PRESIDENCIA'!K35</f>
        <v>310600</v>
      </c>
      <c r="I23" s="310">
        <f t="shared" si="1"/>
        <v>25883.333333333332</v>
      </c>
      <c r="J23" s="310">
        <f t="shared" si="2"/>
        <v>25883.333333333332</v>
      </c>
      <c r="K23" s="310">
        <f t="shared" si="0"/>
        <v>25883.333333333332</v>
      </c>
      <c r="L23" s="310">
        <f t="shared" si="0"/>
        <v>25883.333333333332</v>
      </c>
      <c r="M23" s="310">
        <f t="shared" si="0"/>
        <v>25883.333333333332</v>
      </c>
      <c r="N23" s="310">
        <f t="shared" si="0"/>
        <v>25883.333333333332</v>
      </c>
      <c r="O23" s="310">
        <f t="shared" si="0"/>
        <v>25883.333333333332</v>
      </c>
      <c r="P23" s="310">
        <f t="shared" si="0"/>
        <v>25883.333333333332</v>
      </c>
      <c r="Q23" s="310">
        <f t="shared" si="0"/>
        <v>25883.333333333332</v>
      </c>
      <c r="R23" s="310">
        <f t="shared" si="0"/>
        <v>25883.333333333332</v>
      </c>
      <c r="S23" s="310">
        <f t="shared" si="0"/>
        <v>25883.333333333332</v>
      </c>
      <c r="T23" s="311">
        <f t="shared" si="0"/>
        <v>25883.333333333332</v>
      </c>
    </row>
    <row r="24" spans="2:20" x14ac:dyDescent="0.25">
      <c r="B24" s="307">
        <v>1000</v>
      </c>
      <c r="C24" s="308">
        <f>+'PPTO PRESIDENCIA'!C45</f>
        <v>214</v>
      </c>
      <c r="D24" s="81" t="str">
        <f>+'PPTO PRESIDENCIA'!J45</f>
        <v>MATERIALES, UTILES Y EQUIPOS MENORES DE TECNOLOGIAS DE LA INFORMACION Y COMUNICACIONES</v>
      </c>
      <c r="E24" s="308" t="s">
        <v>1093</v>
      </c>
      <c r="F24" s="308" t="s">
        <v>1094</v>
      </c>
      <c r="G24" s="308" t="s">
        <v>1095</v>
      </c>
      <c r="H24" s="309">
        <f>+'PPTO PRESIDENCIA'!K45</f>
        <v>370000</v>
      </c>
      <c r="I24" s="310">
        <f t="shared" si="1"/>
        <v>30833.333333333332</v>
      </c>
      <c r="J24" s="310">
        <f t="shared" si="2"/>
        <v>30833.333333333332</v>
      </c>
      <c r="K24" s="310">
        <f t="shared" si="0"/>
        <v>30833.333333333332</v>
      </c>
      <c r="L24" s="310">
        <f t="shared" si="0"/>
        <v>30833.333333333332</v>
      </c>
      <c r="M24" s="310">
        <f t="shared" si="0"/>
        <v>30833.333333333332</v>
      </c>
      <c r="N24" s="310">
        <f t="shared" si="0"/>
        <v>30833.333333333332</v>
      </c>
      <c r="O24" s="310">
        <f t="shared" si="0"/>
        <v>30833.333333333332</v>
      </c>
      <c r="P24" s="310">
        <f t="shared" si="0"/>
        <v>30833.333333333332</v>
      </c>
      <c r="Q24" s="310">
        <f t="shared" si="0"/>
        <v>30833.333333333332</v>
      </c>
      <c r="R24" s="310">
        <f t="shared" si="0"/>
        <v>30833.333333333332</v>
      </c>
      <c r="S24" s="310">
        <f t="shared" si="0"/>
        <v>30833.333333333332</v>
      </c>
      <c r="T24" s="311">
        <f t="shared" si="0"/>
        <v>30833.333333333332</v>
      </c>
    </row>
    <row r="25" spans="2:20" x14ac:dyDescent="0.25">
      <c r="B25" s="307">
        <v>1000</v>
      </c>
      <c r="C25" s="308">
        <f>+'PPTO PRESIDENCIA'!C56</f>
        <v>221</v>
      </c>
      <c r="D25" s="81" t="str">
        <f>+'PPTO PRESIDENCIA'!J56</f>
        <v>PRODUCTOS ALIMENTICIOS PARA PERSONAS</v>
      </c>
      <c r="E25" s="308" t="s">
        <v>1093</v>
      </c>
      <c r="F25" s="308" t="s">
        <v>1094</v>
      </c>
      <c r="G25" s="308" t="s">
        <v>1095</v>
      </c>
      <c r="H25" s="309">
        <f>+'PPTO PRESIDENCIA'!K55</f>
        <v>215000</v>
      </c>
      <c r="I25" s="310">
        <f t="shared" si="1"/>
        <v>17916.666666666668</v>
      </c>
      <c r="J25" s="310">
        <f t="shared" si="2"/>
        <v>17916.666666666668</v>
      </c>
      <c r="K25" s="310">
        <f t="shared" si="0"/>
        <v>17916.666666666668</v>
      </c>
      <c r="L25" s="310">
        <f t="shared" si="0"/>
        <v>17916.666666666668</v>
      </c>
      <c r="M25" s="310">
        <f t="shared" si="0"/>
        <v>17916.666666666668</v>
      </c>
      <c r="N25" s="310">
        <f t="shared" si="0"/>
        <v>17916.666666666668</v>
      </c>
      <c r="O25" s="310">
        <f t="shared" si="0"/>
        <v>17916.666666666668</v>
      </c>
      <c r="P25" s="310">
        <f t="shared" si="0"/>
        <v>17916.666666666668</v>
      </c>
      <c r="Q25" s="310">
        <f t="shared" si="0"/>
        <v>17916.666666666668</v>
      </c>
      <c r="R25" s="310">
        <f t="shared" si="0"/>
        <v>17916.666666666668</v>
      </c>
      <c r="S25" s="310">
        <f t="shared" si="0"/>
        <v>17916.666666666668</v>
      </c>
      <c r="T25" s="311">
        <f t="shared" si="0"/>
        <v>17916.666666666668</v>
      </c>
    </row>
    <row r="26" spans="2:20" x14ac:dyDescent="0.25">
      <c r="B26" s="307">
        <v>1000</v>
      </c>
      <c r="C26" s="308">
        <f>+'PPTO PRESIDENCIA'!C61</f>
        <v>261</v>
      </c>
      <c r="D26" s="81" t="str">
        <f>+'PPTO PRESIDENCIA'!J61</f>
        <v>COMBUSTIBLES , LUBRICANTES Y ADITIVOS</v>
      </c>
      <c r="E26" s="308" t="s">
        <v>1093</v>
      </c>
      <c r="F26" s="308" t="s">
        <v>1098</v>
      </c>
      <c r="G26" s="308" t="s">
        <v>1095</v>
      </c>
      <c r="H26" s="309">
        <f>+'PPTO PRESIDENCIA'!K61</f>
        <v>285600</v>
      </c>
      <c r="I26" s="310">
        <f t="shared" ref="I26:I35" si="7">H26/12</f>
        <v>23800</v>
      </c>
      <c r="J26" s="310">
        <f t="shared" si="2"/>
        <v>23800</v>
      </c>
      <c r="K26" s="310">
        <f t="shared" si="0"/>
        <v>23800</v>
      </c>
      <c r="L26" s="310">
        <f t="shared" si="0"/>
        <v>23800</v>
      </c>
      <c r="M26" s="310">
        <f t="shared" si="0"/>
        <v>23800</v>
      </c>
      <c r="N26" s="310">
        <f t="shared" si="0"/>
        <v>23800</v>
      </c>
      <c r="O26" s="310">
        <f t="shared" si="0"/>
        <v>23800</v>
      </c>
      <c r="P26" s="310">
        <f t="shared" si="0"/>
        <v>23800</v>
      </c>
      <c r="Q26" s="310">
        <f t="shared" si="0"/>
        <v>23800</v>
      </c>
      <c r="R26" s="310">
        <f t="shared" si="0"/>
        <v>23800</v>
      </c>
      <c r="S26" s="310">
        <f t="shared" si="0"/>
        <v>23800</v>
      </c>
      <c r="T26" s="311">
        <f t="shared" si="0"/>
        <v>23800</v>
      </c>
    </row>
    <row r="27" spans="2:20" x14ac:dyDescent="0.25">
      <c r="B27" s="307">
        <v>1000</v>
      </c>
      <c r="C27" s="308">
        <f>+'PPTO PRESIDENCIA'!C72</f>
        <v>291</v>
      </c>
      <c r="D27" s="81" t="str">
        <f>+'PPTO PRESIDENCIA'!J72</f>
        <v>HERRAMIENTAS MENORES</v>
      </c>
      <c r="E27" s="308" t="s">
        <v>1093</v>
      </c>
      <c r="F27" s="308" t="s">
        <v>1094</v>
      </c>
      <c r="G27" s="308" t="s">
        <v>1095</v>
      </c>
      <c r="H27" s="309">
        <f>+'PPTO PRESIDENCIA'!K72</f>
        <v>0</v>
      </c>
      <c r="I27" s="310">
        <f t="shared" si="7"/>
        <v>0</v>
      </c>
      <c r="J27" s="310">
        <f t="shared" si="2"/>
        <v>0</v>
      </c>
      <c r="K27" s="310">
        <f t="shared" si="2"/>
        <v>0</v>
      </c>
      <c r="L27" s="310">
        <f t="shared" si="2"/>
        <v>0</v>
      </c>
      <c r="M27" s="310">
        <f t="shared" si="2"/>
        <v>0</v>
      </c>
      <c r="N27" s="310">
        <f t="shared" si="2"/>
        <v>0</v>
      </c>
      <c r="O27" s="310">
        <f t="shared" si="2"/>
        <v>0</v>
      </c>
      <c r="P27" s="310">
        <f t="shared" si="2"/>
        <v>0</v>
      </c>
      <c r="Q27" s="310">
        <f t="shared" si="2"/>
        <v>0</v>
      </c>
      <c r="R27" s="310">
        <f t="shared" si="2"/>
        <v>0</v>
      </c>
      <c r="S27" s="310">
        <f t="shared" si="2"/>
        <v>0</v>
      </c>
      <c r="T27" s="311">
        <f t="shared" si="2"/>
        <v>0</v>
      </c>
    </row>
    <row r="28" spans="2:20" x14ac:dyDescent="0.25">
      <c r="B28" s="307">
        <v>1000</v>
      </c>
      <c r="C28" s="308">
        <f>+'PPTO PRESIDENCIA'!C76</f>
        <v>296</v>
      </c>
      <c r="D28" s="81" t="str">
        <f>+'PPTO PRESIDENCIA'!J76</f>
        <v>REFACCIONES Y ACCESORIOS MENORES DE EQUIPO DE TRANSPORTE</v>
      </c>
      <c r="E28" s="308" t="s">
        <v>1093</v>
      </c>
      <c r="F28" s="308" t="s">
        <v>1094</v>
      </c>
      <c r="G28" s="308" t="s">
        <v>1095</v>
      </c>
      <c r="H28" s="309">
        <f>+'PPTO PRESIDENCIA'!K76</f>
        <v>165000</v>
      </c>
      <c r="I28" s="310">
        <f t="shared" si="7"/>
        <v>13750</v>
      </c>
      <c r="J28" s="310">
        <f t="shared" si="2"/>
        <v>13750</v>
      </c>
      <c r="K28" s="310">
        <f t="shared" si="2"/>
        <v>13750</v>
      </c>
      <c r="L28" s="310">
        <f t="shared" si="2"/>
        <v>13750</v>
      </c>
      <c r="M28" s="310">
        <f t="shared" si="2"/>
        <v>13750</v>
      </c>
      <c r="N28" s="310">
        <f t="shared" si="2"/>
        <v>13750</v>
      </c>
      <c r="O28" s="310">
        <f t="shared" si="2"/>
        <v>13750</v>
      </c>
      <c r="P28" s="310">
        <f t="shared" si="2"/>
        <v>13750</v>
      </c>
      <c r="Q28" s="310">
        <f t="shared" si="2"/>
        <v>13750</v>
      </c>
      <c r="R28" s="310">
        <f t="shared" si="2"/>
        <v>13750</v>
      </c>
      <c r="S28" s="310">
        <f t="shared" si="2"/>
        <v>13750</v>
      </c>
      <c r="T28" s="311">
        <f t="shared" si="2"/>
        <v>13750</v>
      </c>
    </row>
    <row r="29" spans="2:20" x14ac:dyDescent="0.25">
      <c r="B29" s="307">
        <v>1000</v>
      </c>
      <c r="C29" s="308">
        <f>+'PPTO PRESIDENCIA'!C88</f>
        <v>314</v>
      </c>
      <c r="D29" s="81" t="str">
        <f>+'PPTO PRESIDENCIA'!J88</f>
        <v>TELEFONIA TRADICIONAL</v>
      </c>
      <c r="E29" s="308" t="s">
        <v>1096</v>
      </c>
      <c r="F29" s="308" t="s">
        <v>1096</v>
      </c>
      <c r="G29" s="308" t="s">
        <v>1095</v>
      </c>
      <c r="H29" s="309">
        <f>+'PPTO PRESIDENCIA'!K88</f>
        <v>15000</v>
      </c>
      <c r="I29" s="310">
        <f t="shared" si="7"/>
        <v>1250</v>
      </c>
      <c r="J29" s="310">
        <f t="shared" si="2"/>
        <v>1250</v>
      </c>
      <c r="K29" s="310">
        <f t="shared" si="2"/>
        <v>1250</v>
      </c>
      <c r="L29" s="310">
        <f t="shared" si="2"/>
        <v>1250</v>
      </c>
      <c r="M29" s="310">
        <f t="shared" si="2"/>
        <v>1250</v>
      </c>
      <c r="N29" s="310">
        <f t="shared" si="2"/>
        <v>1250</v>
      </c>
      <c r="O29" s="310">
        <f t="shared" si="2"/>
        <v>1250</v>
      </c>
      <c r="P29" s="310">
        <f t="shared" si="2"/>
        <v>1250</v>
      </c>
      <c r="Q29" s="310">
        <f t="shared" si="2"/>
        <v>1250</v>
      </c>
      <c r="R29" s="310">
        <f t="shared" si="2"/>
        <v>1250</v>
      </c>
      <c r="S29" s="310">
        <f t="shared" si="2"/>
        <v>1250</v>
      </c>
      <c r="T29" s="311">
        <f t="shared" si="2"/>
        <v>1250</v>
      </c>
    </row>
    <row r="30" spans="2:20" x14ac:dyDescent="0.25">
      <c r="B30" s="307">
        <v>1000</v>
      </c>
      <c r="C30" s="308">
        <f>+'PPTO PRESIDENCIA'!C96</f>
        <v>341</v>
      </c>
      <c r="D30" s="81" t="str">
        <f>+'PPTO PRESIDENCIA'!J96</f>
        <v>SERVICIOS FINANCIEROS Y BANCARIOS</v>
      </c>
      <c r="E30" s="308" t="s">
        <v>1096</v>
      </c>
      <c r="F30" s="308" t="s">
        <v>1096</v>
      </c>
      <c r="G30" s="308" t="s">
        <v>1095</v>
      </c>
      <c r="H30" s="309">
        <f>+'PPTO PRESIDENCIA'!K96</f>
        <v>0</v>
      </c>
      <c r="I30" s="310">
        <f t="shared" si="7"/>
        <v>0</v>
      </c>
      <c r="J30" s="310">
        <f t="shared" si="2"/>
        <v>0</v>
      </c>
      <c r="K30" s="310">
        <f t="shared" si="2"/>
        <v>0</v>
      </c>
      <c r="L30" s="310">
        <f t="shared" si="2"/>
        <v>0</v>
      </c>
      <c r="M30" s="310">
        <f t="shared" si="2"/>
        <v>0</v>
      </c>
      <c r="N30" s="310">
        <f t="shared" si="2"/>
        <v>0</v>
      </c>
      <c r="O30" s="310">
        <f t="shared" si="2"/>
        <v>0</v>
      </c>
      <c r="P30" s="310">
        <f t="shared" si="2"/>
        <v>0</v>
      </c>
      <c r="Q30" s="310">
        <f t="shared" si="2"/>
        <v>0</v>
      </c>
      <c r="R30" s="310">
        <f t="shared" si="2"/>
        <v>0</v>
      </c>
      <c r="S30" s="310">
        <f t="shared" si="2"/>
        <v>0</v>
      </c>
      <c r="T30" s="311">
        <f t="shared" si="2"/>
        <v>0</v>
      </c>
    </row>
    <row r="31" spans="2:20" x14ac:dyDescent="0.25">
      <c r="B31" s="307">
        <v>1000</v>
      </c>
      <c r="C31" s="308">
        <f>+'PPTO PRESIDENCIA'!C107</f>
        <v>353</v>
      </c>
      <c r="D31" s="81" t="str">
        <f>+'PPTO PRESIDENCIA'!J107</f>
        <v>INSTALACION, REPARACION Y MANTENIMIENTO DE EQUIPO DE COMPUTO Y TECNOLOGIA DE INFORMACION</v>
      </c>
      <c r="E31" s="308" t="s">
        <v>1096</v>
      </c>
      <c r="F31" s="308" t="s">
        <v>1096</v>
      </c>
      <c r="G31" s="308" t="s">
        <v>1095</v>
      </c>
      <c r="H31" s="309">
        <f>+'PPTO PRESIDENCIA'!K107</f>
        <v>0</v>
      </c>
      <c r="I31" s="310">
        <f t="shared" si="7"/>
        <v>0</v>
      </c>
      <c r="J31" s="310">
        <f t="shared" si="2"/>
        <v>0</v>
      </c>
      <c r="K31" s="310">
        <f t="shared" si="2"/>
        <v>0</v>
      </c>
      <c r="L31" s="310">
        <f t="shared" si="2"/>
        <v>0</v>
      </c>
      <c r="M31" s="310">
        <f t="shared" si="2"/>
        <v>0</v>
      </c>
      <c r="N31" s="310">
        <f t="shared" si="2"/>
        <v>0</v>
      </c>
      <c r="O31" s="310">
        <f t="shared" si="2"/>
        <v>0</v>
      </c>
      <c r="P31" s="310">
        <f t="shared" si="2"/>
        <v>0</v>
      </c>
      <c r="Q31" s="310">
        <f t="shared" si="2"/>
        <v>0</v>
      </c>
      <c r="R31" s="310">
        <f t="shared" si="2"/>
        <v>0</v>
      </c>
      <c r="S31" s="310">
        <f t="shared" si="2"/>
        <v>0</v>
      </c>
      <c r="T31" s="311">
        <f t="shared" si="2"/>
        <v>0</v>
      </c>
    </row>
    <row r="32" spans="2:20" x14ac:dyDescent="0.25">
      <c r="B32" s="307">
        <v>1000</v>
      </c>
      <c r="C32" s="308">
        <f>+'PPTO PRESIDENCIA'!C112</f>
        <v>395</v>
      </c>
      <c r="D32" s="81" t="str">
        <f>+'PPTO PRESIDENCIA'!J112</f>
        <v>PENAS, MULTAS, ACCESORIOS Y ACTUALIZACIONES</v>
      </c>
      <c r="E32" s="308" t="s">
        <v>1096</v>
      </c>
      <c r="F32" s="308" t="s">
        <v>1096</v>
      </c>
      <c r="G32" s="308" t="s">
        <v>1095</v>
      </c>
      <c r="H32" s="309">
        <f>+'PPTO PRESIDENCIA'!K112</f>
        <v>0</v>
      </c>
      <c r="I32" s="310">
        <f t="shared" si="7"/>
        <v>0</v>
      </c>
      <c r="J32" s="310">
        <f t="shared" si="2"/>
        <v>0</v>
      </c>
      <c r="K32" s="310">
        <f t="shared" si="2"/>
        <v>0</v>
      </c>
      <c r="L32" s="310">
        <f t="shared" si="2"/>
        <v>0</v>
      </c>
      <c r="M32" s="310">
        <f t="shared" si="2"/>
        <v>0</v>
      </c>
      <c r="N32" s="310">
        <f t="shared" si="2"/>
        <v>0</v>
      </c>
      <c r="O32" s="310">
        <f t="shared" si="2"/>
        <v>0</v>
      </c>
      <c r="P32" s="310">
        <f t="shared" si="2"/>
        <v>0</v>
      </c>
      <c r="Q32" s="310">
        <f t="shared" si="2"/>
        <v>0</v>
      </c>
      <c r="R32" s="310">
        <f t="shared" si="2"/>
        <v>0</v>
      </c>
      <c r="S32" s="310">
        <f t="shared" si="2"/>
        <v>0</v>
      </c>
      <c r="T32" s="311">
        <f t="shared" si="2"/>
        <v>0</v>
      </c>
    </row>
    <row r="33" spans="2:20" x14ac:dyDescent="0.25">
      <c r="B33" s="307">
        <v>1000</v>
      </c>
      <c r="C33" s="308">
        <f>+'PPTO PRESIDENCIA'!C131</f>
        <v>515</v>
      </c>
      <c r="D33" s="81" t="str">
        <f>+'PPTO PRESIDENCIA'!J131</f>
        <v>EQUIPO DE CÓMPUTO Y DE TECNOLOGÍA DE LA INFORMACIÓN</v>
      </c>
      <c r="E33" s="308" t="s">
        <v>1093</v>
      </c>
      <c r="F33" s="308" t="s">
        <v>1094</v>
      </c>
      <c r="G33" s="308" t="s">
        <v>1095</v>
      </c>
      <c r="H33" s="309">
        <f>+'PPTO PRESIDENCIA'!K131</f>
        <v>0</v>
      </c>
      <c r="I33" s="310">
        <f t="shared" si="7"/>
        <v>0</v>
      </c>
      <c r="J33" s="310">
        <f t="shared" si="2"/>
        <v>0</v>
      </c>
      <c r="K33" s="310">
        <f t="shared" si="2"/>
        <v>0</v>
      </c>
      <c r="L33" s="310">
        <f t="shared" si="2"/>
        <v>0</v>
      </c>
      <c r="M33" s="310">
        <f t="shared" si="2"/>
        <v>0</v>
      </c>
      <c r="N33" s="310">
        <f t="shared" si="2"/>
        <v>0</v>
      </c>
      <c r="O33" s="310">
        <f t="shared" si="2"/>
        <v>0</v>
      </c>
      <c r="P33" s="310">
        <f t="shared" si="2"/>
        <v>0</v>
      </c>
      <c r="Q33" s="310">
        <f t="shared" si="2"/>
        <v>0</v>
      </c>
      <c r="R33" s="310">
        <f t="shared" si="2"/>
        <v>0</v>
      </c>
      <c r="S33" s="310">
        <f t="shared" si="2"/>
        <v>0</v>
      </c>
      <c r="T33" s="311">
        <f t="shared" si="2"/>
        <v>0</v>
      </c>
    </row>
    <row r="34" spans="2:20" x14ac:dyDescent="0.25">
      <c r="B34" s="307">
        <v>1000</v>
      </c>
      <c r="C34" s="308">
        <f>+'PPTO PRESIDENCIA'!C136</f>
        <v>541</v>
      </c>
      <c r="D34" s="81" t="str">
        <f>+'PPTO PRESIDENCIA'!J136</f>
        <v>VEHICULOS Y EQUIPO TERRESTRE</v>
      </c>
      <c r="E34" s="308" t="s">
        <v>1093</v>
      </c>
      <c r="F34" s="308" t="s">
        <v>1094</v>
      </c>
      <c r="G34" s="308" t="s">
        <v>1095</v>
      </c>
      <c r="H34" s="309">
        <f>+'PPTO PRESIDENCIA'!K136</f>
        <v>0</v>
      </c>
      <c r="I34" s="310">
        <f t="shared" si="7"/>
        <v>0</v>
      </c>
      <c r="J34" s="310">
        <f t="shared" si="2"/>
        <v>0</v>
      </c>
      <c r="K34" s="310">
        <f t="shared" si="2"/>
        <v>0</v>
      </c>
      <c r="L34" s="310">
        <f t="shared" si="2"/>
        <v>0</v>
      </c>
      <c r="M34" s="310">
        <f t="shared" si="2"/>
        <v>0</v>
      </c>
      <c r="N34" s="310">
        <f t="shared" si="2"/>
        <v>0</v>
      </c>
      <c r="O34" s="310">
        <f t="shared" si="2"/>
        <v>0</v>
      </c>
      <c r="P34" s="310">
        <f t="shared" si="2"/>
        <v>0</v>
      </c>
      <c r="Q34" s="310">
        <f t="shared" si="2"/>
        <v>0</v>
      </c>
      <c r="R34" s="310">
        <f t="shared" si="2"/>
        <v>0</v>
      </c>
      <c r="S34" s="310">
        <f t="shared" si="2"/>
        <v>0</v>
      </c>
      <c r="T34" s="311">
        <f t="shared" si="2"/>
        <v>0</v>
      </c>
    </row>
    <row r="35" spans="2:20" x14ac:dyDescent="0.25">
      <c r="B35" s="307">
        <v>1000</v>
      </c>
      <c r="C35" s="308">
        <f>+'PPTO PRESIDENCIA'!C141</f>
        <v>565</v>
      </c>
      <c r="D35" s="81" t="str">
        <f>+'PPTO PRESIDENCIA'!J141</f>
        <v>EQUIPO DE COMUNICACION Y TELECOMUNICACION</v>
      </c>
      <c r="E35" s="308" t="s">
        <v>1093</v>
      </c>
      <c r="F35" s="308" t="s">
        <v>1094</v>
      </c>
      <c r="G35" s="308" t="s">
        <v>1095</v>
      </c>
      <c r="H35" s="309">
        <f>+'PPTO PRESIDENCIA'!K141</f>
        <v>0</v>
      </c>
      <c r="I35" s="310">
        <f t="shared" si="7"/>
        <v>0</v>
      </c>
      <c r="J35" s="310">
        <f t="shared" si="2"/>
        <v>0</v>
      </c>
      <c r="K35" s="310">
        <f t="shared" si="2"/>
        <v>0</v>
      </c>
      <c r="L35" s="310">
        <f t="shared" si="2"/>
        <v>0</v>
      </c>
      <c r="M35" s="310">
        <f t="shared" si="2"/>
        <v>0</v>
      </c>
      <c r="N35" s="310">
        <f t="shared" si="2"/>
        <v>0</v>
      </c>
      <c r="O35" s="310">
        <f t="shared" si="2"/>
        <v>0</v>
      </c>
      <c r="P35" s="310">
        <f t="shared" si="2"/>
        <v>0</v>
      </c>
      <c r="Q35" s="310">
        <f t="shared" si="2"/>
        <v>0</v>
      </c>
      <c r="R35" s="310">
        <f t="shared" si="2"/>
        <v>0</v>
      </c>
      <c r="S35" s="310">
        <f t="shared" si="2"/>
        <v>0</v>
      </c>
      <c r="T35" s="311">
        <f t="shared" si="2"/>
        <v>0</v>
      </c>
    </row>
    <row r="36" spans="2:20" x14ac:dyDescent="0.25">
      <c r="B36" s="459" t="s">
        <v>1097</v>
      </c>
      <c r="C36" s="460"/>
      <c r="D36" s="460"/>
      <c r="E36" s="460"/>
      <c r="F36" s="460"/>
      <c r="G36" s="460"/>
      <c r="H36" s="460"/>
      <c r="I36" s="460"/>
      <c r="J36" s="460"/>
      <c r="K36" s="460"/>
      <c r="L36" s="460"/>
      <c r="M36" s="460"/>
      <c r="N36" s="460"/>
      <c r="O36" s="460"/>
      <c r="P36" s="460"/>
      <c r="Q36" s="460"/>
      <c r="R36" s="460"/>
      <c r="S36" s="460"/>
      <c r="T36" s="461"/>
    </row>
    <row r="37" spans="2:20" x14ac:dyDescent="0.25">
      <c r="B37" s="307">
        <v>2000</v>
      </c>
      <c r="C37" s="308">
        <f>+'PPTO SALA REG'!C35</f>
        <v>211</v>
      </c>
      <c r="D37" s="81" t="str">
        <f>+'PPTO SALA REG'!J35</f>
        <v>MATERIALES, UTILES Y EQUIPOS MENORES DE OFICINA</v>
      </c>
      <c r="E37" s="308" t="s">
        <v>1093</v>
      </c>
      <c r="F37" s="308" t="s">
        <v>1094</v>
      </c>
      <c r="G37" s="308" t="s">
        <v>1095</v>
      </c>
      <c r="H37" s="309">
        <f>+'PPTO SALA REG'!K35</f>
        <v>170600</v>
      </c>
      <c r="I37" s="310">
        <f t="shared" si="1"/>
        <v>14216.666666666666</v>
      </c>
      <c r="J37" s="310">
        <f t="shared" si="2"/>
        <v>14216.666666666666</v>
      </c>
      <c r="K37" s="310">
        <f t="shared" si="2"/>
        <v>14216.666666666666</v>
      </c>
      <c r="L37" s="310">
        <f t="shared" si="2"/>
        <v>14216.666666666666</v>
      </c>
      <c r="M37" s="310">
        <f t="shared" si="2"/>
        <v>14216.666666666666</v>
      </c>
      <c r="N37" s="310">
        <f t="shared" si="2"/>
        <v>14216.666666666666</v>
      </c>
      <c r="O37" s="310">
        <f t="shared" si="2"/>
        <v>14216.666666666666</v>
      </c>
      <c r="P37" s="310">
        <f t="shared" si="2"/>
        <v>14216.666666666666</v>
      </c>
      <c r="Q37" s="310">
        <f t="shared" si="2"/>
        <v>14216.666666666666</v>
      </c>
      <c r="R37" s="310">
        <f t="shared" si="2"/>
        <v>14216.666666666666</v>
      </c>
      <c r="S37" s="310">
        <f t="shared" si="2"/>
        <v>14216.666666666666</v>
      </c>
      <c r="T37" s="311">
        <f t="shared" si="2"/>
        <v>14216.666666666666</v>
      </c>
    </row>
    <row r="38" spans="2:20" x14ac:dyDescent="0.25">
      <c r="B38" s="307">
        <v>2000</v>
      </c>
      <c r="C38" s="308">
        <f>+'PPTO SALA REG'!C45</f>
        <v>214</v>
      </c>
      <c r="D38" s="81" t="str">
        <f>+'PPTO SALA REG'!J45</f>
        <v>MATERIALES, UTILES Y EQUIPOS MENORES DE TECNOLOGIAS DE LA INFORMACION Y COMUNICACIONES</v>
      </c>
      <c r="E38" s="308" t="s">
        <v>1093</v>
      </c>
      <c r="F38" s="308" t="s">
        <v>1094</v>
      </c>
      <c r="G38" s="308" t="s">
        <v>1095</v>
      </c>
      <c r="H38" s="309">
        <f>+'PPTO SALA REG'!K45</f>
        <v>161200</v>
      </c>
      <c r="I38" s="310">
        <f t="shared" ref="I38:I49" si="8">H38/12</f>
        <v>13433.333333333334</v>
      </c>
      <c r="J38" s="310">
        <f t="shared" si="2"/>
        <v>13433.333333333334</v>
      </c>
      <c r="K38" s="310">
        <f t="shared" si="2"/>
        <v>13433.333333333334</v>
      </c>
      <c r="L38" s="310">
        <f t="shared" si="2"/>
        <v>13433.333333333334</v>
      </c>
      <c r="M38" s="310">
        <f t="shared" si="2"/>
        <v>13433.333333333334</v>
      </c>
      <c r="N38" s="310">
        <f t="shared" si="2"/>
        <v>13433.333333333334</v>
      </c>
      <c r="O38" s="310">
        <f t="shared" si="2"/>
        <v>13433.333333333334</v>
      </c>
      <c r="P38" s="310">
        <f t="shared" si="2"/>
        <v>13433.333333333334</v>
      </c>
      <c r="Q38" s="310">
        <f t="shared" si="2"/>
        <v>13433.333333333334</v>
      </c>
      <c r="R38" s="310">
        <f t="shared" si="2"/>
        <v>13433.333333333334</v>
      </c>
      <c r="S38" s="310">
        <f t="shared" si="2"/>
        <v>13433.333333333334</v>
      </c>
      <c r="T38" s="311">
        <f t="shared" si="2"/>
        <v>13433.333333333334</v>
      </c>
    </row>
    <row r="39" spans="2:20" x14ac:dyDescent="0.25">
      <c r="B39" s="307">
        <v>2000</v>
      </c>
      <c r="C39" s="308">
        <f>+'PPTO SALA REG'!C56</f>
        <v>221</v>
      </c>
      <c r="D39" s="81" t="str">
        <f>+'PPTO SALA REG'!J56</f>
        <v>PRODUCTOS ALIMENTICIOS PARA PERSONAS</v>
      </c>
      <c r="E39" s="308" t="s">
        <v>1093</v>
      </c>
      <c r="F39" s="308" t="s">
        <v>1094</v>
      </c>
      <c r="G39" s="308" t="s">
        <v>1095</v>
      </c>
      <c r="H39" s="309">
        <f>+'PPTO SALA REG'!K56</f>
        <v>120000</v>
      </c>
      <c r="I39" s="310">
        <f t="shared" si="8"/>
        <v>10000</v>
      </c>
      <c r="J39" s="310">
        <f t="shared" ref="J39:T49" si="9">$H39/12</f>
        <v>10000</v>
      </c>
      <c r="K39" s="310">
        <f t="shared" si="9"/>
        <v>10000</v>
      </c>
      <c r="L39" s="310">
        <f t="shared" si="9"/>
        <v>10000</v>
      </c>
      <c r="M39" s="310">
        <f t="shared" si="9"/>
        <v>10000</v>
      </c>
      <c r="N39" s="310">
        <f t="shared" si="9"/>
        <v>10000</v>
      </c>
      <c r="O39" s="310">
        <f t="shared" si="9"/>
        <v>10000</v>
      </c>
      <c r="P39" s="310">
        <f t="shared" si="9"/>
        <v>10000</v>
      </c>
      <c r="Q39" s="310">
        <f t="shared" si="9"/>
        <v>10000</v>
      </c>
      <c r="R39" s="310">
        <f t="shared" si="9"/>
        <v>10000</v>
      </c>
      <c r="S39" s="310">
        <f t="shared" si="9"/>
        <v>10000</v>
      </c>
      <c r="T39" s="311">
        <f t="shared" si="9"/>
        <v>10000</v>
      </c>
    </row>
    <row r="40" spans="2:20" x14ac:dyDescent="0.25">
      <c r="B40" s="307">
        <v>2000</v>
      </c>
      <c r="C40" s="308">
        <f>+'PPTO SALA REG'!C61</f>
        <v>261</v>
      </c>
      <c r="D40" s="81" t="str">
        <f>+'PPTO SALA REG'!J61</f>
        <v>COMBUSTIBLES , LUBRICANTES Y ADITIVOS</v>
      </c>
      <c r="E40" s="308" t="s">
        <v>1093</v>
      </c>
      <c r="F40" s="308" t="s">
        <v>1098</v>
      </c>
      <c r="G40" s="308" t="s">
        <v>1095</v>
      </c>
      <c r="H40" s="309">
        <f>+'PPTO SALA REG'!K61</f>
        <v>0</v>
      </c>
      <c r="I40" s="310">
        <f t="shared" si="8"/>
        <v>0</v>
      </c>
      <c r="J40" s="310">
        <f t="shared" si="9"/>
        <v>0</v>
      </c>
      <c r="K40" s="310">
        <f t="shared" si="9"/>
        <v>0</v>
      </c>
      <c r="L40" s="310">
        <f t="shared" si="9"/>
        <v>0</v>
      </c>
      <c r="M40" s="310">
        <f t="shared" si="9"/>
        <v>0</v>
      </c>
      <c r="N40" s="310">
        <f t="shared" si="9"/>
        <v>0</v>
      </c>
      <c r="O40" s="310">
        <f t="shared" si="9"/>
        <v>0</v>
      </c>
      <c r="P40" s="310">
        <f t="shared" si="9"/>
        <v>0</v>
      </c>
      <c r="Q40" s="310">
        <f t="shared" si="9"/>
        <v>0</v>
      </c>
      <c r="R40" s="310">
        <f t="shared" si="9"/>
        <v>0</v>
      </c>
      <c r="S40" s="310">
        <f t="shared" si="9"/>
        <v>0</v>
      </c>
      <c r="T40" s="311">
        <f t="shared" si="9"/>
        <v>0</v>
      </c>
    </row>
    <row r="41" spans="2:20" x14ac:dyDescent="0.25">
      <c r="B41" s="307">
        <v>2000</v>
      </c>
      <c r="C41" s="308">
        <f>+'PPTO SALA REG'!C72</f>
        <v>291</v>
      </c>
      <c r="D41" s="81" t="str">
        <f>+'PPTO SALA REG'!J72</f>
        <v>HERRAMIENTAS MENORES</v>
      </c>
      <c r="E41" s="308" t="s">
        <v>1093</v>
      </c>
      <c r="F41" s="308" t="s">
        <v>1094</v>
      </c>
      <c r="G41" s="308" t="s">
        <v>1095</v>
      </c>
      <c r="H41" s="309">
        <f>+'PPTO SALA REG'!K72</f>
        <v>0</v>
      </c>
      <c r="I41" s="310">
        <f t="shared" si="8"/>
        <v>0</v>
      </c>
      <c r="J41" s="310">
        <f t="shared" si="9"/>
        <v>0</v>
      </c>
      <c r="K41" s="310">
        <f t="shared" si="9"/>
        <v>0</v>
      </c>
      <c r="L41" s="310">
        <f t="shared" si="9"/>
        <v>0</v>
      </c>
      <c r="M41" s="310">
        <f t="shared" si="9"/>
        <v>0</v>
      </c>
      <c r="N41" s="310">
        <f t="shared" si="9"/>
        <v>0</v>
      </c>
      <c r="O41" s="310">
        <f t="shared" si="9"/>
        <v>0</v>
      </c>
      <c r="P41" s="310">
        <f t="shared" si="9"/>
        <v>0</v>
      </c>
      <c r="Q41" s="310">
        <f t="shared" si="9"/>
        <v>0</v>
      </c>
      <c r="R41" s="310">
        <f t="shared" si="9"/>
        <v>0</v>
      </c>
      <c r="S41" s="310">
        <f t="shared" si="9"/>
        <v>0</v>
      </c>
      <c r="T41" s="311">
        <f t="shared" si="9"/>
        <v>0</v>
      </c>
    </row>
    <row r="42" spans="2:20" x14ac:dyDescent="0.25">
      <c r="B42" s="307">
        <v>2000</v>
      </c>
      <c r="C42" s="308">
        <f>+'PPTO SALA REG'!C76</f>
        <v>296</v>
      </c>
      <c r="D42" s="81" t="str">
        <f>+'PPTO SALA REG'!J76</f>
        <v>REFACCIONES Y ACCESORIOS MENORES DE EQUIPO DE TRANSPORTE</v>
      </c>
      <c r="E42" s="308" t="s">
        <v>1093</v>
      </c>
      <c r="F42" s="308" t="s">
        <v>1094</v>
      </c>
      <c r="G42" s="308" t="s">
        <v>1095</v>
      </c>
      <c r="H42" s="309">
        <f>+'PPTO SALA REG'!K76</f>
        <v>0</v>
      </c>
      <c r="I42" s="310">
        <f t="shared" si="8"/>
        <v>0</v>
      </c>
      <c r="J42" s="310">
        <f t="shared" si="9"/>
        <v>0</v>
      </c>
      <c r="K42" s="310">
        <f t="shared" si="9"/>
        <v>0</v>
      </c>
      <c r="L42" s="310">
        <f t="shared" si="9"/>
        <v>0</v>
      </c>
      <c r="M42" s="310">
        <f t="shared" si="9"/>
        <v>0</v>
      </c>
      <c r="N42" s="310">
        <f t="shared" si="9"/>
        <v>0</v>
      </c>
      <c r="O42" s="310">
        <f t="shared" si="9"/>
        <v>0</v>
      </c>
      <c r="P42" s="310">
        <f t="shared" si="9"/>
        <v>0</v>
      </c>
      <c r="Q42" s="310">
        <f t="shared" si="9"/>
        <v>0</v>
      </c>
      <c r="R42" s="310">
        <f t="shared" si="9"/>
        <v>0</v>
      </c>
      <c r="S42" s="310">
        <f t="shared" si="9"/>
        <v>0</v>
      </c>
      <c r="T42" s="311">
        <f t="shared" si="9"/>
        <v>0</v>
      </c>
    </row>
    <row r="43" spans="2:20" x14ac:dyDescent="0.25">
      <c r="B43" s="307">
        <v>2000</v>
      </c>
      <c r="C43" s="308">
        <f>+'PPTO SALA REG'!C88</f>
        <v>314</v>
      </c>
      <c r="D43" s="81" t="str">
        <f>+'PPTO SALA REG'!J88</f>
        <v>TELEFONIA TRADICIONAL</v>
      </c>
      <c r="E43" s="308" t="s">
        <v>1096</v>
      </c>
      <c r="F43" s="308" t="s">
        <v>1096</v>
      </c>
      <c r="G43" s="308" t="s">
        <v>1095</v>
      </c>
      <c r="H43" s="309">
        <f>+'PPTO SALA REG'!K88</f>
        <v>0</v>
      </c>
      <c r="I43" s="310">
        <f t="shared" si="8"/>
        <v>0</v>
      </c>
      <c r="J43" s="310">
        <f t="shared" si="9"/>
        <v>0</v>
      </c>
      <c r="K43" s="310">
        <f t="shared" si="9"/>
        <v>0</v>
      </c>
      <c r="L43" s="310">
        <f t="shared" si="9"/>
        <v>0</v>
      </c>
      <c r="M43" s="310">
        <f t="shared" si="9"/>
        <v>0</v>
      </c>
      <c r="N43" s="310">
        <f t="shared" si="9"/>
        <v>0</v>
      </c>
      <c r="O43" s="310">
        <f t="shared" si="9"/>
        <v>0</v>
      </c>
      <c r="P43" s="310">
        <f t="shared" si="9"/>
        <v>0</v>
      </c>
      <c r="Q43" s="310">
        <f t="shared" si="9"/>
        <v>0</v>
      </c>
      <c r="R43" s="310">
        <f t="shared" si="9"/>
        <v>0</v>
      </c>
      <c r="S43" s="310">
        <f t="shared" si="9"/>
        <v>0</v>
      </c>
      <c r="T43" s="311">
        <f t="shared" si="9"/>
        <v>0</v>
      </c>
    </row>
    <row r="44" spans="2:20" x14ac:dyDescent="0.25">
      <c r="B44" s="307">
        <v>2000</v>
      </c>
      <c r="C44" s="308">
        <f>+'PPTO SALA REG'!C96</f>
        <v>341</v>
      </c>
      <c r="D44" s="81" t="str">
        <f>+'PPTO SALA REG'!J96</f>
        <v>SERVICIOS FINANCIEROS Y BANCARIOS</v>
      </c>
      <c r="E44" s="308" t="s">
        <v>1096</v>
      </c>
      <c r="F44" s="308" t="s">
        <v>1096</v>
      </c>
      <c r="G44" s="308" t="s">
        <v>1095</v>
      </c>
      <c r="H44" s="309">
        <f>+'PPTO SALA REG'!K96</f>
        <v>0</v>
      </c>
      <c r="I44" s="310">
        <f t="shared" si="8"/>
        <v>0</v>
      </c>
      <c r="J44" s="310">
        <f t="shared" si="9"/>
        <v>0</v>
      </c>
      <c r="K44" s="310">
        <f t="shared" si="9"/>
        <v>0</v>
      </c>
      <c r="L44" s="310">
        <f t="shared" si="9"/>
        <v>0</v>
      </c>
      <c r="M44" s="310">
        <f t="shared" si="9"/>
        <v>0</v>
      </c>
      <c r="N44" s="310">
        <f t="shared" si="9"/>
        <v>0</v>
      </c>
      <c r="O44" s="310">
        <f t="shared" si="9"/>
        <v>0</v>
      </c>
      <c r="P44" s="310">
        <f t="shared" si="9"/>
        <v>0</v>
      </c>
      <c r="Q44" s="310">
        <f t="shared" si="9"/>
        <v>0</v>
      </c>
      <c r="R44" s="310">
        <f t="shared" si="9"/>
        <v>0</v>
      </c>
      <c r="S44" s="310">
        <f t="shared" si="9"/>
        <v>0</v>
      </c>
      <c r="T44" s="311">
        <f t="shared" si="9"/>
        <v>0</v>
      </c>
    </row>
    <row r="45" spans="2:20" x14ac:dyDescent="0.25">
      <c r="B45" s="307">
        <v>2000</v>
      </c>
      <c r="C45" s="308">
        <f>+'PPTO SALA REG'!C107</f>
        <v>353</v>
      </c>
      <c r="D45" s="81" t="str">
        <f>+'PPTO SALA REG'!J107</f>
        <v>INSTALACION, REPARACION Y MANTENIMIENTO DE EQUIPO DE COMPUTO Y TECNOLOGIA DE INFORMACION</v>
      </c>
      <c r="E45" s="308" t="s">
        <v>1096</v>
      </c>
      <c r="F45" s="308" t="s">
        <v>1096</v>
      </c>
      <c r="G45" s="308" t="s">
        <v>1095</v>
      </c>
      <c r="H45" s="309">
        <f>+'PPTO SALA REG'!K107</f>
        <v>0</v>
      </c>
      <c r="I45" s="310">
        <f t="shared" si="8"/>
        <v>0</v>
      </c>
      <c r="J45" s="310">
        <f t="shared" si="9"/>
        <v>0</v>
      </c>
      <c r="K45" s="310">
        <f t="shared" si="9"/>
        <v>0</v>
      </c>
      <c r="L45" s="310">
        <f t="shared" si="9"/>
        <v>0</v>
      </c>
      <c r="M45" s="310">
        <f t="shared" si="9"/>
        <v>0</v>
      </c>
      <c r="N45" s="310">
        <f t="shared" si="9"/>
        <v>0</v>
      </c>
      <c r="O45" s="310">
        <f t="shared" si="9"/>
        <v>0</v>
      </c>
      <c r="P45" s="310">
        <f t="shared" si="9"/>
        <v>0</v>
      </c>
      <c r="Q45" s="310">
        <f t="shared" si="9"/>
        <v>0</v>
      </c>
      <c r="R45" s="310">
        <f t="shared" si="9"/>
        <v>0</v>
      </c>
      <c r="S45" s="310">
        <f t="shared" si="9"/>
        <v>0</v>
      </c>
      <c r="T45" s="311">
        <f t="shared" si="9"/>
        <v>0</v>
      </c>
    </row>
    <row r="46" spans="2:20" x14ac:dyDescent="0.25">
      <c r="B46" s="307">
        <v>2000</v>
      </c>
      <c r="C46" s="308">
        <f>+'PPTO SALA REG'!C112</f>
        <v>395</v>
      </c>
      <c r="D46" s="81" t="str">
        <f>+'PPTO SALA REG'!J112</f>
        <v>PENAS, MULTAS, ACCESORIOS Y ACTUALIZACIONES</v>
      </c>
      <c r="E46" s="308" t="s">
        <v>1096</v>
      </c>
      <c r="F46" s="308" t="s">
        <v>1096</v>
      </c>
      <c r="G46" s="308" t="s">
        <v>1095</v>
      </c>
      <c r="H46" s="309">
        <f>+'PPTO SALA REG'!K112</f>
        <v>0</v>
      </c>
      <c r="I46" s="310">
        <f t="shared" si="8"/>
        <v>0</v>
      </c>
      <c r="J46" s="310">
        <f t="shared" si="9"/>
        <v>0</v>
      </c>
      <c r="K46" s="310">
        <f t="shared" si="9"/>
        <v>0</v>
      </c>
      <c r="L46" s="310">
        <f t="shared" si="9"/>
        <v>0</v>
      </c>
      <c r="M46" s="310">
        <f t="shared" si="9"/>
        <v>0</v>
      </c>
      <c r="N46" s="310">
        <f t="shared" si="9"/>
        <v>0</v>
      </c>
      <c r="O46" s="310">
        <f t="shared" si="9"/>
        <v>0</v>
      </c>
      <c r="P46" s="310">
        <f t="shared" si="9"/>
        <v>0</v>
      </c>
      <c r="Q46" s="310">
        <f t="shared" si="9"/>
        <v>0</v>
      </c>
      <c r="R46" s="310">
        <f t="shared" si="9"/>
        <v>0</v>
      </c>
      <c r="S46" s="310">
        <f t="shared" si="9"/>
        <v>0</v>
      </c>
      <c r="T46" s="311">
        <f t="shared" si="9"/>
        <v>0</v>
      </c>
    </row>
    <row r="47" spans="2:20" x14ac:dyDescent="0.25">
      <c r="B47" s="307">
        <v>2000</v>
      </c>
      <c r="C47" s="308">
        <f>+'PPTO SALA REG'!C126</f>
        <v>515</v>
      </c>
      <c r="D47" s="81" t="str">
        <f>+'PPTO SALA REG'!J126</f>
        <v>EQUIPO DE CÓMPUTO Y DE TECNOLOGÍA DE LA INFORMACIÓN</v>
      </c>
      <c r="E47" s="308" t="s">
        <v>1093</v>
      </c>
      <c r="F47" s="308" t="s">
        <v>1094</v>
      </c>
      <c r="G47" s="308" t="s">
        <v>1095</v>
      </c>
      <c r="H47" s="309">
        <f>+'PPTO SALA REG'!K126</f>
        <v>0</v>
      </c>
      <c r="I47" s="310">
        <f t="shared" si="8"/>
        <v>0</v>
      </c>
      <c r="J47" s="310">
        <f t="shared" si="9"/>
        <v>0</v>
      </c>
      <c r="K47" s="310">
        <f t="shared" si="9"/>
        <v>0</v>
      </c>
      <c r="L47" s="310">
        <f t="shared" si="9"/>
        <v>0</v>
      </c>
      <c r="M47" s="310">
        <f t="shared" si="9"/>
        <v>0</v>
      </c>
      <c r="N47" s="310">
        <f t="shared" si="9"/>
        <v>0</v>
      </c>
      <c r="O47" s="310">
        <f t="shared" si="9"/>
        <v>0</v>
      </c>
      <c r="P47" s="310">
        <f t="shared" si="9"/>
        <v>0</v>
      </c>
      <c r="Q47" s="310">
        <f t="shared" si="9"/>
        <v>0</v>
      </c>
      <c r="R47" s="310">
        <f t="shared" si="9"/>
        <v>0</v>
      </c>
      <c r="S47" s="310">
        <f t="shared" si="9"/>
        <v>0</v>
      </c>
      <c r="T47" s="311">
        <f t="shared" si="9"/>
        <v>0</v>
      </c>
    </row>
    <row r="48" spans="2:20" x14ac:dyDescent="0.25">
      <c r="B48" s="307">
        <v>2000</v>
      </c>
      <c r="C48" s="308">
        <f>+'PPTO SALA REG'!C131</f>
        <v>541</v>
      </c>
      <c r="D48" s="81" t="str">
        <f>+'PPTO SALA REG'!J131</f>
        <v>VEHICULOS Y EQUIPO TERRESTRE</v>
      </c>
      <c r="E48" s="308" t="s">
        <v>1093</v>
      </c>
      <c r="F48" s="308" t="s">
        <v>1094</v>
      </c>
      <c r="G48" s="308" t="s">
        <v>1095</v>
      </c>
      <c r="H48" s="309">
        <f>+'PPTO SALA REG'!K131</f>
        <v>0</v>
      </c>
      <c r="I48" s="310">
        <f t="shared" si="8"/>
        <v>0</v>
      </c>
      <c r="J48" s="310">
        <f t="shared" si="9"/>
        <v>0</v>
      </c>
      <c r="K48" s="310">
        <f t="shared" si="9"/>
        <v>0</v>
      </c>
      <c r="L48" s="310">
        <f t="shared" si="9"/>
        <v>0</v>
      </c>
      <c r="M48" s="310">
        <f t="shared" si="9"/>
        <v>0</v>
      </c>
      <c r="N48" s="310">
        <f t="shared" si="9"/>
        <v>0</v>
      </c>
      <c r="O48" s="310">
        <f t="shared" si="9"/>
        <v>0</v>
      </c>
      <c r="P48" s="310">
        <f t="shared" si="9"/>
        <v>0</v>
      </c>
      <c r="Q48" s="310">
        <f t="shared" si="9"/>
        <v>0</v>
      </c>
      <c r="R48" s="310">
        <f t="shared" si="9"/>
        <v>0</v>
      </c>
      <c r="S48" s="310">
        <f t="shared" si="9"/>
        <v>0</v>
      </c>
      <c r="T48" s="311">
        <f t="shared" si="9"/>
        <v>0</v>
      </c>
    </row>
    <row r="49" spans="2:20" x14ac:dyDescent="0.25">
      <c r="B49" s="307">
        <v>2000</v>
      </c>
      <c r="C49" s="308">
        <f>+'PPTO SALA REG'!C136</f>
        <v>565</v>
      </c>
      <c r="D49" s="81" t="str">
        <f>+'PPTO SALA REG'!J136</f>
        <v>EQUIPO DE COMUNICACION Y TELECOMUNICACION</v>
      </c>
      <c r="E49" s="308" t="s">
        <v>1093</v>
      </c>
      <c r="F49" s="308" t="s">
        <v>1094</v>
      </c>
      <c r="G49" s="308" t="s">
        <v>1095</v>
      </c>
      <c r="H49" s="309">
        <f>+'PPTO SALA REG'!K136</f>
        <v>0</v>
      </c>
      <c r="I49" s="310">
        <f t="shared" si="8"/>
        <v>0</v>
      </c>
      <c r="J49" s="310">
        <f t="shared" si="9"/>
        <v>0</v>
      </c>
      <c r="K49" s="310">
        <f t="shared" si="9"/>
        <v>0</v>
      </c>
      <c r="L49" s="310">
        <f t="shared" si="9"/>
        <v>0</v>
      </c>
      <c r="M49" s="310">
        <f t="shared" si="9"/>
        <v>0</v>
      </c>
      <c r="N49" s="310">
        <f t="shared" si="9"/>
        <v>0</v>
      </c>
      <c r="O49" s="310">
        <f t="shared" si="9"/>
        <v>0</v>
      </c>
      <c r="P49" s="310">
        <f t="shared" si="9"/>
        <v>0</v>
      </c>
      <c r="Q49" s="310">
        <f t="shared" si="9"/>
        <v>0</v>
      </c>
      <c r="R49" s="310">
        <f t="shared" si="9"/>
        <v>0</v>
      </c>
      <c r="S49" s="310">
        <f t="shared" si="9"/>
        <v>0</v>
      </c>
      <c r="T49" s="311">
        <f t="shared" si="9"/>
        <v>0</v>
      </c>
    </row>
    <row r="50" spans="2:20" x14ac:dyDescent="0.25">
      <c r="B50" s="459" t="str">
        <f>+'PPTO SINDICATURA'!A5</f>
        <v>UNIDAD ADMINISTRATIVA: SINDICATURA MUNICIPAL</v>
      </c>
      <c r="C50" s="460"/>
      <c r="D50" s="460"/>
      <c r="E50" s="460"/>
      <c r="F50" s="460"/>
      <c r="G50" s="460"/>
      <c r="H50" s="460"/>
      <c r="I50" s="460"/>
      <c r="J50" s="460"/>
      <c r="K50" s="460"/>
      <c r="L50" s="460"/>
      <c r="M50" s="460"/>
      <c r="N50" s="460"/>
      <c r="O50" s="460"/>
      <c r="P50" s="460"/>
      <c r="Q50" s="460"/>
      <c r="R50" s="460"/>
      <c r="S50" s="460"/>
      <c r="T50" s="461"/>
    </row>
    <row r="51" spans="2:20" x14ac:dyDescent="0.25">
      <c r="B51" s="307">
        <v>3000</v>
      </c>
      <c r="C51" s="308">
        <f>+'PPTO SINDICATURA'!C35</f>
        <v>211</v>
      </c>
      <c r="D51" s="81" t="str">
        <f>+'PPTO SINDICATURA'!J35</f>
        <v>MATERIALES, UTILES Y EQUIPOS MENORES DE OFICINA</v>
      </c>
      <c r="E51" s="308" t="s">
        <v>1093</v>
      </c>
      <c r="F51" s="308" t="s">
        <v>1094</v>
      </c>
      <c r="G51" s="308" t="s">
        <v>1095</v>
      </c>
      <c r="H51" s="309">
        <f>+'PPTO SINDICATURA'!K35</f>
        <v>250000</v>
      </c>
      <c r="I51" s="310">
        <f t="shared" si="1"/>
        <v>20833.333333333332</v>
      </c>
      <c r="J51" s="310">
        <f t="shared" ref="J51:T108" si="10">$H51/12</f>
        <v>20833.333333333332</v>
      </c>
      <c r="K51" s="310">
        <f t="shared" si="10"/>
        <v>20833.333333333332</v>
      </c>
      <c r="L51" s="310">
        <f t="shared" si="10"/>
        <v>20833.333333333332</v>
      </c>
      <c r="M51" s="310">
        <f t="shared" si="10"/>
        <v>20833.333333333332</v>
      </c>
      <c r="N51" s="310">
        <f t="shared" si="10"/>
        <v>20833.333333333332</v>
      </c>
      <c r="O51" s="310">
        <f t="shared" si="10"/>
        <v>20833.333333333332</v>
      </c>
      <c r="P51" s="310">
        <f t="shared" si="10"/>
        <v>20833.333333333332</v>
      </c>
      <c r="Q51" s="310">
        <f t="shared" si="10"/>
        <v>20833.333333333332</v>
      </c>
      <c r="R51" s="310">
        <f t="shared" si="10"/>
        <v>20833.333333333332</v>
      </c>
      <c r="S51" s="310">
        <f t="shared" si="10"/>
        <v>20833.333333333332</v>
      </c>
      <c r="T51" s="311">
        <f t="shared" si="10"/>
        <v>20833.333333333332</v>
      </c>
    </row>
    <row r="52" spans="2:20" x14ac:dyDescent="0.25">
      <c r="B52" s="307">
        <v>3000</v>
      </c>
      <c r="C52" s="308">
        <f>+'PPTO SINDICATURA'!C45</f>
        <v>214</v>
      </c>
      <c r="D52" s="81" t="str">
        <f>+'PPTO SINDICATURA'!J45</f>
        <v>MATERIALES, UTILES Y EQUIPOS MENORES DE TECNOLOGIAS DE LA INFORMACION Y COMUNICACIONES</v>
      </c>
      <c r="E52" s="308" t="s">
        <v>1093</v>
      </c>
      <c r="F52" s="308" t="s">
        <v>1094</v>
      </c>
      <c r="G52" s="308" t="s">
        <v>1095</v>
      </c>
      <c r="H52" s="309">
        <f>+'PPTO SINDICATURA'!K45</f>
        <v>125000</v>
      </c>
      <c r="I52" s="310">
        <f t="shared" ref="I52:I63" si="11">H52/12</f>
        <v>10416.666666666666</v>
      </c>
      <c r="J52" s="310">
        <f t="shared" si="10"/>
        <v>10416.666666666666</v>
      </c>
      <c r="K52" s="310">
        <f t="shared" si="10"/>
        <v>10416.666666666666</v>
      </c>
      <c r="L52" s="310">
        <f t="shared" si="10"/>
        <v>10416.666666666666</v>
      </c>
      <c r="M52" s="310">
        <f t="shared" si="10"/>
        <v>10416.666666666666</v>
      </c>
      <c r="N52" s="310">
        <f t="shared" si="10"/>
        <v>10416.666666666666</v>
      </c>
      <c r="O52" s="310">
        <f t="shared" si="10"/>
        <v>10416.666666666666</v>
      </c>
      <c r="P52" s="310">
        <f t="shared" si="10"/>
        <v>10416.666666666666</v>
      </c>
      <c r="Q52" s="310">
        <f t="shared" si="10"/>
        <v>10416.666666666666</v>
      </c>
      <c r="R52" s="310">
        <f t="shared" si="10"/>
        <v>10416.666666666666</v>
      </c>
      <c r="S52" s="310">
        <f t="shared" si="10"/>
        <v>10416.666666666666</v>
      </c>
      <c r="T52" s="311">
        <f t="shared" si="10"/>
        <v>10416.666666666666</v>
      </c>
    </row>
    <row r="53" spans="2:20" x14ac:dyDescent="0.25">
      <c r="B53" s="307">
        <v>3000</v>
      </c>
      <c r="C53" s="308">
        <f>+'PPTO SINDICATURA'!C56</f>
        <v>221</v>
      </c>
      <c r="D53" s="81" t="str">
        <f>+'PPTO SINDICATURA'!J56</f>
        <v>PRODUCTOS ALIMENTICIOS PARA PERSONAS</v>
      </c>
      <c r="E53" s="308" t="s">
        <v>1093</v>
      </c>
      <c r="F53" s="308" t="s">
        <v>1094</v>
      </c>
      <c r="G53" s="308" t="s">
        <v>1095</v>
      </c>
      <c r="H53" s="309">
        <f>+'PPTO SINDICATURA'!K56</f>
        <v>100000</v>
      </c>
      <c r="I53" s="310">
        <f t="shared" si="11"/>
        <v>8333.3333333333339</v>
      </c>
      <c r="J53" s="310">
        <f t="shared" si="10"/>
        <v>8333.3333333333339</v>
      </c>
      <c r="K53" s="310">
        <f t="shared" si="10"/>
        <v>8333.3333333333339</v>
      </c>
      <c r="L53" s="310">
        <f t="shared" si="10"/>
        <v>8333.3333333333339</v>
      </c>
      <c r="M53" s="310">
        <f t="shared" si="10"/>
        <v>8333.3333333333339</v>
      </c>
      <c r="N53" s="310">
        <f t="shared" si="10"/>
        <v>8333.3333333333339</v>
      </c>
      <c r="O53" s="310">
        <f t="shared" si="10"/>
        <v>8333.3333333333339</v>
      </c>
      <c r="P53" s="310">
        <f t="shared" si="10"/>
        <v>8333.3333333333339</v>
      </c>
      <c r="Q53" s="310">
        <f t="shared" si="10"/>
        <v>8333.3333333333339</v>
      </c>
      <c r="R53" s="310">
        <f t="shared" si="10"/>
        <v>8333.3333333333339</v>
      </c>
      <c r="S53" s="310">
        <f t="shared" si="10"/>
        <v>8333.3333333333339</v>
      </c>
      <c r="T53" s="311">
        <f t="shared" si="10"/>
        <v>8333.3333333333339</v>
      </c>
    </row>
    <row r="54" spans="2:20" x14ac:dyDescent="0.25">
      <c r="B54" s="307">
        <v>3000</v>
      </c>
      <c r="C54" s="308">
        <f>+'PPTO SINDICATURA'!C61</f>
        <v>261</v>
      </c>
      <c r="D54" s="81" t="str">
        <f>+'PPTO SINDICATURA'!J61</f>
        <v>COMBUSTIBLES , LUBRICANTES Y ADITIVOS</v>
      </c>
      <c r="E54" s="308" t="s">
        <v>1093</v>
      </c>
      <c r="F54" s="308" t="s">
        <v>1098</v>
      </c>
      <c r="G54" s="308" t="s">
        <v>1095</v>
      </c>
      <c r="H54" s="309">
        <f>+'PPTO SINDICATURA'!K61</f>
        <v>0</v>
      </c>
      <c r="I54" s="310">
        <f t="shared" si="11"/>
        <v>0</v>
      </c>
      <c r="J54" s="310">
        <f t="shared" si="10"/>
        <v>0</v>
      </c>
      <c r="K54" s="310">
        <f t="shared" si="10"/>
        <v>0</v>
      </c>
      <c r="L54" s="310">
        <f t="shared" si="10"/>
        <v>0</v>
      </c>
      <c r="M54" s="310">
        <f t="shared" si="10"/>
        <v>0</v>
      </c>
      <c r="N54" s="310">
        <f t="shared" si="10"/>
        <v>0</v>
      </c>
      <c r="O54" s="310">
        <f t="shared" si="10"/>
        <v>0</v>
      </c>
      <c r="P54" s="310">
        <f t="shared" si="10"/>
        <v>0</v>
      </c>
      <c r="Q54" s="310">
        <f t="shared" si="10"/>
        <v>0</v>
      </c>
      <c r="R54" s="310">
        <f t="shared" si="10"/>
        <v>0</v>
      </c>
      <c r="S54" s="310">
        <f t="shared" si="10"/>
        <v>0</v>
      </c>
      <c r="T54" s="311">
        <f t="shared" si="10"/>
        <v>0</v>
      </c>
    </row>
    <row r="55" spans="2:20" x14ac:dyDescent="0.25">
      <c r="B55" s="307">
        <v>3000</v>
      </c>
      <c r="C55" s="308">
        <f>+'PPTO SINDICATURA'!C72</f>
        <v>291</v>
      </c>
      <c r="D55" s="81" t="str">
        <f>+'PPTO SINDICATURA'!J72</f>
        <v>HERRAMIENTAS MENORES</v>
      </c>
      <c r="E55" s="308" t="s">
        <v>1093</v>
      </c>
      <c r="F55" s="308" t="s">
        <v>1094</v>
      </c>
      <c r="G55" s="308" t="s">
        <v>1095</v>
      </c>
      <c r="H55" s="309">
        <f>+'PPTO SINDICATURA'!K72</f>
        <v>0</v>
      </c>
      <c r="I55" s="310">
        <f t="shared" si="11"/>
        <v>0</v>
      </c>
      <c r="J55" s="310">
        <f t="shared" si="10"/>
        <v>0</v>
      </c>
      <c r="K55" s="310">
        <f t="shared" si="10"/>
        <v>0</v>
      </c>
      <c r="L55" s="310">
        <f t="shared" si="10"/>
        <v>0</v>
      </c>
      <c r="M55" s="310">
        <f t="shared" si="10"/>
        <v>0</v>
      </c>
      <c r="N55" s="310">
        <f t="shared" si="10"/>
        <v>0</v>
      </c>
      <c r="O55" s="310">
        <f t="shared" si="10"/>
        <v>0</v>
      </c>
      <c r="P55" s="310">
        <f t="shared" si="10"/>
        <v>0</v>
      </c>
      <c r="Q55" s="310">
        <f t="shared" si="10"/>
        <v>0</v>
      </c>
      <c r="R55" s="310">
        <f t="shared" si="10"/>
        <v>0</v>
      </c>
      <c r="S55" s="310">
        <f t="shared" si="10"/>
        <v>0</v>
      </c>
      <c r="T55" s="311">
        <f t="shared" si="10"/>
        <v>0</v>
      </c>
    </row>
    <row r="56" spans="2:20" x14ac:dyDescent="0.25">
      <c r="B56" s="307">
        <v>3000</v>
      </c>
      <c r="C56" s="308">
        <f>+'PPTO SINDICATURA'!C76</f>
        <v>296</v>
      </c>
      <c r="D56" s="81" t="str">
        <f>+'PPTO SINDICATURA'!J76</f>
        <v>REFACCIONES Y ACCESORIOS MENORES DE EQUIPO DE TRANSPORTE</v>
      </c>
      <c r="E56" s="308" t="s">
        <v>1093</v>
      </c>
      <c r="F56" s="308" t="s">
        <v>1094</v>
      </c>
      <c r="G56" s="308" t="s">
        <v>1095</v>
      </c>
      <c r="H56" s="309">
        <f>+'PPTO SINDICATURA'!K76</f>
        <v>0</v>
      </c>
      <c r="I56" s="310">
        <f t="shared" si="11"/>
        <v>0</v>
      </c>
      <c r="J56" s="310">
        <f t="shared" si="10"/>
        <v>0</v>
      </c>
      <c r="K56" s="310">
        <f t="shared" si="10"/>
        <v>0</v>
      </c>
      <c r="L56" s="310">
        <f t="shared" si="10"/>
        <v>0</v>
      </c>
      <c r="M56" s="310">
        <f t="shared" si="10"/>
        <v>0</v>
      </c>
      <c r="N56" s="310">
        <f t="shared" si="10"/>
        <v>0</v>
      </c>
      <c r="O56" s="310">
        <f t="shared" si="10"/>
        <v>0</v>
      </c>
      <c r="P56" s="310">
        <f t="shared" si="10"/>
        <v>0</v>
      </c>
      <c r="Q56" s="310">
        <f t="shared" si="10"/>
        <v>0</v>
      </c>
      <c r="R56" s="310">
        <f t="shared" si="10"/>
        <v>0</v>
      </c>
      <c r="S56" s="310">
        <f t="shared" si="10"/>
        <v>0</v>
      </c>
      <c r="T56" s="311">
        <f t="shared" si="10"/>
        <v>0</v>
      </c>
    </row>
    <row r="57" spans="2:20" x14ac:dyDescent="0.25">
      <c r="B57" s="307">
        <v>3000</v>
      </c>
      <c r="C57" s="308">
        <f>+'PPTO SINDICATURA'!C88</f>
        <v>314</v>
      </c>
      <c r="D57" s="81" t="str">
        <f>+'PPTO SINDICATURA'!J88</f>
        <v>TELEFONIA TRADICIONAL</v>
      </c>
      <c r="E57" s="308" t="s">
        <v>1096</v>
      </c>
      <c r="F57" s="308" t="s">
        <v>1096</v>
      </c>
      <c r="G57" s="308" t="s">
        <v>1095</v>
      </c>
      <c r="H57" s="309">
        <f>+'PPTO SINDICATURA'!K88</f>
        <v>0</v>
      </c>
      <c r="I57" s="310">
        <f t="shared" si="11"/>
        <v>0</v>
      </c>
      <c r="J57" s="310">
        <f t="shared" si="10"/>
        <v>0</v>
      </c>
      <c r="K57" s="310">
        <f t="shared" si="10"/>
        <v>0</v>
      </c>
      <c r="L57" s="310">
        <f t="shared" si="10"/>
        <v>0</v>
      </c>
      <c r="M57" s="310">
        <f t="shared" si="10"/>
        <v>0</v>
      </c>
      <c r="N57" s="310">
        <f t="shared" si="10"/>
        <v>0</v>
      </c>
      <c r="O57" s="310">
        <f t="shared" si="10"/>
        <v>0</v>
      </c>
      <c r="P57" s="310">
        <f t="shared" si="10"/>
        <v>0</v>
      </c>
      <c r="Q57" s="310">
        <f t="shared" si="10"/>
        <v>0</v>
      </c>
      <c r="R57" s="310">
        <f t="shared" si="10"/>
        <v>0</v>
      </c>
      <c r="S57" s="310">
        <f t="shared" si="10"/>
        <v>0</v>
      </c>
      <c r="T57" s="311">
        <f t="shared" si="10"/>
        <v>0</v>
      </c>
    </row>
    <row r="58" spans="2:20" x14ac:dyDescent="0.25">
      <c r="B58" s="307">
        <v>3000</v>
      </c>
      <c r="C58" s="308">
        <f>+'PPTO SINDICATURA'!C96</f>
        <v>341</v>
      </c>
      <c r="D58" s="81" t="str">
        <f>+'PPTO SINDICATURA'!J96</f>
        <v>SERVICIOS FINANCIEROS Y BANCARIOS</v>
      </c>
      <c r="E58" s="308" t="s">
        <v>1096</v>
      </c>
      <c r="F58" s="308" t="s">
        <v>1096</v>
      </c>
      <c r="G58" s="308" t="s">
        <v>1095</v>
      </c>
      <c r="H58" s="309">
        <f>+'PPTO SINDICATURA'!K96</f>
        <v>0</v>
      </c>
      <c r="I58" s="310">
        <f t="shared" si="11"/>
        <v>0</v>
      </c>
      <c r="J58" s="310">
        <f t="shared" si="10"/>
        <v>0</v>
      </c>
      <c r="K58" s="310">
        <f t="shared" si="10"/>
        <v>0</v>
      </c>
      <c r="L58" s="310">
        <f t="shared" si="10"/>
        <v>0</v>
      </c>
      <c r="M58" s="310">
        <f t="shared" si="10"/>
        <v>0</v>
      </c>
      <c r="N58" s="310">
        <f t="shared" si="10"/>
        <v>0</v>
      </c>
      <c r="O58" s="310">
        <f t="shared" si="10"/>
        <v>0</v>
      </c>
      <c r="P58" s="310">
        <f t="shared" si="10"/>
        <v>0</v>
      </c>
      <c r="Q58" s="310">
        <f t="shared" si="10"/>
        <v>0</v>
      </c>
      <c r="R58" s="310">
        <f t="shared" si="10"/>
        <v>0</v>
      </c>
      <c r="S58" s="310">
        <f t="shared" si="10"/>
        <v>0</v>
      </c>
      <c r="T58" s="311">
        <f t="shared" si="10"/>
        <v>0</v>
      </c>
    </row>
    <row r="59" spans="2:20" x14ac:dyDescent="0.25">
      <c r="B59" s="307">
        <v>3000</v>
      </c>
      <c r="C59" s="308">
        <f>+'PPTO SINDICATURA'!C107</f>
        <v>353</v>
      </c>
      <c r="D59" s="81" t="str">
        <f>+'PPTO SINDICATURA'!J107</f>
        <v>INSTALACION, REPARACION Y MANTENIMIENTO DE EQUIPO DE COMPUTO Y TECNOLOGIA DE INFORMACION</v>
      </c>
      <c r="E59" s="308" t="s">
        <v>1096</v>
      </c>
      <c r="F59" s="308" t="s">
        <v>1096</v>
      </c>
      <c r="G59" s="308" t="s">
        <v>1095</v>
      </c>
      <c r="H59" s="309">
        <f>+'PPTO SINDICATURA'!K107</f>
        <v>0</v>
      </c>
      <c r="I59" s="310">
        <f t="shared" si="11"/>
        <v>0</v>
      </c>
      <c r="J59" s="310">
        <f t="shared" si="10"/>
        <v>0</v>
      </c>
      <c r="K59" s="310">
        <f t="shared" si="10"/>
        <v>0</v>
      </c>
      <c r="L59" s="310">
        <f t="shared" si="10"/>
        <v>0</v>
      </c>
      <c r="M59" s="310">
        <f t="shared" si="10"/>
        <v>0</v>
      </c>
      <c r="N59" s="310">
        <f t="shared" si="10"/>
        <v>0</v>
      </c>
      <c r="O59" s="310">
        <f t="shared" si="10"/>
        <v>0</v>
      </c>
      <c r="P59" s="310">
        <f t="shared" si="10"/>
        <v>0</v>
      </c>
      <c r="Q59" s="310">
        <f t="shared" si="10"/>
        <v>0</v>
      </c>
      <c r="R59" s="310">
        <f t="shared" si="10"/>
        <v>0</v>
      </c>
      <c r="S59" s="310">
        <f t="shared" si="10"/>
        <v>0</v>
      </c>
      <c r="T59" s="311">
        <f t="shared" si="10"/>
        <v>0</v>
      </c>
    </row>
    <row r="60" spans="2:20" x14ac:dyDescent="0.25">
      <c r="B60" s="307">
        <v>3000</v>
      </c>
      <c r="C60" s="308">
        <f>+'PPTO SINDICATURA'!C112</f>
        <v>395</v>
      </c>
      <c r="D60" s="81" t="str">
        <f>+'PPTO SINDICATURA'!J112</f>
        <v>PENAS, MULTAS, ACCESORIOS Y ACTUALIZACIONES</v>
      </c>
      <c r="E60" s="308" t="s">
        <v>1096</v>
      </c>
      <c r="F60" s="308" t="s">
        <v>1096</v>
      </c>
      <c r="G60" s="308" t="s">
        <v>1095</v>
      </c>
      <c r="H60" s="309">
        <f>+'PPTO SINDICATURA'!K112</f>
        <v>0</v>
      </c>
      <c r="I60" s="310">
        <f t="shared" si="11"/>
        <v>0</v>
      </c>
      <c r="J60" s="310">
        <f t="shared" si="10"/>
        <v>0</v>
      </c>
      <c r="K60" s="310">
        <f t="shared" si="10"/>
        <v>0</v>
      </c>
      <c r="L60" s="310">
        <f t="shared" si="10"/>
        <v>0</v>
      </c>
      <c r="M60" s="310">
        <f t="shared" si="10"/>
        <v>0</v>
      </c>
      <c r="N60" s="310">
        <f t="shared" si="10"/>
        <v>0</v>
      </c>
      <c r="O60" s="310">
        <f t="shared" si="10"/>
        <v>0</v>
      </c>
      <c r="P60" s="310">
        <f t="shared" si="10"/>
        <v>0</v>
      </c>
      <c r="Q60" s="310">
        <f t="shared" si="10"/>
        <v>0</v>
      </c>
      <c r="R60" s="310">
        <f t="shared" si="10"/>
        <v>0</v>
      </c>
      <c r="S60" s="310">
        <f t="shared" si="10"/>
        <v>0</v>
      </c>
      <c r="T60" s="311">
        <f t="shared" si="10"/>
        <v>0</v>
      </c>
    </row>
    <row r="61" spans="2:20" x14ac:dyDescent="0.25">
      <c r="B61" s="307">
        <v>3000</v>
      </c>
      <c r="C61" s="308">
        <f>+'PPTO SINDICATURA'!C126</f>
        <v>515</v>
      </c>
      <c r="D61" s="81" t="str">
        <f>+'PPTO SINDICATURA'!J126</f>
        <v>EQUIPO DE CÓMPUTO Y DE TECNOLOGÍA DE LA INFORMACIÓN</v>
      </c>
      <c r="E61" s="308" t="s">
        <v>1093</v>
      </c>
      <c r="F61" s="308" t="s">
        <v>1094</v>
      </c>
      <c r="G61" s="308" t="s">
        <v>1095</v>
      </c>
      <c r="H61" s="309">
        <f>+'PPTO SINDICATURA'!K126</f>
        <v>0</v>
      </c>
      <c r="I61" s="310">
        <f t="shared" si="11"/>
        <v>0</v>
      </c>
      <c r="J61" s="310">
        <f t="shared" si="10"/>
        <v>0</v>
      </c>
      <c r="K61" s="310">
        <f t="shared" si="10"/>
        <v>0</v>
      </c>
      <c r="L61" s="310">
        <f t="shared" si="10"/>
        <v>0</v>
      </c>
      <c r="M61" s="310">
        <f t="shared" si="10"/>
        <v>0</v>
      </c>
      <c r="N61" s="310">
        <f t="shared" si="10"/>
        <v>0</v>
      </c>
      <c r="O61" s="310">
        <f t="shared" si="10"/>
        <v>0</v>
      </c>
      <c r="P61" s="310">
        <f t="shared" si="10"/>
        <v>0</v>
      </c>
      <c r="Q61" s="310">
        <f t="shared" si="10"/>
        <v>0</v>
      </c>
      <c r="R61" s="310">
        <f t="shared" si="10"/>
        <v>0</v>
      </c>
      <c r="S61" s="310">
        <f t="shared" si="10"/>
        <v>0</v>
      </c>
      <c r="T61" s="311">
        <f t="shared" si="10"/>
        <v>0</v>
      </c>
    </row>
    <row r="62" spans="2:20" x14ac:dyDescent="0.25">
      <c r="B62" s="307">
        <v>3000</v>
      </c>
      <c r="C62" s="308">
        <f>+'PPTO SINDICATURA'!C131</f>
        <v>541</v>
      </c>
      <c r="D62" s="81" t="str">
        <f>+'PPTO SINDICATURA'!J131</f>
        <v>VEHICULOS Y EQUIPO TERRESTRE</v>
      </c>
      <c r="E62" s="308" t="s">
        <v>1093</v>
      </c>
      <c r="F62" s="308" t="s">
        <v>1094</v>
      </c>
      <c r="G62" s="308" t="s">
        <v>1095</v>
      </c>
      <c r="H62" s="309">
        <f>+'PPTO SINDICATURA'!K131</f>
        <v>0</v>
      </c>
      <c r="I62" s="310">
        <f t="shared" si="11"/>
        <v>0</v>
      </c>
      <c r="J62" s="310">
        <f t="shared" si="10"/>
        <v>0</v>
      </c>
      <c r="K62" s="310">
        <f t="shared" si="10"/>
        <v>0</v>
      </c>
      <c r="L62" s="310">
        <f t="shared" si="10"/>
        <v>0</v>
      </c>
      <c r="M62" s="310">
        <f t="shared" si="10"/>
        <v>0</v>
      </c>
      <c r="N62" s="310">
        <f t="shared" si="10"/>
        <v>0</v>
      </c>
      <c r="O62" s="310">
        <f t="shared" si="10"/>
        <v>0</v>
      </c>
      <c r="P62" s="310">
        <f t="shared" si="10"/>
        <v>0</v>
      </c>
      <c r="Q62" s="310">
        <f t="shared" si="10"/>
        <v>0</v>
      </c>
      <c r="R62" s="310">
        <f t="shared" si="10"/>
        <v>0</v>
      </c>
      <c r="S62" s="310">
        <f t="shared" si="10"/>
        <v>0</v>
      </c>
      <c r="T62" s="311">
        <f t="shared" si="10"/>
        <v>0</v>
      </c>
    </row>
    <row r="63" spans="2:20" x14ac:dyDescent="0.25">
      <c r="B63" s="307">
        <v>3000</v>
      </c>
      <c r="C63" s="308">
        <f>+'PPTO SINDICATURA'!C136</f>
        <v>565</v>
      </c>
      <c r="D63" s="81" t="str">
        <f>+'PPTO SINDICATURA'!J136</f>
        <v>EQUIPO DE COMUNICACION Y TELECOMUNICACION</v>
      </c>
      <c r="E63" s="308" t="s">
        <v>1093</v>
      </c>
      <c r="F63" s="308" t="s">
        <v>1094</v>
      </c>
      <c r="G63" s="308" t="s">
        <v>1095</v>
      </c>
      <c r="H63" s="309">
        <f>+'PPTO SINDICATURA'!K136</f>
        <v>0</v>
      </c>
      <c r="I63" s="310">
        <f t="shared" si="11"/>
        <v>0</v>
      </c>
      <c r="J63" s="310">
        <f t="shared" si="10"/>
        <v>0</v>
      </c>
      <c r="K63" s="310">
        <f t="shared" si="10"/>
        <v>0</v>
      </c>
      <c r="L63" s="310">
        <f t="shared" ref="L63:T63" si="12">$H63/12</f>
        <v>0</v>
      </c>
      <c r="M63" s="310">
        <f t="shared" si="12"/>
        <v>0</v>
      </c>
      <c r="N63" s="310">
        <f t="shared" si="12"/>
        <v>0</v>
      </c>
      <c r="O63" s="310">
        <f t="shared" si="12"/>
        <v>0</v>
      </c>
      <c r="P63" s="310">
        <f t="shared" si="12"/>
        <v>0</v>
      </c>
      <c r="Q63" s="310">
        <f t="shared" si="12"/>
        <v>0</v>
      </c>
      <c r="R63" s="310">
        <f t="shared" si="12"/>
        <v>0</v>
      </c>
      <c r="S63" s="310">
        <f t="shared" si="12"/>
        <v>0</v>
      </c>
      <c r="T63" s="311">
        <f t="shared" si="12"/>
        <v>0</v>
      </c>
    </row>
    <row r="64" spans="2:20" x14ac:dyDescent="0.25">
      <c r="B64" s="459" t="str">
        <f>+'PPTO CATASTRO'!A5</f>
        <v>UNIDAD ADMINISTRATIVA: DIRECCION DE CATASTRO MUNICIPAL</v>
      </c>
      <c r="C64" s="460"/>
      <c r="D64" s="460"/>
      <c r="E64" s="460"/>
      <c r="F64" s="460"/>
      <c r="G64" s="460"/>
      <c r="H64" s="460"/>
      <c r="I64" s="460"/>
      <c r="J64" s="460"/>
      <c r="K64" s="460"/>
      <c r="L64" s="460"/>
      <c r="M64" s="460"/>
      <c r="N64" s="460"/>
      <c r="O64" s="460"/>
      <c r="P64" s="460"/>
      <c r="Q64" s="460"/>
      <c r="R64" s="460"/>
      <c r="S64" s="460"/>
      <c r="T64" s="461"/>
    </row>
    <row r="65" spans="2:20" x14ac:dyDescent="0.25">
      <c r="B65" s="307">
        <v>19000</v>
      </c>
      <c r="C65" s="308">
        <f>+'PPTO CATASTRO'!C35</f>
        <v>211</v>
      </c>
      <c r="D65" s="81" t="str">
        <f>+'PPTO CATASTRO'!J35</f>
        <v>MATERIALES, UTILES Y EQUIPOS MENORES DE OFICINA</v>
      </c>
      <c r="E65" s="308" t="s">
        <v>1093</v>
      </c>
      <c r="F65" s="308" t="s">
        <v>1094</v>
      </c>
      <c r="G65" s="308" t="s">
        <v>1095</v>
      </c>
      <c r="H65" s="317">
        <f>+'PPTO CATASTRO'!K35</f>
        <v>280000</v>
      </c>
      <c r="I65" s="310">
        <f t="shared" si="1"/>
        <v>23333.333333333332</v>
      </c>
      <c r="J65" s="310">
        <f t="shared" si="10"/>
        <v>23333.333333333332</v>
      </c>
      <c r="K65" s="310">
        <f t="shared" si="10"/>
        <v>23333.333333333332</v>
      </c>
      <c r="L65" s="310">
        <f t="shared" si="10"/>
        <v>23333.333333333332</v>
      </c>
      <c r="M65" s="310">
        <f t="shared" si="10"/>
        <v>23333.333333333332</v>
      </c>
      <c r="N65" s="310">
        <f t="shared" si="10"/>
        <v>23333.333333333332</v>
      </c>
      <c r="O65" s="310">
        <f t="shared" si="10"/>
        <v>23333.333333333332</v>
      </c>
      <c r="P65" s="310">
        <f t="shared" si="10"/>
        <v>23333.333333333332</v>
      </c>
      <c r="Q65" s="310">
        <f t="shared" si="10"/>
        <v>23333.333333333332</v>
      </c>
      <c r="R65" s="310">
        <f t="shared" si="10"/>
        <v>23333.333333333332</v>
      </c>
      <c r="S65" s="310">
        <f t="shared" si="10"/>
        <v>23333.333333333332</v>
      </c>
      <c r="T65" s="311">
        <f t="shared" si="10"/>
        <v>23333.333333333332</v>
      </c>
    </row>
    <row r="66" spans="2:20" x14ac:dyDescent="0.25">
      <c r="B66" s="307">
        <v>19000</v>
      </c>
      <c r="C66" s="308">
        <f>+'PPTO CATASTRO'!C45</f>
        <v>214</v>
      </c>
      <c r="D66" s="81" t="str">
        <f>+'PPTO CATASTRO'!J45</f>
        <v>MATERIALES, UTILES Y EQUIPOS MENORES DE TECNOLOGIAS DE LA INFORMACION Y COMUNICACIONES</v>
      </c>
      <c r="E66" s="308" t="s">
        <v>1093</v>
      </c>
      <c r="F66" s="308" t="s">
        <v>1094</v>
      </c>
      <c r="G66" s="308" t="s">
        <v>1095</v>
      </c>
      <c r="H66" s="317">
        <f>+'PPTO CATASTRO'!K45</f>
        <v>146500</v>
      </c>
      <c r="I66" s="310">
        <f t="shared" ref="I66:I76" si="13">H66/12</f>
        <v>12208.333333333334</v>
      </c>
      <c r="J66" s="310">
        <f t="shared" ref="J66:T76" si="14">$H66/12</f>
        <v>12208.333333333334</v>
      </c>
      <c r="K66" s="310">
        <f t="shared" si="14"/>
        <v>12208.333333333334</v>
      </c>
      <c r="L66" s="310">
        <f t="shared" si="14"/>
        <v>12208.333333333334</v>
      </c>
      <c r="M66" s="310">
        <f t="shared" si="14"/>
        <v>12208.333333333334</v>
      </c>
      <c r="N66" s="310">
        <f t="shared" si="14"/>
        <v>12208.333333333334</v>
      </c>
      <c r="O66" s="310">
        <f t="shared" si="14"/>
        <v>12208.333333333334</v>
      </c>
      <c r="P66" s="310">
        <f t="shared" si="14"/>
        <v>12208.333333333334</v>
      </c>
      <c r="Q66" s="310">
        <f t="shared" si="14"/>
        <v>12208.333333333334</v>
      </c>
      <c r="R66" s="310">
        <f t="shared" si="14"/>
        <v>12208.333333333334</v>
      </c>
      <c r="S66" s="310">
        <f t="shared" si="14"/>
        <v>12208.333333333334</v>
      </c>
      <c r="T66" s="311">
        <f t="shared" si="14"/>
        <v>12208.333333333334</v>
      </c>
    </row>
    <row r="67" spans="2:20" x14ac:dyDescent="0.25">
      <c r="B67" s="307">
        <v>19000</v>
      </c>
      <c r="C67" s="308">
        <f>+'PPTO CATASTRO'!C56</f>
        <v>221</v>
      </c>
      <c r="D67" s="81" t="str">
        <f>+'PPTO CATASTRO'!J56</f>
        <v>PRODUCTOS ALIMENTICIOS PARA PERSONAS</v>
      </c>
      <c r="E67" s="308" t="s">
        <v>1093</v>
      </c>
      <c r="F67" s="308" t="s">
        <v>1094</v>
      </c>
      <c r="G67" s="308" t="s">
        <v>1095</v>
      </c>
      <c r="H67" s="318">
        <f>+'PPTO CATASTRO'!K56</f>
        <v>0</v>
      </c>
      <c r="I67" s="310">
        <f t="shared" si="13"/>
        <v>0</v>
      </c>
      <c r="J67" s="310">
        <f t="shared" si="14"/>
        <v>0</v>
      </c>
      <c r="K67" s="310">
        <f t="shared" si="14"/>
        <v>0</v>
      </c>
      <c r="L67" s="310">
        <f t="shared" si="14"/>
        <v>0</v>
      </c>
      <c r="M67" s="310">
        <f t="shared" si="14"/>
        <v>0</v>
      </c>
      <c r="N67" s="310">
        <f t="shared" si="14"/>
        <v>0</v>
      </c>
      <c r="O67" s="310">
        <f t="shared" si="14"/>
        <v>0</v>
      </c>
      <c r="P67" s="310">
        <f t="shared" si="14"/>
        <v>0</v>
      </c>
      <c r="Q67" s="310">
        <f t="shared" si="14"/>
        <v>0</v>
      </c>
      <c r="R67" s="310">
        <f t="shared" si="14"/>
        <v>0</v>
      </c>
      <c r="S67" s="310">
        <f t="shared" si="14"/>
        <v>0</v>
      </c>
      <c r="T67" s="311">
        <f t="shared" si="14"/>
        <v>0</v>
      </c>
    </row>
    <row r="68" spans="2:20" x14ac:dyDescent="0.25">
      <c r="B68" s="307">
        <v>19000</v>
      </c>
      <c r="C68" s="308">
        <f>+'PPTO CATASTRO'!C61</f>
        <v>261</v>
      </c>
      <c r="D68" s="81" t="str">
        <f>+'PPTO CATASTRO'!J61</f>
        <v>COMBUSTIBLES , LUBRICANTES Y ADITIVOS</v>
      </c>
      <c r="E68" s="308" t="s">
        <v>1093</v>
      </c>
      <c r="F68" s="308" t="s">
        <v>1098</v>
      </c>
      <c r="G68" s="308" t="s">
        <v>1095</v>
      </c>
      <c r="H68" s="318">
        <f>+'PPTO CATASTRO'!K61</f>
        <v>0</v>
      </c>
      <c r="I68" s="310">
        <f t="shared" si="13"/>
        <v>0</v>
      </c>
      <c r="J68" s="310">
        <f t="shared" si="14"/>
        <v>0</v>
      </c>
      <c r="K68" s="310">
        <f t="shared" si="14"/>
        <v>0</v>
      </c>
      <c r="L68" s="310">
        <f t="shared" si="14"/>
        <v>0</v>
      </c>
      <c r="M68" s="310">
        <f t="shared" si="14"/>
        <v>0</v>
      </c>
      <c r="N68" s="310">
        <f t="shared" si="14"/>
        <v>0</v>
      </c>
      <c r="O68" s="310">
        <f t="shared" si="14"/>
        <v>0</v>
      </c>
      <c r="P68" s="310">
        <f t="shared" si="14"/>
        <v>0</v>
      </c>
      <c r="Q68" s="310">
        <f t="shared" si="14"/>
        <v>0</v>
      </c>
      <c r="R68" s="310">
        <f t="shared" si="14"/>
        <v>0</v>
      </c>
      <c r="S68" s="310">
        <f t="shared" si="14"/>
        <v>0</v>
      </c>
      <c r="T68" s="311">
        <f t="shared" si="14"/>
        <v>0</v>
      </c>
    </row>
    <row r="69" spans="2:20" x14ac:dyDescent="0.25">
      <c r="B69" s="307">
        <v>19000</v>
      </c>
      <c r="C69" s="308">
        <f>+'PPTO CATASTRO'!C72</f>
        <v>291</v>
      </c>
      <c r="D69" s="81" t="str">
        <f>+'PPTO CATASTRO'!J72</f>
        <v>HERRAMIENTAS MENORES</v>
      </c>
      <c r="E69" s="308" t="s">
        <v>1093</v>
      </c>
      <c r="F69" s="308" t="s">
        <v>1094</v>
      </c>
      <c r="G69" s="308" t="s">
        <v>1095</v>
      </c>
      <c r="H69" s="317">
        <f>+'PPTO CATASTRO'!K72</f>
        <v>0</v>
      </c>
      <c r="I69" s="310">
        <f t="shared" si="13"/>
        <v>0</v>
      </c>
      <c r="J69" s="310">
        <f t="shared" si="14"/>
        <v>0</v>
      </c>
      <c r="K69" s="310">
        <f t="shared" si="14"/>
        <v>0</v>
      </c>
      <c r="L69" s="310">
        <f t="shared" si="14"/>
        <v>0</v>
      </c>
      <c r="M69" s="310">
        <f t="shared" si="14"/>
        <v>0</v>
      </c>
      <c r="N69" s="310">
        <f t="shared" si="14"/>
        <v>0</v>
      </c>
      <c r="O69" s="310">
        <f t="shared" si="14"/>
        <v>0</v>
      </c>
      <c r="P69" s="310">
        <f t="shared" si="14"/>
        <v>0</v>
      </c>
      <c r="Q69" s="310">
        <f t="shared" si="14"/>
        <v>0</v>
      </c>
      <c r="R69" s="310">
        <f t="shared" si="14"/>
        <v>0</v>
      </c>
      <c r="S69" s="310">
        <f t="shared" si="14"/>
        <v>0</v>
      </c>
      <c r="T69" s="311">
        <f t="shared" si="14"/>
        <v>0</v>
      </c>
    </row>
    <row r="70" spans="2:20" x14ac:dyDescent="0.25">
      <c r="B70" s="307">
        <v>19000</v>
      </c>
      <c r="C70" s="308">
        <f>+'PPTO CATASTRO'!C88</f>
        <v>314</v>
      </c>
      <c r="D70" s="81" t="str">
        <f>+'PPTO CATASTRO'!J88</f>
        <v>TELEFONIA TRADICIONAL</v>
      </c>
      <c r="E70" s="308" t="s">
        <v>1096</v>
      </c>
      <c r="F70" s="308" t="s">
        <v>1096</v>
      </c>
      <c r="G70" s="308" t="s">
        <v>1095</v>
      </c>
      <c r="H70" s="317">
        <f>+'PPTO CATASTRO'!K88</f>
        <v>0</v>
      </c>
      <c r="I70" s="310">
        <f t="shared" si="13"/>
        <v>0</v>
      </c>
      <c r="J70" s="310">
        <f t="shared" si="14"/>
        <v>0</v>
      </c>
      <c r="K70" s="310">
        <f t="shared" si="14"/>
        <v>0</v>
      </c>
      <c r="L70" s="310">
        <f t="shared" si="14"/>
        <v>0</v>
      </c>
      <c r="M70" s="310">
        <f t="shared" si="14"/>
        <v>0</v>
      </c>
      <c r="N70" s="310">
        <f t="shared" si="14"/>
        <v>0</v>
      </c>
      <c r="O70" s="310">
        <f t="shared" si="14"/>
        <v>0</v>
      </c>
      <c r="P70" s="310">
        <f t="shared" si="14"/>
        <v>0</v>
      </c>
      <c r="Q70" s="310">
        <f t="shared" si="14"/>
        <v>0</v>
      </c>
      <c r="R70" s="310">
        <f t="shared" si="14"/>
        <v>0</v>
      </c>
      <c r="S70" s="310">
        <f t="shared" si="14"/>
        <v>0</v>
      </c>
      <c r="T70" s="311">
        <f t="shared" si="14"/>
        <v>0</v>
      </c>
    </row>
    <row r="71" spans="2:20" x14ac:dyDescent="0.25">
      <c r="B71" s="307">
        <v>19000</v>
      </c>
      <c r="C71" s="308">
        <f>+'PPTO CATASTRO'!C96</f>
        <v>341</v>
      </c>
      <c r="D71" s="81" t="str">
        <f>+'PPTO CATASTRO'!J96</f>
        <v>SERVICIOS FINANCIEROS Y BANCARIOS</v>
      </c>
      <c r="E71" s="308" t="s">
        <v>1096</v>
      </c>
      <c r="F71" s="308" t="s">
        <v>1096</v>
      </c>
      <c r="G71" s="308" t="s">
        <v>1095</v>
      </c>
      <c r="H71" s="317">
        <f>+'PPTO CATASTRO'!K96</f>
        <v>0</v>
      </c>
      <c r="I71" s="310">
        <f t="shared" si="13"/>
        <v>0</v>
      </c>
      <c r="J71" s="310">
        <f t="shared" si="14"/>
        <v>0</v>
      </c>
      <c r="K71" s="310">
        <f t="shared" si="14"/>
        <v>0</v>
      </c>
      <c r="L71" s="310">
        <f t="shared" si="14"/>
        <v>0</v>
      </c>
      <c r="M71" s="310">
        <f t="shared" si="14"/>
        <v>0</v>
      </c>
      <c r="N71" s="310">
        <f t="shared" si="14"/>
        <v>0</v>
      </c>
      <c r="O71" s="310">
        <f t="shared" si="14"/>
        <v>0</v>
      </c>
      <c r="P71" s="310">
        <f t="shared" si="14"/>
        <v>0</v>
      </c>
      <c r="Q71" s="310">
        <f t="shared" si="14"/>
        <v>0</v>
      </c>
      <c r="R71" s="310">
        <f t="shared" si="14"/>
        <v>0</v>
      </c>
      <c r="S71" s="310">
        <f t="shared" si="14"/>
        <v>0</v>
      </c>
      <c r="T71" s="311">
        <f t="shared" si="14"/>
        <v>0</v>
      </c>
    </row>
    <row r="72" spans="2:20" x14ac:dyDescent="0.25">
      <c r="B72" s="307">
        <v>19000</v>
      </c>
      <c r="C72" s="308">
        <f>+'PPTO CATASTRO'!C107</f>
        <v>353</v>
      </c>
      <c r="D72" s="81" t="str">
        <f>+'PPTO CATASTRO'!J107</f>
        <v>INSTALACION, REPARACION Y MANTENIMIENTO DE EQUIPO DE COMPUTO Y TECNOLOGIA DE INFORMACION</v>
      </c>
      <c r="E72" s="308" t="s">
        <v>1096</v>
      </c>
      <c r="F72" s="308" t="s">
        <v>1096</v>
      </c>
      <c r="G72" s="308" t="s">
        <v>1095</v>
      </c>
      <c r="H72" s="317">
        <f>+'PPTO CATASTRO'!K107</f>
        <v>0</v>
      </c>
      <c r="I72" s="310">
        <f t="shared" si="13"/>
        <v>0</v>
      </c>
      <c r="J72" s="310">
        <f t="shared" si="14"/>
        <v>0</v>
      </c>
      <c r="K72" s="310">
        <f t="shared" si="14"/>
        <v>0</v>
      </c>
      <c r="L72" s="310">
        <f t="shared" si="14"/>
        <v>0</v>
      </c>
      <c r="M72" s="310">
        <f t="shared" si="14"/>
        <v>0</v>
      </c>
      <c r="N72" s="310">
        <f t="shared" si="14"/>
        <v>0</v>
      </c>
      <c r="O72" s="310">
        <f t="shared" si="14"/>
        <v>0</v>
      </c>
      <c r="P72" s="310">
        <f t="shared" si="14"/>
        <v>0</v>
      </c>
      <c r="Q72" s="310">
        <f t="shared" si="14"/>
        <v>0</v>
      </c>
      <c r="R72" s="310">
        <f t="shared" si="14"/>
        <v>0</v>
      </c>
      <c r="S72" s="310">
        <f t="shared" si="14"/>
        <v>0</v>
      </c>
      <c r="T72" s="311">
        <f t="shared" si="14"/>
        <v>0</v>
      </c>
    </row>
    <row r="73" spans="2:20" x14ac:dyDescent="0.25">
      <c r="B73" s="307">
        <v>19000</v>
      </c>
      <c r="C73" s="308">
        <f>+'PPTO CATASTRO'!C112</f>
        <v>395</v>
      </c>
      <c r="D73" s="81" t="str">
        <f>+'PPTO CATASTRO'!J112</f>
        <v>PENAS, MULTAS, ACCESORIOS Y ACTUALIZACIONES</v>
      </c>
      <c r="E73" s="308" t="s">
        <v>1096</v>
      </c>
      <c r="F73" s="308" t="s">
        <v>1096</v>
      </c>
      <c r="G73" s="308" t="s">
        <v>1095</v>
      </c>
      <c r="H73" s="317">
        <f>+'PPTO CATASTRO'!K112</f>
        <v>0</v>
      </c>
      <c r="I73" s="310">
        <f t="shared" si="13"/>
        <v>0</v>
      </c>
      <c r="J73" s="310">
        <f t="shared" si="14"/>
        <v>0</v>
      </c>
      <c r="K73" s="310">
        <f t="shared" si="14"/>
        <v>0</v>
      </c>
      <c r="L73" s="310">
        <f t="shared" si="14"/>
        <v>0</v>
      </c>
      <c r="M73" s="310">
        <f t="shared" si="14"/>
        <v>0</v>
      </c>
      <c r="N73" s="310">
        <f t="shared" si="14"/>
        <v>0</v>
      </c>
      <c r="O73" s="310">
        <f t="shared" si="14"/>
        <v>0</v>
      </c>
      <c r="P73" s="310">
        <f t="shared" si="14"/>
        <v>0</v>
      </c>
      <c r="Q73" s="310">
        <f t="shared" si="14"/>
        <v>0</v>
      </c>
      <c r="R73" s="310">
        <f t="shared" si="14"/>
        <v>0</v>
      </c>
      <c r="S73" s="310">
        <f t="shared" si="14"/>
        <v>0</v>
      </c>
      <c r="T73" s="311">
        <f t="shared" si="14"/>
        <v>0</v>
      </c>
    </row>
    <row r="74" spans="2:20" x14ac:dyDescent="0.25">
      <c r="B74" s="307">
        <v>19000</v>
      </c>
      <c r="C74" s="308">
        <f>+'PPTO CATASTRO'!C126</f>
        <v>515</v>
      </c>
      <c r="D74" s="81" t="str">
        <f>+'PPTO CATASTRO'!J126</f>
        <v>EQUIPO DE CÓMPUTO Y DE TECNOLOGÍA DE LA INFORMACIÓN</v>
      </c>
      <c r="E74" s="308" t="s">
        <v>1093</v>
      </c>
      <c r="F74" s="308" t="s">
        <v>1094</v>
      </c>
      <c r="G74" s="308" t="s">
        <v>1095</v>
      </c>
      <c r="H74" s="317">
        <f>+'PPTO CATASTRO'!K126</f>
        <v>0</v>
      </c>
      <c r="I74" s="310">
        <f t="shared" si="13"/>
        <v>0</v>
      </c>
      <c r="J74" s="310">
        <f t="shared" si="14"/>
        <v>0</v>
      </c>
      <c r="K74" s="310">
        <f t="shared" si="14"/>
        <v>0</v>
      </c>
      <c r="L74" s="310">
        <f t="shared" si="14"/>
        <v>0</v>
      </c>
      <c r="M74" s="310">
        <f t="shared" si="14"/>
        <v>0</v>
      </c>
      <c r="N74" s="310">
        <f t="shared" si="14"/>
        <v>0</v>
      </c>
      <c r="O74" s="310">
        <f t="shared" si="14"/>
        <v>0</v>
      </c>
      <c r="P74" s="310">
        <f t="shared" si="14"/>
        <v>0</v>
      </c>
      <c r="Q74" s="310">
        <f t="shared" si="14"/>
        <v>0</v>
      </c>
      <c r="R74" s="310">
        <f t="shared" si="14"/>
        <v>0</v>
      </c>
      <c r="S74" s="310">
        <f t="shared" si="14"/>
        <v>0</v>
      </c>
      <c r="T74" s="311">
        <f t="shared" si="14"/>
        <v>0</v>
      </c>
    </row>
    <row r="75" spans="2:20" x14ac:dyDescent="0.25">
      <c r="B75" s="307">
        <v>19000</v>
      </c>
      <c r="C75" s="308">
        <f>+'PPTO CATASTRO'!C131</f>
        <v>541</v>
      </c>
      <c r="D75" s="81" t="str">
        <f>+'PPTO CATASTRO'!J131</f>
        <v>VEHICULOS Y EQUIPO TERRESTRE</v>
      </c>
      <c r="E75" s="308" t="s">
        <v>1093</v>
      </c>
      <c r="F75" s="308" t="s">
        <v>1094</v>
      </c>
      <c r="G75" s="308" t="s">
        <v>1095</v>
      </c>
      <c r="H75" s="317">
        <f>+'PPTO CATASTRO'!K131</f>
        <v>0</v>
      </c>
      <c r="I75" s="310">
        <f t="shared" si="13"/>
        <v>0</v>
      </c>
      <c r="J75" s="310">
        <f t="shared" si="14"/>
        <v>0</v>
      </c>
      <c r="K75" s="310">
        <f t="shared" si="14"/>
        <v>0</v>
      </c>
      <c r="L75" s="310">
        <f t="shared" si="14"/>
        <v>0</v>
      </c>
      <c r="M75" s="310">
        <f t="shared" si="14"/>
        <v>0</v>
      </c>
      <c r="N75" s="310">
        <f t="shared" si="14"/>
        <v>0</v>
      </c>
      <c r="O75" s="310">
        <f t="shared" si="14"/>
        <v>0</v>
      </c>
      <c r="P75" s="310">
        <f t="shared" si="14"/>
        <v>0</v>
      </c>
      <c r="Q75" s="310">
        <f t="shared" si="14"/>
        <v>0</v>
      </c>
      <c r="R75" s="310">
        <f t="shared" si="14"/>
        <v>0</v>
      </c>
      <c r="S75" s="310">
        <f t="shared" si="14"/>
        <v>0</v>
      </c>
      <c r="T75" s="311">
        <f t="shared" si="14"/>
        <v>0</v>
      </c>
    </row>
    <row r="76" spans="2:20" x14ac:dyDescent="0.25">
      <c r="B76" s="307">
        <v>19000</v>
      </c>
      <c r="C76" s="308">
        <f>+'PPTO CATASTRO'!C136</f>
        <v>565</v>
      </c>
      <c r="D76" s="81" t="str">
        <f>+'PPTO CATASTRO'!J136</f>
        <v>EQUIPO DE COMUNICACION Y TELECOMUNICACION</v>
      </c>
      <c r="E76" s="308" t="s">
        <v>1093</v>
      </c>
      <c r="F76" s="308" t="s">
        <v>1094</v>
      </c>
      <c r="G76" s="308" t="s">
        <v>1095</v>
      </c>
      <c r="H76" s="317">
        <f>+'PPTO CATASTRO'!K136</f>
        <v>0</v>
      </c>
      <c r="I76" s="310">
        <f t="shared" si="13"/>
        <v>0</v>
      </c>
      <c r="J76" s="310">
        <f t="shared" si="14"/>
        <v>0</v>
      </c>
      <c r="K76" s="310">
        <f t="shared" si="14"/>
        <v>0</v>
      </c>
      <c r="L76" s="310">
        <f t="shared" si="14"/>
        <v>0</v>
      </c>
      <c r="M76" s="310">
        <f t="shared" si="14"/>
        <v>0</v>
      </c>
      <c r="N76" s="310">
        <f t="shared" si="14"/>
        <v>0</v>
      </c>
      <c r="O76" s="310">
        <f t="shared" si="14"/>
        <v>0</v>
      </c>
      <c r="P76" s="310">
        <f t="shared" si="14"/>
        <v>0</v>
      </c>
      <c r="Q76" s="310">
        <f t="shared" si="14"/>
        <v>0</v>
      </c>
      <c r="R76" s="310">
        <f t="shared" si="14"/>
        <v>0</v>
      </c>
      <c r="S76" s="310">
        <f t="shared" si="14"/>
        <v>0</v>
      </c>
      <c r="T76" s="311">
        <f t="shared" si="14"/>
        <v>0</v>
      </c>
    </row>
    <row r="77" spans="2:20" x14ac:dyDescent="0.25">
      <c r="B77" s="459" t="str">
        <f>+'PPTO OFIC. MAY'!A5</f>
        <v>UNIDAD ADMINISTRATIVA: OFICIALIA MAYOR</v>
      </c>
      <c r="C77" s="460"/>
      <c r="D77" s="460"/>
      <c r="E77" s="460"/>
      <c r="F77" s="460"/>
      <c r="G77" s="460"/>
      <c r="H77" s="460"/>
      <c r="I77" s="460"/>
      <c r="J77" s="460"/>
      <c r="K77" s="460"/>
      <c r="L77" s="460"/>
      <c r="M77" s="460"/>
      <c r="N77" s="460"/>
      <c r="O77" s="460"/>
      <c r="P77" s="460"/>
      <c r="Q77" s="460"/>
      <c r="R77" s="460"/>
      <c r="S77" s="460"/>
      <c r="T77" s="461"/>
    </row>
    <row r="78" spans="2:20" x14ac:dyDescent="0.25">
      <c r="B78" s="307">
        <v>15000</v>
      </c>
      <c r="C78" s="308">
        <f>+'PPTO OFIC. MAY'!C35</f>
        <v>211</v>
      </c>
      <c r="D78" s="81" t="str">
        <f>+'PPTO OFIC. MAY'!J35</f>
        <v>MATERIALES, UTILES Y EQUIPOS MENORES DE OFICINA</v>
      </c>
      <c r="E78" s="308" t="s">
        <v>1093</v>
      </c>
      <c r="F78" s="308" t="s">
        <v>1094</v>
      </c>
      <c r="G78" s="308" t="s">
        <v>1095</v>
      </c>
      <c r="H78" s="309">
        <f>+'PPTO OFIC. MAY'!K35</f>
        <v>271000</v>
      </c>
      <c r="I78" s="310">
        <f t="shared" si="1"/>
        <v>22583.333333333332</v>
      </c>
      <c r="J78" s="310">
        <f t="shared" si="10"/>
        <v>22583.333333333332</v>
      </c>
      <c r="K78" s="310">
        <f t="shared" si="10"/>
        <v>22583.333333333332</v>
      </c>
      <c r="L78" s="310">
        <f t="shared" si="10"/>
        <v>22583.333333333332</v>
      </c>
      <c r="M78" s="310">
        <f t="shared" si="10"/>
        <v>22583.333333333332</v>
      </c>
      <c r="N78" s="310">
        <f t="shared" si="10"/>
        <v>22583.333333333332</v>
      </c>
      <c r="O78" s="310">
        <f t="shared" si="10"/>
        <v>22583.333333333332</v>
      </c>
      <c r="P78" s="310">
        <f t="shared" si="10"/>
        <v>22583.333333333332</v>
      </c>
      <c r="Q78" s="310">
        <f t="shared" si="10"/>
        <v>22583.333333333332</v>
      </c>
      <c r="R78" s="310">
        <f t="shared" si="10"/>
        <v>22583.333333333332</v>
      </c>
      <c r="S78" s="310">
        <f t="shared" si="10"/>
        <v>22583.333333333332</v>
      </c>
      <c r="T78" s="311">
        <f t="shared" si="10"/>
        <v>22583.333333333332</v>
      </c>
    </row>
    <row r="79" spans="2:20" x14ac:dyDescent="0.25">
      <c r="B79" s="307">
        <v>15000</v>
      </c>
      <c r="C79" s="308">
        <f>+'PPTO OFIC. MAY'!C45</f>
        <v>214</v>
      </c>
      <c r="D79" s="81" t="str">
        <f>+'PPTO OFIC. MAY'!J45</f>
        <v>MATERIALES, UTILES Y EQUIPOS MENORES DE TECNOLOGIAS DE LA INFORMACION Y COMUNICACIONES</v>
      </c>
      <c r="E79" s="308" t="s">
        <v>1093</v>
      </c>
      <c r="F79" s="308" t="s">
        <v>1094</v>
      </c>
      <c r="G79" s="308" t="s">
        <v>1095</v>
      </c>
      <c r="H79" s="309">
        <f>+'PPTO OFIC. MAY'!K45</f>
        <v>154660</v>
      </c>
      <c r="I79" s="310">
        <f t="shared" si="1"/>
        <v>12888.333333333334</v>
      </c>
      <c r="J79" s="310">
        <f t="shared" si="10"/>
        <v>12888.333333333334</v>
      </c>
      <c r="K79" s="310">
        <f t="shared" si="10"/>
        <v>12888.333333333334</v>
      </c>
      <c r="L79" s="310">
        <f t="shared" si="10"/>
        <v>12888.333333333334</v>
      </c>
      <c r="M79" s="310">
        <f t="shared" si="10"/>
        <v>12888.333333333334</v>
      </c>
      <c r="N79" s="310">
        <f t="shared" si="10"/>
        <v>12888.333333333334</v>
      </c>
      <c r="O79" s="310">
        <f t="shared" si="10"/>
        <v>12888.333333333334</v>
      </c>
      <c r="P79" s="310">
        <f t="shared" si="10"/>
        <v>12888.333333333334</v>
      </c>
      <c r="Q79" s="310">
        <f t="shared" si="10"/>
        <v>12888.333333333334</v>
      </c>
      <c r="R79" s="310">
        <f t="shared" si="10"/>
        <v>12888.333333333334</v>
      </c>
      <c r="S79" s="310">
        <f t="shared" si="10"/>
        <v>12888.333333333334</v>
      </c>
      <c r="T79" s="311">
        <f t="shared" si="10"/>
        <v>12888.333333333334</v>
      </c>
    </row>
    <row r="80" spans="2:20" x14ac:dyDescent="0.25">
      <c r="B80" s="307">
        <v>15000</v>
      </c>
      <c r="C80" s="308">
        <f>+'PPTO OFIC. MAY'!C56</f>
        <v>221</v>
      </c>
      <c r="D80" s="81" t="str">
        <f>+'PPTO OFIC. MAY'!J56</f>
        <v>PRODUCTOS ALIMENTICIOS PARA PERSONAS</v>
      </c>
      <c r="E80" s="308" t="s">
        <v>1093</v>
      </c>
      <c r="F80" s="308" t="s">
        <v>1094</v>
      </c>
      <c r="G80" s="308" t="s">
        <v>1095</v>
      </c>
      <c r="H80" s="309">
        <f>+'PPTO OFIC. MAY'!K56</f>
        <v>65000</v>
      </c>
      <c r="I80" s="310">
        <f t="shared" si="1"/>
        <v>5416.666666666667</v>
      </c>
      <c r="J80" s="310">
        <f t="shared" si="10"/>
        <v>5416.666666666667</v>
      </c>
      <c r="K80" s="310">
        <f t="shared" si="10"/>
        <v>5416.666666666667</v>
      </c>
      <c r="L80" s="310">
        <f t="shared" si="10"/>
        <v>5416.666666666667</v>
      </c>
      <c r="M80" s="310">
        <f t="shared" si="10"/>
        <v>5416.666666666667</v>
      </c>
      <c r="N80" s="310">
        <f t="shared" si="10"/>
        <v>5416.666666666667</v>
      </c>
      <c r="O80" s="310">
        <f t="shared" si="10"/>
        <v>5416.666666666667</v>
      </c>
      <c r="P80" s="310">
        <f t="shared" si="10"/>
        <v>5416.666666666667</v>
      </c>
      <c r="Q80" s="310">
        <f t="shared" si="10"/>
        <v>5416.666666666667</v>
      </c>
      <c r="R80" s="310">
        <f t="shared" si="10"/>
        <v>5416.666666666667</v>
      </c>
      <c r="S80" s="310">
        <f t="shared" si="10"/>
        <v>5416.666666666667</v>
      </c>
      <c r="T80" s="311">
        <f t="shared" si="10"/>
        <v>5416.666666666667</v>
      </c>
    </row>
    <row r="81" spans="2:20" x14ac:dyDescent="0.25">
      <c r="B81" s="307">
        <v>15000</v>
      </c>
      <c r="C81" s="308">
        <f>+'PPTO OFIC. MAY'!C61</f>
        <v>261</v>
      </c>
      <c r="D81" s="81" t="str">
        <f>+'PPTO OFIC. MAY'!J61</f>
        <v>COMBUSTIBLES , LUBRICANTES Y ADITIVOS</v>
      </c>
      <c r="E81" s="308" t="s">
        <v>1093</v>
      </c>
      <c r="F81" s="308" t="s">
        <v>1098</v>
      </c>
      <c r="G81" s="308" t="s">
        <v>1095</v>
      </c>
      <c r="H81" s="309">
        <f>+'PPTO OFIC. MAY'!K61</f>
        <v>0</v>
      </c>
      <c r="I81" s="310">
        <f t="shared" si="1"/>
        <v>0</v>
      </c>
      <c r="J81" s="310">
        <f t="shared" si="10"/>
        <v>0</v>
      </c>
      <c r="K81" s="310">
        <f t="shared" si="10"/>
        <v>0</v>
      </c>
      <c r="L81" s="310">
        <f t="shared" si="10"/>
        <v>0</v>
      </c>
      <c r="M81" s="310">
        <f t="shared" si="10"/>
        <v>0</v>
      </c>
      <c r="N81" s="310">
        <f t="shared" si="10"/>
        <v>0</v>
      </c>
      <c r="O81" s="310">
        <f t="shared" si="10"/>
        <v>0</v>
      </c>
      <c r="P81" s="310">
        <f t="shared" si="10"/>
        <v>0</v>
      </c>
      <c r="Q81" s="310">
        <f t="shared" si="10"/>
        <v>0</v>
      </c>
      <c r="R81" s="310">
        <f t="shared" si="10"/>
        <v>0</v>
      </c>
      <c r="S81" s="310">
        <f t="shared" si="10"/>
        <v>0</v>
      </c>
      <c r="T81" s="311">
        <f t="shared" si="10"/>
        <v>0</v>
      </c>
    </row>
    <row r="82" spans="2:20" x14ac:dyDescent="0.25">
      <c r="B82" s="307">
        <v>15000</v>
      </c>
      <c r="C82" s="308">
        <f>+'PPTO OFIC. MAY'!C72</f>
        <v>291</v>
      </c>
      <c r="D82" s="81" t="str">
        <f>+'PPTO OFIC. MAY'!J72</f>
        <v>HERRAMIENTAS MENORES</v>
      </c>
      <c r="E82" s="308" t="s">
        <v>1093</v>
      </c>
      <c r="F82" s="308" t="s">
        <v>1094</v>
      </c>
      <c r="G82" s="308" t="s">
        <v>1095</v>
      </c>
      <c r="H82" s="309">
        <f>+'PPTO OFIC. MAY'!K72</f>
        <v>0</v>
      </c>
      <c r="I82" s="310">
        <f t="shared" ref="I82:I91" si="15">H82/12</f>
        <v>0</v>
      </c>
      <c r="J82" s="310">
        <f t="shared" si="10"/>
        <v>0</v>
      </c>
      <c r="K82" s="310">
        <f t="shared" si="10"/>
        <v>0</v>
      </c>
      <c r="L82" s="310">
        <f t="shared" si="10"/>
        <v>0</v>
      </c>
      <c r="M82" s="310">
        <f t="shared" si="10"/>
        <v>0</v>
      </c>
      <c r="N82" s="310">
        <f t="shared" si="10"/>
        <v>0</v>
      </c>
      <c r="O82" s="310">
        <f t="shared" si="10"/>
        <v>0</v>
      </c>
      <c r="P82" s="310">
        <f t="shared" si="10"/>
        <v>0</v>
      </c>
      <c r="Q82" s="310">
        <f t="shared" si="10"/>
        <v>0</v>
      </c>
      <c r="R82" s="310">
        <f t="shared" si="10"/>
        <v>0</v>
      </c>
      <c r="S82" s="310">
        <f t="shared" si="10"/>
        <v>0</v>
      </c>
      <c r="T82" s="311">
        <f t="shared" si="10"/>
        <v>0</v>
      </c>
    </row>
    <row r="83" spans="2:20" x14ac:dyDescent="0.25">
      <c r="B83" s="307">
        <v>15000</v>
      </c>
      <c r="C83" s="308">
        <f>+'PPTO OFIC. MAY'!C76</f>
        <v>296</v>
      </c>
      <c r="D83" s="81" t="str">
        <f>+'PPTO OFIC. MAY'!J76</f>
        <v>REFACCIONES Y ACCESORIOS MENORES DE EQUIPO DE TRANSPORTE</v>
      </c>
      <c r="E83" s="308" t="s">
        <v>1093</v>
      </c>
      <c r="F83" s="308" t="s">
        <v>1094</v>
      </c>
      <c r="G83" s="308" t="s">
        <v>1095</v>
      </c>
      <c r="H83" s="309">
        <f>+'PPTO OFIC. MAY'!K76</f>
        <v>0</v>
      </c>
      <c r="I83" s="310">
        <f t="shared" si="15"/>
        <v>0</v>
      </c>
      <c r="J83" s="310">
        <f t="shared" ref="J83:T91" si="16">$H83/12</f>
        <v>0</v>
      </c>
      <c r="K83" s="310">
        <f t="shared" si="16"/>
        <v>0</v>
      </c>
      <c r="L83" s="310">
        <f t="shared" si="16"/>
        <v>0</v>
      </c>
      <c r="M83" s="310">
        <f t="shared" si="16"/>
        <v>0</v>
      </c>
      <c r="N83" s="310">
        <f t="shared" si="16"/>
        <v>0</v>
      </c>
      <c r="O83" s="310">
        <f t="shared" si="16"/>
        <v>0</v>
      </c>
      <c r="P83" s="310">
        <f t="shared" si="16"/>
        <v>0</v>
      </c>
      <c r="Q83" s="310">
        <f t="shared" si="16"/>
        <v>0</v>
      </c>
      <c r="R83" s="310">
        <f t="shared" si="16"/>
        <v>0</v>
      </c>
      <c r="S83" s="310">
        <f t="shared" si="16"/>
        <v>0</v>
      </c>
      <c r="T83" s="311">
        <f t="shared" si="16"/>
        <v>0</v>
      </c>
    </row>
    <row r="84" spans="2:20" x14ac:dyDescent="0.25">
      <c r="B84" s="307">
        <v>15000</v>
      </c>
      <c r="C84" s="308">
        <f>+'PPTO OFIC. MAY'!C88</f>
        <v>314</v>
      </c>
      <c r="D84" s="81" t="str">
        <f>+'PPTO OFIC. MAY'!J88</f>
        <v>TELEFONIA TRADICIONAL</v>
      </c>
      <c r="E84" s="308" t="s">
        <v>1096</v>
      </c>
      <c r="F84" s="308" t="s">
        <v>1096</v>
      </c>
      <c r="G84" s="308" t="s">
        <v>1095</v>
      </c>
      <c r="H84" s="309">
        <f>+'PPTO OFIC. MAY'!K88</f>
        <v>0</v>
      </c>
      <c r="I84" s="310">
        <f t="shared" si="15"/>
        <v>0</v>
      </c>
      <c r="J84" s="310">
        <f t="shared" si="16"/>
        <v>0</v>
      </c>
      <c r="K84" s="310">
        <f t="shared" si="16"/>
        <v>0</v>
      </c>
      <c r="L84" s="310">
        <f t="shared" si="16"/>
        <v>0</v>
      </c>
      <c r="M84" s="310">
        <f t="shared" si="16"/>
        <v>0</v>
      </c>
      <c r="N84" s="310">
        <f t="shared" si="16"/>
        <v>0</v>
      </c>
      <c r="O84" s="310">
        <f t="shared" si="16"/>
        <v>0</v>
      </c>
      <c r="P84" s="310">
        <f t="shared" si="16"/>
        <v>0</v>
      </c>
      <c r="Q84" s="310">
        <f t="shared" si="16"/>
        <v>0</v>
      </c>
      <c r="R84" s="310">
        <f t="shared" si="16"/>
        <v>0</v>
      </c>
      <c r="S84" s="310">
        <f t="shared" si="16"/>
        <v>0</v>
      </c>
      <c r="T84" s="311">
        <f t="shared" si="16"/>
        <v>0</v>
      </c>
    </row>
    <row r="85" spans="2:20" x14ac:dyDescent="0.25">
      <c r="B85" s="307">
        <v>15000</v>
      </c>
      <c r="C85" s="308">
        <f>+'PPTO OFIC. MAY'!C96</f>
        <v>341</v>
      </c>
      <c r="D85" s="81" t="str">
        <f>+'PPTO OFIC. MAY'!J96</f>
        <v>SERVICIOS FINANCIEROS Y BANCARIOS</v>
      </c>
      <c r="E85" s="308" t="s">
        <v>1096</v>
      </c>
      <c r="F85" s="308" t="s">
        <v>1096</v>
      </c>
      <c r="G85" s="308" t="s">
        <v>1095</v>
      </c>
      <c r="H85" s="309">
        <f>+'PPTO OFIC. MAY'!K96</f>
        <v>0</v>
      </c>
      <c r="I85" s="310">
        <f t="shared" si="15"/>
        <v>0</v>
      </c>
      <c r="J85" s="310">
        <f t="shared" si="16"/>
        <v>0</v>
      </c>
      <c r="K85" s="310">
        <f t="shared" si="16"/>
        <v>0</v>
      </c>
      <c r="L85" s="310">
        <f t="shared" si="16"/>
        <v>0</v>
      </c>
      <c r="M85" s="310">
        <f t="shared" si="16"/>
        <v>0</v>
      </c>
      <c r="N85" s="310">
        <f t="shared" si="16"/>
        <v>0</v>
      </c>
      <c r="O85" s="310">
        <f t="shared" si="16"/>
        <v>0</v>
      </c>
      <c r="P85" s="310">
        <f t="shared" si="16"/>
        <v>0</v>
      </c>
      <c r="Q85" s="310">
        <f t="shared" si="16"/>
        <v>0</v>
      </c>
      <c r="R85" s="310">
        <f t="shared" si="16"/>
        <v>0</v>
      </c>
      <c r="S85" s="310">
        <f t="shared" si="16"/>
        <v>0</v>
      </c>
      <c r="T85" s="311">
        <f t="shared" si="16"/>
        <v>0</v>
      </c>
    </row>
    <row r="86" spans="2:20" x14ac:dyDescent="0.25">
      <c r="B86" s="307">
        <v>15000</v>
      </c>
      <c r="C86" s="308">
        <f>+'PPTO OFIC. MAY'!C107</f>
        <v>353</v>
      </c>
      <c r="D86" s="81" t="str">
        <f>+'PPTO OFIC. MAY'!J107</f>
        <v>INSTALACION, REPARACION Y MANTENIMIENTO DE EQUIPO DE COMPUTO Y TECNOLOGIA DE INFORMACION</v>
      </c>
      <c r="E86" s="308" t="s">
        <v>1096</v>
      </c>
      <c r="F86" s="308" t="s">
        <v>1096</v>
      </c>
      <c r="G86" s="308" t="s">
        <v>1095</v>
      </c>
      <c r="H86" s="309">
        <f>+'PPTO OFIC. MAY'!K107</f>
        <v>0</v>
      </c>
      <c r="I86" s="310">
        <f t="shared" si="15"/>
        <v>0</v>
      </c>
      <c r="J86" s="310">
        <f t="shared" si="16"/>
        <v>0</v>
      </c>
      <c r="K86" s="310">
        <f t="shared" si="16"/>
        <v>0</v>
      </c>
      <c r="L86" s="310">
        <f t="shared" si="16"/>
        <v>0</v>
      </c>
      <c r="M86" s="310">
        <f t="shared" si="16"/>
        <v>0</v>
      </c>
      <c r="N86" s="310">
        <f t="shared" si="16"/>
        <v>0</v>
      </c>
      <c r="O86" s="310">
        <f t="shared" si="16"/>
        <v>0</v>
      </c>
      <c r="P86" s="310">
        <f t="shared" si="16"/>
        <v>0</v>
      </c>
      <c r="Q86" s="310">
        <f t="shared" si="16"/>
        <v>0</v>
      </c>
      <c r="R86" s="310">
        <f t="shared" si="16"/>
        <v>0</v>
      </c>
      <c r="S86" s="310">
        <f t="shared" si="16"/>
        <v>0</v>
      </c>
      <c r="T86" s="311">
        <f t="shared" si="16"/>
        <v>0</v>
      </c>
    </row>
    <row r="87" spans="2:20" x14ac:dyDescent="0.25">
      <c r="B87" s="307">
        <v>15000</v>
      </c>
      <c r="C87" s="308">
        <f>+'PPTO OFIC. MAY'!C112</f>
        <v>382</v>
      </c>
      <c r="D87" s="81" t="str">
        <f>+'PPTO OFIC. MAY'!J112</f>
        <v>GASTOS DE ORDEN SOCIAL Y CULTURAL</v>
      </c>
      <c r="E87" s="308" t="s">
        <v>1096</v>
      </c>
      <c r="F87" s="308" t="s">
        <v>1096</v>
      </c>
      <c r="G87" s="308" t="s">
        <v>1095</v>
      </c>
      <c r="H87" s="309">
        <f>+'PPTO OFIC. MAY'!K112</f>
        <v>2256000</v>
      </c>
      <c r="I87" s="310">
        <f t="shared" si="15"/>
        <v>188000</v>
      </c>
      <c r="J87" s="310">
        <f t="shared" si="16"/>
        <v>188000</v>
      </c>
      <c r="K87" s="310">
        <f t="shared" si="16"/>
        <v>188000</v>
      </c>
      <c r="L87" s="310">
        <f t="shared" si="16"/>
        <v>188000</v>
      </c>
      <c r="M87" s="310">
        <f t="shared" si="16"/>
        <v>188000</v>
      </c>
      <c r="N87" s="310">
        <f t="shared" si="16"/>
        <v>188000</v>
      </c>
      <c r="O87" s="310">
        <f t="shared" si="16"/>
        <v>188000</v>
      </c>
      <c r="P87" s="310">
        <f t="shared" si="16"/>
        <v>188000</v>
      </c>
      <c r="Q87" s="310">
        <f t="shared" si="16"/>
        <v>188000</v>
      </c>
      <c r="R87" s="310">
        <f t="shared" si="16"/>
        <v>188000</v>
      </c>
      <c r="S87" s="310">
        <f t="shared" si="16"/>
        <v>188000</v>
      </c>
      <c r="T87" s="311">
        <f t="shared" si="16"/>
        <v>188000</v>
      </c>
    </row>
    <row r="88" spans="2:20" x14ac:dyDescent="0.25">
      <c r="B88" s="307">
        <v>15000</v>
      </c>
      <c r="C88" s="308">
        <f>+'PPTO OFIC. MAY'!C117</f>
        <v>395</v>
      </c>
      <c r="D88" s="81" t="str">
        <f>+'PPTO OFIC. MAY'!J117</f>
        <v>PENAS, MULTAS, ACCESORIOS Y ACTUALIZACIONES</v>
      </c>
      <c r="E88" s="308" t="s">
        <v>1096</v>
      </c>
      <c r="F88" s="308" t="s">
        <v>1096</v>
      </c>
      <c r="G88" s="308" t="s">
        <v>1095</v>
      </c>
      <c r="H88" s="309">
        <f>+'PPTO OFIC. MAY'!K117</f>
        <v>0</v>
      </c>
      <c r="I88" s="310">
        <f t="shared" si="15"/>
        <v>0</v>
      </c>
      <c r="J88" s="310">
        <f t="shared" si="16"/>
        <v>0</v>
      </c>
      <c r="K88" s="310">
        <f t="shared" si="16"/>
        <v>0</v>
      </c>
      <c r="L88" s="310">
        <f t="shared" si="16"/>
        <v>0</v>
      </c>
      <c r="M88" s="310">
        <f t="shared" si="16"/>
        <v>0</v>
      </c>
      <c r="N88" s="310">
        <f t="shared" si="16"/>
        <v>0</v>
      </c>
      <c r="O88" s="310">
        <f t="shared" si="16"/>
        <v>0</v>
      </c>
      <c r="P88" s="310">
        <f t="shared" si="16"/>
        <v>0</v>
      </c>
      <c r="Q88" s="310">
        <f t="shared" si="16"/>
        <v>0</v>
      </c>
      <c r="R88" s="310">
        <f t="shared" si="16"/>
        <v>0</v>
      </c>
      <c r="S88" s="310">
        <f t="shared" si="16"/>
        <v>0</v>
      </c>
      <c r="T88" s="311">
        <f t="shared" si="16"/>
        <v>0</v>
      </c>
    </row>
    <row r="89" spans="2:20" x14ac:dyDescent="0.25">
      <c r="B89" s="307">
        <v>15000</v>
      </c>
      <c r="C89" s="308">
        <f>+'PPTO OFIC. MAY'!C131</f>
        <v>515</v>
      </c>
      <c r="D89" s="81" t="str">
        <f>+'PPTO OFIC. MAY'!J131</f>
        <v>EQUIPO DE CÓMPUTO Y DE TECNOLOGÍA DE LA INFORMACIÓN</v>
      </c>
      <c r="E89" s="308" t="s">
        <v>1093</v>
      </c>
      <c r="F89" s="308" t="s">
        <v>1094</v>
      </c>
      <c r="G89" s="308" t="s">
        <v>1095</v>
      </c>
      <c r="H89" s="309">
        <f>+'PPTO OFIC. MAY'!K131</f>
        <v>0</v>
      </c>
      <c r="I89" s="310">
        <f t="shared" si="15"/>
        <v>0</v>
      </c>
      <c r="J89" s="310">
        <f t="shared" si="16"/>
        <v>0</v>
      </c>
      <c r="K89" s="310">
        <f t="shared" si="16"/>
        <v>0</v>
      </c>
      <c r="L89" s="310">
        <f t="shared" si="16"/>
        <v>0</v>
      </c>
      <c r="M89" s="310">
        <f t="shared" si="16"/>
        <v>0</v>
      </c>
      <c r="N89" s="310">
        <f t="shared" si="16"/>
        <v>0</v>
      </c>
      <c r="O89" s="310">
        <f t="shared" si="16"/>
        <v>0</v>
      </c>
      <c r="P89" s="310">
        <f t="shared" si="16"/>
        <v>0</v>
      </c>
      <c r="Q89" s="310">
        <f t="shared" si="16"/>
        <v>0</v>
      </c>
      <c r="R89" s="310">
        <f t="shared" si="16"/>
        <v>0</v>
      </c>
      <c r="S89" s="310">
        <f t="shared" si="16"/>
        <v>0</v>
      </c>
      <c r="T89" s="311">
        <f t="shared" si="16"/>
        <v>0</v>
      </c>
    </row>
    <row r="90" spans="2:20" x14ac:dyDescent="0.25">
      <c r="B90" s="307">
        <v>15000</v>
      </c>
      <c r="C90" s="308">
        <f>+'PPTO OFIC. MAY'!C136</f>
        <v>541</v>
      </c>
      <c r="D90" s="81" t="str">
        <f>+'PPTO OFIC. MAY'!J136</f>
        <v>VEHICULOS Y EQUIPO TERRESTRE</v>
      </c>
      <c r="E90" s="308" t="s">
        <v>1093</v>
      </c>
      <c r="F90" s="308" t="s">
        <v>1094</v>
      </c>
      <c r="G90" s="308" t="s">
        <v>1095</v>
      </c>
      <c r="H90" s="309">
        <f>+'PPTO OFIC. MAY'!K136</f>
        <v>0</v>
      </c>
      <c r="I90" s="310">
        <f t="shared" si="15"/>
        <v>0</v>
      </c>
      <c r="J90" s="310">
        <f t="shared" si="16"/>
        <v>0</v>
      </c>
      <c r="K90" s="310">
        <f t="shared" si="16"/>
        <v>0</v>
      </c>
      <c r="L90" s="310">
        <f t="shared" si="16"/>
        <v>0</v>
      </c>
      <c r="M90" s="310">
        <f t="shared" si="16"/>
        <v>0</v>
      </c>
      <c r="N90" s="310">
        <f t="shared" si="16"/>
        <v>0</v>
      </c>
      <c r="O90" s="310">
        <f t="shared" si="16"/>
        <v>0</v>
      </c>
      <c r="P90" s="310">
        <f t="shared" si="16"/>
        <v>0</v>
      </c>
      <c r="Q90" s="310">
        <f t="shared" si="16"/>
        <v>0</v>
      </c>
      <c r="R90" s="310">
        <f t="shared" si="16"/>
        <v>0</v>
      </c>
      <c r="S90" s="310">
        <f t="shared" si="16"/>
        <v>0</v>
      </c>
      <c r="T90" s="311">
        <f t="shared" si="16"/>
        <v>0</v>
      </c>
    </row>
    <row r="91" spans="2:20" x14ac:dyDescent="0.25">
      <c r="B91" s="307">
        <v>15000</v>
      </c>
      <c r="C91" s="308">
        <f>+'PPTO OFIC. MAY'!C141</f>
        <v>565</v>
      </c>
      <c r="D91" s="81" t="str">
        <f>+'PPTO OFIC. MAY'!J141</f>
        <v>EQUIPO DE COMUNICACION Y TELECOMUNICACION</v>
      </c>
      <c r="E91" s="308" t="s">
        <v>1093</v>
      </c>
      <c r="F91" s="308" t="s">
        <v>1094</v>
      </c>
      <c r="G91" s="308" t="s">
        <v>1095</v>
      </c>
      <c r="H91" s="309">
        <f>+'PPTO OFIC. MAY'!K141</f>
        <v>0</v>
      </c>
      <c r="I91" s="310">
        <f t="shared" si="15"/>
        <v>0</v>
      </c>
      <c r="J91" s="310">
        <f t="shared" si="16"/>
        <v>0</v>
      </c>
      <c r="K91" s="310">
        <f t="shared" si="16"/>
        <v>0</v>
      </c>
      <c r="L91" s="310">
        <f t="shared" si="16"/>
        <v>0</v>
      </c>
      <c r="M91" s="310">
        <f t="shared" si="16"/>
        <v>0</v>
      </c>
      <c r="N91" s="310">
        <f t="shared" si="16"/>
        <v>0</v>
      </c>
      <c r="O91" s="310">
        <f t="shared" si="16"/>
        <v>0</v>
      </c>
      <c r="P91" s="310">
        <f t="shared" si="16"/>
        <v>0</v>
      </c>
      <c r="Q91" s="310">
        <f t="shared" si="16"/>
        <v>0</v>
      </c>
      <c r="R91" s="310">
        <f t="shared" si="16"/>
        <v>0</v>
      </c>
      <c r="S91" s="310">
        <f t="shared" si="16"/>
        <v>0</v>
      </c>
      <c r="T91" s="311">
        <f t="shared" si="16"/>
        <v>0</v>
      </c>
    </row>
    <row r="92" spans="2:20" x14ac:dyDescent="0.25">
      <c r="B92" s="459" t="str">
        <f>+'PPTO ORGANO CONTROL'!A5</f>
        <v>UNIDAD ADMINISTRATIVA: ORGANO DE CONTROL INTERNO MUNICIPAL</v>
      </c>
      <c r="C92" s="460"/>
      <c r="D92" s="460"/>
      <c r="E92" s="460"/>
      <c r="F92" s="460"/>
      <c r="G92" s="460"/>
      <c r="H92" s="460"/>
      <c r="I92" s="460"/>
      <c r="J92" s="460"/>
      <c r="K92" s="460"/>
      <c r="L92" s="460"/>
      <c r="M92" s="460"/>
      <c r="N92" s="460"/>
      <c r="O92" s="460"/>
      <c r="P92" s="460"/>
      <c r="Q92" s="460"/>
      <c r="R92" s="460"/>
      <c r="S92" s="460"/>
      <c r="T92" s="461"/>
    </row>
    <row r="93" spans="2:20" x14ac:dyDescent="0.25">
      <c r="B93" s="319" t="s">
        <v>1100</v>
      </c>
      <c r="C93" s="308">
        <f>+'PPTO ORGANO CONTROL'!C35</f>
        <v>211</v>
      </c>
      <c r="D93" s="81" t="str">
        <f>+'PPTO ORGANO CONTROL'!J35</f>
        <v>MATERIALES, UTILES Y EQUIPOS MENORES DE OFICINA</v>
      </c>
      <c r="E93" s="308" t="s">
        <v>1093</v>
      </c>
      <c r="F93" s="308" t="s">
        <v>1094</v>
      </c>
      <c r="G93" s="308" t="s">
        <v>1095</v>
      </c>
      <c r="H93" s="309">
        <f>+'PPTO ORGANO CONTROL'!K35</f>
        <v>253471.28</v>
      </c>
      <c r="I93" s="310">
        <f t="shared" si="1"/>
        <v>21122.606666666667</v>
      </c>
      <c r="J93" s="310">
        <f t="shared" si="10"/>
        <v>21122.606666666667</v>
      </c>
      <c r="K93" s="310">
        <f t="shared" si="10"/>
        <v>21122.606666666667</v>
      </c>
      <c r="L93" s="310">
        <f t="shared" si="10"/>
        <v>21122.606666666667</v>
      </c>
      <c r="M93" s="310">
        <f t="shared" si="10"/>
        <v>21122.606666666667</v>
      </c>
      <c r="N93" s="310">
        <f t="shared" si="10"/>
        <v>21122.606666666667</v>
      </c>
      <c r="O93" s="310">
        <f t="shared" si="10"/>
        <v>21122.606666666667</v>
      </c>
      <c r="P93" s="310">
        <f t="shared" si="10"/>
        <v>21122.606666666667</v>
      </c>
      <c r="Q93" s="310">
        <f t="shared" si="10"/>
        <v>21122.606666666667</v>
      </c>
      <c r="R93" s="310">
        <f t="shared" si="10"/>
        <v>21122.606666666667</v>
      </c>
      <c r="S93" s="310">
        <f t="shared" si="10"/>
        <v>21122.606666666667</v>
      </c>
      <c r="T93" s="311">
        <f t="shared" si="10"/>
        <v>21122.606666666667</v>
      </c>
    </row>
    <row r="94" spans="2:20" x14ac:dyDescent="0.25">
      <c r="B94" s="319" t="s">
        <v>1100</v>
      </c>
      <c r="C94" s="308">
        <f>+'PPTO ORGANO CONTROL'!C45</f>
        <v>214</v>
      </c>
      <c r="D94" s="81" t="str">
        <f>+'PPTO ORGANO CONTROL'!J45</f>
        <v>MATERIALES, UTILES Y EQUIPOS MENORES DE TECNOLOGIAS DE LA INFORMACION Y COMUNICACIONES</v>
      </c>
      <c r="E94" s="308" t="s">
        <v>1093</v>
      </c>
      <c r="F94" s="308" t="s">
        <v>1094</v>
      </c>
      <c r="G94" s="308" t="s">
        <v>1095</v>
      </c>
      <c r="H94" s="309">
        <f>+'PPTO ORGANO CONTROL'!K45</f>
        <v>131955.94</v>
      </c>
      <c r="I94" s="310">
        <f t="shared" ref="I94:I105" si="17">H94/12</f>
        <v>10996.328333333333</v>
      </c>
      <c r="J94" s="310">
        <f t="shared" ref="J94:T105" si="18">$H94/12</f>
        <v>10996.328333333333</v>
      </c>
      <c r="K94" s="310">
        <f t="shared" si="18"/>
        <v>10996.328333333333</v>
      </c>
      <c r="L94" s="310">
        <f t="shared" si="18"/>
        <v>10996.328333333333</v>
      </c>
      <c r="M94" s="310">
        <f t="shared" si="18"/>
        <v>10996.328333333333</v>
      </c>
      <c r="N94" s="310">
        <f t="shared" si="18"/>
        <v>10996.328333333333</v>
      </c>
      <c r="O94" s="310">
        <f t="shared" si="18"/>
        <v>10996.328333333333</v>
      </c>
      <c r="P94" s="310">
        <f t="shared" si="18"/>
        <v>10996.328333333333</v>
      </c>
      <c r="Q94" s="310">
        <f t="shared" si="18"/>
        <v>10996.328333333333</v>
      </c>
      <c r="R94" s="310">
        <f t="shared" si="18"/>
        <v>10996.328333333333</v>
      </c>
      <c r="S94" s="310">
        <f t="shared" si="18"/>
        <v>10996.328333333333</v>
      </c>
      <c r="T94" s="311">
        <f t="shared" si="18"/>
        <v>10996.328333333333</v>
      </c>
    </row>
    <row r="95" spans="2:20" x14ac:dyDescent="0.25">
      <c r="B95" s="319" t="s">
        <v>1100</v>
      </c>
      <c r="C95" s="308">
        <f>+'PPTO ORGANO CONTROL'!C56</f>
        <v>221</v>
      </c>
      <c r="D95" s="81" t="str">
        <f>+'PPTO ORGANO CONTROL'!J56</f>
        <v>PRODUCTOS ALIMENTICIOS PARA PERSONAS</v>
      </c>
      <c r="E95" s="308" t="s">
        <v>1093</v>
      </c>
      <c r="F95" s="308" t="s">
        <v>1094</v>
      </c>
      <c r="G95" s="308" t="s">
        <v>1095</v>
      </c>
      <c r="H95" s="309">
        <f>+'PPTO ORGANO CONTROL'!K56</f>
        <v>0</v>
      </c>
      <c r="I95" s="310">
        <f t="shared" si="17"/>
        <v>0</v>
      </c>
      <c r="J95" s="310">
        <f t="shared" si="18"/>
        <v>0</v>
      </c>
      <c r="K95" s="310">
        <f t="shared" si="18"/>
        <v>0</v>
      </c>
      <c r="L95" s="310">
        <f t="shared" si="18"/>
        <v>0</v>
      </c>
      <c r="M95" s="310">
        <f t="shared" si="18"/>
        <v>0</v>
      </c>
      <c r="N95" s="310">
        <f t="shared" si="18"/>
        <v>0</v>
      </c>
      <c r="O95" s="310">
        <f t="shared" si="18"/>
        <v>0</v>
      </c>
      <c r="P95" s="310">
        <f t="shared" si="18"/>
        <v>0</v>
      </c>
      <c r="Q95" s="310">
        <f t="shared" si="18"/>
        <v>0</v>
      </c>
      <c r="R95" s="310">
        <f t="shared" si="18"/>
        <v>0</v>
      </c>
      <c r="S95" s="310">
        <f t="shared" si="18"/>
        <v>0</v>
      </c>
      <c r="T95" s="311">
        <f t="shared" si="18"/>
        <v>0</v>
      </c>
    </row>
    <row r="96" spans="2:20" x14ac:dyDescent="0.25">
      <c r="B96" s="319" t="s">
        <v>1100</v>
      </c>
      <c r="C96" s="308">
        <f>+'PPTO ORGANO CONTROL'!C61</f>
        <v>261</v>
      </c>
      <c r="D96" s="81" t="str">
        <f>+'PPTO ORGANO CONTROL'!J61</f>
        <v>COMBUSTIBLES , LUBRICANTES Y ADITIVOS</v>
      </c>
      <c r="E96" s="308" t="s">
        <v>1093</v>
      </c>
      <c r="F96" s="308" t="s">
        <v>1098</v>
      </c>
      <c r="G96" s="308" t="s">
        <v>1095</v>
      </c>
      <c r="H96" s="309">
        <f>+'PPTO ORGANO CONTROL'!K61</f>
        <v>0</v>
      </c>
      <c r="I96" s="310">
        <f t="shared" si="17"/>
        <v>0</v>
      </c>
      <c r="J96" s="310">
        <f t="shared" si="18"/>
        <v>0</v>
      </c>
      <c r="K96" s="310">
        <f t="shared" si="18"/>
        <v>0</v>
      </c>
      <c r="L96" s="310">
        <f t="shared" si="18"/>
        <v>0</v>
      </c>
      <c r="M96" s="310">
        <f t="shared" si="18"/>
        <v>0</v>
      </c>
      <c r="N96" s="310">
        <f t="shared" si="18"/>
        <v>0</v>
      </c>
      <c r="O96" s="310">
        <f t="shared" si="18"/>
        <v>0</v>
      </c>
      <c r="P96" s="310">
        <f t="shared" si="18"/>
        <v>0</v>
      </c>
      <c r="Q96" s="310">
        <f t="shared" si="18"/>
        <v>0</v>
      </c>
      <c r="R96" s="310">
        <f t="shared" si="18"/>
        <v>0</v>
      </c>
      <c r="S96" s="310">
        <f t="shared" si="18"/>
        <v>0</v>
      </c>
      <c r="T96" s="311">
        <f t="shared" si="18"/>
        <v>0</v>
      </c>
    </row>
    <row r="97" spans="2:20" x14ac:dyDescent="0.25">
      <c r="B97" s="319" t="s">
        <v>1100</v>
      </c>
      <c r="C97" s="308">
        <f>+'PPTO ORGANO CONTROL'!C72</f>
        <v>291</v>
      </c>
      <c r="D97" s="81" t="str">
        <f>+'PPTO ORGANO CONTROL'!J72</f>
        <v>HERRAMIENTAS MENORES</v>
      </c>
      <c r="E97" s="308" t="s">
        <v>1093</v>
      </c>
      <c r="F97" s="308" t="s">
        <v>1094</v>
      </c>
      <c r="G97" s="308" t="s">
        <v>1095</v>
      </c>
      <c r="H97" s="309">
        <f>+'PPTO ORGANO CONTROL'!K72</f>
        <v>0</v>
      </c>
      <c r="I97" s="310">
        <f t="shared" si="17"/>
        <v>0</v>
      </c>
      <c r="J97" s="310">
        <f t="shared" si="18"/>
        <v>0</v>
      </c>
      <c r="K97" s="310">
        <f t="shared" si="18"/>
        <v>0</v>
      </c>
      <c r="L97" s="310">
        <f t="shared" si="18"/>
        <v>0</v>
      </c>
      <c r="M97" s="310">
        <f t="shared" si="18"/>
        <v>0</v>
      </c>
      <c r="N97" s="310">
        <f t="shared" si="18"/>
        <v>0</v>
      </c>
      <c r="O97" s="310">
        <f t="shared" si="18"/>
        <v>0</v>
      </c>
      <c r="P97" s="310">
        <f t="shared" si="18"/>
        <v>0</v>
      </c>
      <c r="Q97" s="310">
        <f t="shared" si="18"/>
        <v>0</v>
      </c>
      <c r="R97" s="310">
        <f t="shared" si="18"/>
        <v>0</v>
      </c>
      <c r="S97" s="310">
        <f t="shared" si="18"/>
        <v>0</v>
      </c>
      <c r="T97" s="311">
        <f t="shared" si="18"/>
        <v>0</v>
      </c>
    </row>
    <row r="98" spans="2:20" x14ac:dyDescent="0.25">
      <c r="B98" s="319" t="s">
        <v>1100</v>
      </c>
      <c r="C98" s="308">
        <f>+'PPTO ORGANO CONTROL'!C76</f>
        <v>296</v>
      </c>
      <c r="D98" s="81" t="str">
        <f>+'PPTO ORGANO CONTROL'!J76</f>
        <v>REFACCIONES Y ACCESORIOS MENORES DE EQUIPO DE TRANSPORTE</v>
      </c>
      <c r="E98" s="308" t="s">
        <v>1093</v>
      </c>
      <c r="F98" s="308" t="s">
        <v>1094</v>
      </c>
      <c r="G98" s="308" t="s">
        <v>1095</v>
      </c>
      <c r="H98" s="309">
        <f>+'PPTO ORGANO CONTROL'!K76</f>
        <v>0</v>
      </c>
      <c r="I98" s="310">
        <f t="shared" si="17"/>
        <v>0</v>
      </c>
      <c r="J98" s="310">
        <f t="shared" si="18"/>
        <v>0</v>
      </c>
      <c r="K98" s="310">
        <f t="shared" si="18"/>
        <v>0</v>
      </c>
      <c r="L98" s="310">
        <f t="shared" si="18"/>
        <v>0</v>
      </c>
      <c r="M98" s="310">
        <f t="shared" si="18"/>
        <v>0</v>
      </c>
      <c r="N98" s="310">
        <f t="shared" si="18"/>
        <v>0</v>
      </c>
      <c r="O98" s="310">
        <f t="shared" si="18"/>
        <v>0</v>
      </c>
      <c r="P98" s="310">
        <f t="shared" si="18"/>
        <v>0</v>
      </c>
      <c r="Q98" s="310">
        <f t="shared" si="18"/>
        <v>0</v>
      </c>
      <c r="R98" s="310">
        <f t="shared" si="18"/>
        <v>0</v>
      </c>
      <c r="S98" s="310">
        <f t="shared" si="18"/>
        <v>0</v>
      </c>
      <c r="T98" s="311">
        <f t="shared" si="18"/>
        <v>0</v>
      </c>
    </row>
    <row r="99" spans="2:20" x14ac:dyDescent="0.25">
      <c r="B99" s="319" t="s">
        <v>1100</v>
      </c>
      <c r="C99" s="308">
        <f>+'PPTO ORGANO CONTROL'!C88</f>
        <v>314</v>
      </c>
      <c r="D99" s="81" t="str">
        <f>+'PPTO ORGANO CONTROL'!J88</f>
        <v>TELEFONIA TRADICIONAL</v>
      </c>
      <c r="E99" s="308" t="s">
        <v>1096</v>
      </c>
      <c r="F99" s="308" t="s">
        <v>1096</v>
      </c>
      <c r="G99" s="308" t="s">
        <v>1095</v>
      </c>
      <c r="H99" s="309">
        <f>+'PPTO ORGANO CONTROL'!K88</f>
        <v>0</v>
      </c>
      <c r="I99" s="310">
        <f t="shared" si="17"/>
        <v>0</v>
      </c>
      <c r="J99" s="310">
        <f t="shared" si="18"/>
        <v>0</v>
      </c>
      <c r="K99" s="310">
        <f t="shared" si="18"/>
        <v>0</v>
      </c>
      <c r="L99" s="310">
        <f t="shared" si="18"/>
        <v>0</v>
      </c>
      <c r="M99" s="310">
        <f t="shared" si="18"/>
        <v>0</v>
      </c>
      <c r="N99" s="310">
        <f t="shared" si="18"/>
        <v>0</v>
      </c>
      <c r="O99" s="310">
        <f t="shared" si="18"/>
        <v>0</v>
      </c>
      <c r="P99" s="310">
        <f t="shared" si="18"/>
        <v>0</v>
      </c>
      <c r="Q99" s="310">
        <f t="shared" si="18"/>
        <v>0</v>
      </c>
      <c r="R99" s="310">
        <f t="shared" si="18"/>
        <v>0</v>
      </c>
      <c r="S99" s="310">
        <f t="shared" si="18"/>
        <v>0</v>
      </c>
      <c r="T99" s="311">
        <f t="shared" si="18"/>
        <v>0</v>
      </c>
    </row>
    <row r="100" spans="2:20" x14ac:dyDescent="0.25">
      <c r="B100" s="319" t="s">
        <v>1100</v>
      </c>
      <c r="C100" s="308">
        <f>+'PPTO ORGANO CONTROL'!C96</f>
        <v>341</v>
      </c>
      <c r="D100" s="81" t="str">
        <f>+'PPTO ORGANO CONTROL'!J96</f>
        <v>SERVICIOS FINANCIEROS Y BANCARIOS</v>
      </c>
      <c r="E100" s="308" t="s">
        <v>1096</v>
      </c>
      <c r="F100" s="308" t="s">
        <v>1096</v>
      </c>
      <c r="G100" s="308" t="s">
        <v>1095</v>
      </c>
      <c r="H100" s="309">
        <f>+'PPTO ORGANO CONTROL'!K96</f>
        <v>0</v>
      </c>
      <c r="I100" s="310">
        <f t="shared" si="17"/>
        <v>0</v>
      </c>
      <c r="J100" s="310">
        <f t="shared" si="18"/>
        <v>0</v>
      </c>
      <c r="K100" s="310">
        <f t="shared" si="18"/>
        <v>0</v>
      </c>
      <c r="L100" s="310">
        <f t="shared" si="18"/>
        <v>0</v>
      </c>
      <c r="M100" s="310">
        <f t="shared" si="18"/>
        <v>0</v>
      </c>
      <c r="N100" s="310">
        <f t="shared" si="18"/>
        <v>0</v>
      </c>
      <c r="O100" s="310">
        <f t="shared" si="18"/>
        <v>0</v>
      </c>
      <c r="P100" s="310">
        <f t="shared" si="18"/>
        <v>0</v>
      </c>
      <c r="Q100" s="310">
        <f t="shared" si="18"/>
        <v>0</v>
      </c>
      <c r="R100" s="310">
        <f t="shared" si="18"/>
        <v>0</v>
      </c>
      <c r="S100" s="310">
        <f t="shared" si="18"/>
        <v>0</v>
      </c>
      <c r="T100" s="311">
        <f t="shared" si="18"/>
        <v>0</v>
      </c>
    </row>
    <row r="101" spans="2:20" x14ac:dyDescent="0.25">
      <c r="B101" s="319" t="s">
        <v>1100</v>
      </c>
      <c r="C101" s="308">
        <f>+'PPTO ORGANO CONTROL'!C107</f>
        <v>353</v>
      </c>
      <c r="D101" s="81" t="str">
        <f>+'PPTO ORGANO CONTROL'!J107</f>
        <v>INSTALACION, REPARACION Y MANTENIMIENTO DE EQUIPO DE COMPUTO Y TECNOLOGIA DE INFORMACION</v>
      </c>
      <c r="E101" s="308" t="s">
        <v>1096</v>
      </c>
      <c r="F101" s="308" t="s">
        <v>1096</v>
      </c>
      <c r="G101" s="308" t="s">
        <v>1095</v>
      </c>
      <c r="H101" s="309">
        <f>+'PPTO ORGANO CONTROL'!K107</f>
        <v>0</v>
      </c>
      <c r="I101" s="310">
        <f t="shared" si="17"/>
        <v>0</v>
      </c>
      <c r="J101" s="310">
        <f t="shared" si="18"/>
        <v>0</v>
      </c>
      <c r="K101" s="310">
        <f t="shared" si="18"/>
        <v>0</v>
      </c>
      <c r="L101" s="310">
        <f t="shared" si="18"/>
        <v>0</v>
      </c>
      <c r="M101" s="310">
        <f t="shared" si="18"/>
        <v>0</v>
      </c>
      <c r="N101" s="310">
        <f t="shared" si="18"/>
        <v>0</v>
      </c>
      <c r="O101" s="310">
        <f t="shared" si="18"/>
        <v>0</v>
      </c>
      <c r="P101" s="310">
        <f t="shared" si="18"/>
        <v>0</v>
      </c>
      <c r="Q101" s="310">
        <f t="shared" si="18"/>
        <v>0</v>
      </c>
      <c r="R101" s="310">
        <f t="shared" si="18"/>
        <v>0</v>
      </c>
      <c r="S101" s="310">
        <f t="shared" si="18"/>
        <v>0</v>
      </c>
      <c r="T101" s="311">
        <f t="shared" si="18"/>
        <v>0</v>
      </c>
    </row>
    <row r="102" spans="2:20" x14ac:dyDescent="0.25">
      <c r="B102" s="319" t="s">
        <v>1100</v>
      </c>
      <c r="C102" s="308">
        <f>+'PPTO ORGANO CONTROL'!C112</f>
        <v>395</v>
      </c>
      <c r="D102" s="81" t="str">
        <f>+'PPTO ORGANO CONTROL'!J112</f>
        <v>PENAS, MULTAS, ACCESORIOS Y ACTUALIZACIONES</v>
      </c>
      <c r="E102" s="308" t="s">
        <v>1096</v>
      </c>
      <c r="F102" s="308" t="s">
        <v>1096</v>
      </c>
      <c r="G102" s="308" t="s">
        <v>1095</v>
      </c>
      <c r="H102" s="309">
        <f>+'PPTO ORGANO CONTROL'!K112</f>
        <v>0</v>
      </c>
      <c r="I102" s="310">
        <f t="shared" si="17"/>
        <v>0</v>
      </c>
      <c r="J102" s="310">
        <f t="shared" si="18"/>
        <v>0</v>
      </c>
      <c r="K102" s="310">
        <f t="shared" si="18"/>
        <v>0</v>
      </c>
      <c r="L102" s="310">
        <f t="shared" si="18"/>
        <v>0</v>
      </c>
      <c r="M102" s="310">
        <f t="shared" si="18"/>
        <v>0</v>
      </c>
      <c r="N102" s="310">
        <f t="shared" si="18"/>
        <v>0</v>
      </c>
      <c r="O102" s="310">
        <f t="shared" si="18"/>
        <v>0</v>
      </c>
      <c r="P102" s="310">
        <f t="shared" si="18"/>
        <v>0</v>
      </c>
      <c r="Q102" s="310">
        <f t="shared" si="18"/>
        <v>0</v>
      </c>
      <c r="R102" s="310">
        <f t="shared" si="18"/>
        <v>0</v>
      </c>
      <c r="S102" s="310">
        <f t="shared" si="18"/>
        <v>0</v>
      </c>
      <c r="T102" s="311">
        <f t="shared" si="18"/>
        <v>0</v>
      </c>
    </row>
    <row r="103" spans="2:20" x14ac:dyDescent="0.25">
      <c r="B103" s="319" t="s">
        <v>1100</v>
      </c>
      <c r="C103" s="308">
        <f>+'PPTO ORGANO CONTROL'!C126</f>
        <v>515</v>
      </c>
      <c r="D103" s="81" t="str">
        <f>+'PPTO ORGANO CONTROL'!J126</f>
        <v>EQUIPO DE CÓMPUTO Y DE TECNOLOGÍA DE LA INFORMACIÓN</v>
      </c>
      <c r="E103" s="308" t="s">
        <v>1093</v>
      </c>
      <c r="F103" s="308" t="s">
        <v>1094</v>
      </c>
      <c r="G103" s="308" t="s">
        <v>1095</v>
      </c>
      <c r="H103" s="309">
        <f>+'PPTO ORGANO CONTROL'!K126</f>
        <v>0</v>
      </c>
      <c r="I103" s="310">
        <f t="shared" si="17"/>
        <v>0</v>
      </c>
      <c r="J103" s="310">
        <f t="shared" si="18"/>
        <v>0</v>
      </c>
      <c r="K103" s="310">
        <f t="shared" si="18"/>
        <v>0</v>
      </c>
      <c r="L103" s="310">
        <f t="shared" si="18"/>
        <v>0</v>
      </c>
      <c r="M103" s="310">
        <f t="shared" si="18"/>
        <v>0</v>
      </c>
      <c r="N103" s="310">
        <f t="shared" si="18"/>
        <v>0</v>
      </c>
      <c r="O103" s="310">
        <f t="shared" si="18"/>
        <v>0</v>
      </c>
      <c r="P103" s="310">
        <f t="shared" si="18"/>
        <v>0</v>
      </c>
      <c r="Q103" s="310">
        <f t="shared" si="18"/>
        <v>0</v>
      </c>
      <c r="R103" s="310">
        <f t="shared" si="18"/>
        <v>0</v>
      </c>
      <c r="S103" s="310">
        <f t="shared" si="18"/>
        <v>0</v>
      </c>
      <c r="T103" s="311">
        <f t="shared" si="18"/>
        <v>0</v>
      </c>
    </row>
    <row r="104" spans="2:20" x14ac:dyDescent="0.25">
      <c r="B104" s="319" t="s">
        <v>1100</v>
      </c>
      <c r="C104" s="308">
        <f>+'PPTO ORGANO CONTROL'!C131</f>
        <v>541</v>
      </c>
      <c r="D104" s="81" t="str">
        <f>+'PPTO ORGANO CONTROL'!J131</f>
        <v>VEHICULOS Y EQUIPO TERRESTRE</v>
      </c>
      <c r="E104" s="308" t="s">
        <v>1093</v>
      </c>
      <c r="F104" s="308" t="s">
        <v>1094</v>
      </c>
      <c r="G104" s="308" t="s">
        <v>1095</v>
      </c>
      <c r="H104" s="309">
        <f>+'PPTO ORGANO CONTROL'!K131</f>
        <v>0</v>
      </c>
      <c r="I104" s="310">
        <f t="shared" si="17"/>
        <v>0</v>
      </c>
      <c r="J104" s="310">
        <f t="shared" si="18"/>
        <v>0</v>
      </c>
      <c r="K104" s="310">
        <f t="shared" si="18"/>
        <v>0</v>
      </c>
      <c r="L104" s="310">
        <f t="shared" si="18"/>
        <v>0</v>
      </c>
      <c r="M104" s="310">
        <f t="shared" si="18"/>
        <v>0</v>
      </c>
      <c r="N104" s="310">
        <f t="shared" si="18"/>
        <v>0</v>
      </c>
      <c r="O104" s="310">
        <f t="shared" si="18"/>
        <v>0</v>
      </c>
      <c r="P104" s="310">
        <f t="shared" si="18"/>
        <v>0</v>
      </c>
      <c r="Q104" s="310">
        <f t="shared" si="18"/>
        <v>0</v>
      </c>
      <c r="R104" s="310">
        <f t="shared" si="18"/>
        <v>0</v>
      </c>
      <c r="S104" s="310">
        <f t="shared" si="18"/>
        <v>0</v>
      </c>
      <c r="T104" s="311">
        <f t="shared" si="18"/>
        <v>0</v>
      </c>
    </row>
    <row r="105" spans="2:20" x14ac:dyDescent="0.25">
      <c r="B105" s="319" t="s">
        <v>1100</v>
      </c>
      <c r="C105" s="308">
        <f>+'PPTO ORGANO CONTROL'!C136</f>
        <v>565</v>
      </c>
      <c r="D105" s="81" t="str">
        <f>+'PPTO ORGANO CONTROL'!J136</f>
        <v>EQUIPO DE COMUNICACION Y TELECOMUNICACION</v>
      </c>
      <c r="E105" s="308" t="s">
        <v>1093</v>
      </c>
      <c r="F105" s="308" t="s">
        <v>1094</v>
      </c>
      <c r="G105" s="308" t="s">
        <v>1095</v>
      </c>
      <c r="H105" s="309">
        <f>+'PPTO ORGANO CONTROL'!K136</f>
        <v>0</v>
      </c>
      <c r="I105" s="310">
        <f t="shared" si="17"/>
        <v>0</v>
      </c>
      <c r="J105" s="310">
        <f t="shared" si="18"/>
        <v>0</v>
      </c>
      <c r="K105" s="310">
        <f t="shared" si="18"/>
        <v>0</v>
      </c>
      <c r="L105" s="310">
        <f t="shared" si="18"/>
        <v>0</v>
      </c>
      <c r="M105" s="310">
        <f t="shared" si="18"/>
        <v>0</v>
      </c>
      <c r="N105" s="310">
        <f t="shared" si="18"/>
        <v>0</v>
      </c>
      <c r="O105" s="310">
        <f t="shared" si="18"/>
        <v>0</v>
      </c>
      <c r="P105" s="310">
        <f t="shared" si="18"/>
        <v>0</v>
      </c>
      <c r="Q105" s="310">
        <f t="shared" si="18"/>
        <v>0</v>
      </c>
      <c r="R105" s="310">
        <f t="shared" si="18"/>
        <v>0</v>
      </c>
      <c r="S105" s="310">
        <f t="shared" si="18"/>
        <v>0</v>
      </c>
      <c r="T105" s="311">
        <f t="shared" si="18"/>
        <v>0</v>
      </c>
    </row>
    <row r="106" spans="2:20" x14ac:dyDescent="0.25">
      <c r="B106" s="459" t="str">
        <f>+'PPTO TRANSP'!A5</f>
        <v>UNIDAD ADMINISTRATIVA: UNIDAD DE TRANSPARENCIA</v>
      </c>
      <c r="C106" s="460"/>
      <c r="D106" s="460"/>
      <c r="E106" s="460"/>
      <c r="F106" s="460"/>
      <c r="G106" s="460"/>
      <c r="H106" s="460"/>
      <c r="I106" s="460"/>
      <c r="J106" s="460"/>
      <c r="K106" s="460"/>
      <c r="L106" s="460"/>
      <c r="M106" s="460"/>
      <c r="N106" s="460"/>
      <c r="O106" s="460"/>
      <c r="P106" s="460"/>
      <c r="Q106" s="460"/>
      <c r="R106" s="460"/>
      <c r="S106" s="460"/>
      <c r="T106" s="461"/>
    </row>
    <row r="107" spans="2:20" x14ac:dyDescent="0.25">
      <c r="B107" s="307"/>
      <c r="C107" s="308">
        <f>+'PPTO TRANSP'!C35</f>
        <v>211</v>
      </c>
      <c r="D107" s="81" t="str">
        <f>+'PPTO TRANSP'!J35</f>
        <v>MATERIALES, UTILES Y EQUIPOS MENORES DE OFICINA</v>
      </c>
      <c r="E107" s="308" t="s">
        <v>1093</v>
      </c>
      <c r="F107" s="308" t="s">
        <v>1094</v>
      </c>
      <c r="G107" s="308" t="s">
        <v>1095</v>
      </c>
      <c r="H107" s="309">
        <f>+'PPTO TRANSP'!K35</f>
        <v>280600</v>
      </c>
      <c r="I107" s="310">
        <f t="shared" si="1"/>
        <v>23383.333333333332</v>
      </c>
      <c r="J107" s="310">
        <f t="shared" si="10"/>
        <v>23383.333333333332</v>
      </c>
      <c r="K107" s="310">
        <f t="shared" si="10"/>
        <v>23383.333333333332</v>
      </c>
      <c r="L107" s="310">
        <f t="shared" si="10"/>
        <v>23383.333333333332</v>
      </c>
      <c r="M107" s="310">
        <f t="shared" si="10"/>
        <v>23383.333333333332</v>
      </c>
      <c r="N107" s="310">
        <f t="shared" si="10"/>
        <v>23383.333333333332</v>
      </c>
      <c r="O107" s="310">
        <f t="shared" si="10"/>
        <v>23383.333333333332</v>
      </c>
      <c r="P107" s="310">
        <f t="shared" si="10"/>
        <v>23383.333333333332</v>
      </c>
      <c r="Q107" s="310">
        <f t="shared" si="10"/>
        <v>23383.333333333332</v>
      </c>
      <c r="R107" s="310">
        <f t="shared" si="10"/>
        <v>23383.333333333332</v>
      </c>
      <c r="S107" s="310">
        <f t="shared" si="10"/>
        <v>23383.333333333332</v>
      </c>
      <c r="T107" s="311">
        <f t="shared" si="10"/>
        <v>23383.333333333332</v>
      </c>
    </row>
    <row r="108" spans="2:20" x14ac:dyDescent="0.25">
      <c r="B108" s="307"/>
      <c r="C108" s="308">
        <f>+'PPTO TRANSP'!C45</f>
        <v>214</v>
      </c>
      <c r="D108" s="81" t="str">
        <f>+'PPTO TRANSP'!J45</f>
        <v>MATERIALES, UTILES Y EQUIPOS MENORES DE TECNOLOGIAS DE LA INFORMACION Y COMUNICACIONES</v>
      </c>
      <c r="E108" s="308" t="s">
        <v>1093</v>
      </c>
      <c r="F108" s="308" t="s">
        <v>1094</v>
      </c>
      <c r="G108" s="308" t="s">
        <v>1095</v>
      </c>
      <c r="H108" s="309">
        <f>+'PPTO TRANSP'!K45</f>
        <v>145000</v>
      </c>
      <c r="I108" s="310">
        <f t="shared" ref="I108:I119" si="19">H108/12</f>
        <v>12083.333333333334</v>
      </c>
      <c r="J108" s="310">
        <f t="shared" si="10"/>
        <v>12083.333333333334</v>
      </c>
      <c r="K108" s="310">
        <f t="shared" si="10"/>
        <v>12083.333333333334</v>
      </c>
      <c r="L108" s="310">
        <f t="shared" si="10"/>
        <v>12083.333333333334</v>
      </c>
      <c r="M108" s="310">
        <f t="shared" si="10"/>
        <v>12083.333333333334</v>
      </c>
      <c r="N108" s="310">
        <f t="shared" si="10"/>
        <v>12083.333333333334</v>
      </c>
      <c r="O108" s="310">
        <f t="shared" si="10"/>
        <v>12083.333333333334</v>
      </c>
      <c r="P108" s="310">
        <f t="shared" si="10"/>
        <v>12083.333333333334</v>
      </c>
      <c r="Q108" s="310">
        <f t="shared" si="10"/>
        <v>12083.333333333334</v>
      </c>
      <c r="R108" s="310">
        <f t="shared" si="10"/>
        <v>12083.333333333334</v>
      </c>
      <c r="S108" s="310">
        <f t="shared" si="10"/>
        <v>12083.333333333334</v>
      </c>
      <c r="T108" s="311">
        <f t="shared" si="10"/>
        <v>12083.333333333334</v>
      </c>
    </row>
    <row r="109" spans="2:20" x14ac:dyDescent="0.25">
      <c r="B109" s="307"/>
      <c r="C109" s="308">
        <f>+'PPTO TRANSP'!C56</f>
        <v>221</v>
      </c>
      <c r="D109" s="81" t="str">
        <f>+'PPTO TRANSP'!J56</f>
        <v>PRODUCTOS ALIMENTICIOS PARA PERSONAS</v>
      </c>
      <c r="E109" s="308" t="s">
        <v>1093</v>
      </c>
      <c r="F109" s="308" t="s">
        <v>1094</v>
      </c>
      <c r="G109" s="308" t="s">
        <v>1095</v>
      </c>
      <c r="H109" s="309">
        <f>+'PPTO TRANSP'!K56</f>
        <v>0</v>
      </c>
      <c r="I109" s="310">
        <f t="shared" si="19"/>
        <v>0</v>
      </c>
      <c r="J109" s="310">
        <f t="shared" ref="J109:T119" si="20">$H109/12</f>
        <v>0</v>
      </c>
      <c r="K109" s="310">
        <f t="shared" si="20"/>
        <v>0</v>
      </c>
      <c r="L109" s="310">
        <f t="shared" si="20"/>
        <v>0</v>
      </c>
      <c r="M109" s="310">
        <f t="shared" si="20"/>
        <v>0</v>
      </c>
      <c r="N109" s="310">
        <f t="shared" si="20"/>
        <v>0</v>
      </c>
      <c r="O109" s="310">
        <f t="shared" si="20"/>
        <v>0</v>
      </c>
      <c r="P109" s="310">
        <f t="shared" si="20"/>
        <v>0</v>
      </c>
      <c r="Q109" s="310">
        <f t="shared" si="20"/>
        <v>0</v>
      </c>
      <c r="R109" s="310">
        <f t="shared" si="20"/>
        <v>0</v>
      </c>
      <c r="S109" s="310">
        <f t="shared" si="20"/>
        <v>0</v>
      </c>
      <c r="T109" s="311">
        <f t="shared" si="20"/>
        <v>0</v>
      </c>
    </row>
    <row r="110" spans="2:20" x14ac:dyDescent="0.25">
      <c r="B110" s="307"/>
      <c r="C110" s="308">
        <f>+'PPTO TRANSP'!C61</f>
        <v>261</v>
      </c>
      <c r="D110" s="81" t="str">
        <f>+'PPTO TRANSP'!J61</f>
        <v>COMBUSTIBLES , LUBRICANTES Y ADITIVOS</v>
      </c>
      <c r="E110" s="308" t="s">
        <v>1093</v>
      </c>
      <c r="F110" s="308" t="s">
        <v>1098</v>
      </c>
      <c r="G110" s="308" t="s">
        <v>1095</v>
      </c>
      <c r="H110" s="309">
        <f>+'PPTO TRANSP'!K61</f>
        <v>0</v>
      </c>
      <c r="I110" s="310">
        <f t="shared" si="19"/>
        <v>0</v>
      </c>
      <c r="J110" s="310">
        <f t="shared" si="20"/>
        <v>0</v>
      </c>
      <c r="K110" s="310">
        <f t="shared" si="20"/>
        <v>0</v>
      </c>
      <c r="L110" s="310">
        <f t="shared" si="20"/>
        <v>0</v>
      </c>
      <c r="M110" s="310">
        <f t="shared" si="20"/>
        <v>0</v>
      </c>
      <c r="N110" s="310">
        <f t="shared" si="20"/>
        <v>0</v>
      </c>
      <c r="O110" s="310">
        <f t="shared" si="20"/>
        <v>0</v>
      </c>
      <c r="P110" s="310">
        <f t="shared" si="20"/>
        <v>0</v>
      </c>
      <c r="Q110" s="310">
        <f t="shared" si="20"/>
        <v>0</v>
      </c>
      <c r="R110" s="310">
        <f t="shared" si="20"/>
        <v>0</v>
      </c>
      <c r="S110" s="310">
        <f t="shared" si="20"/>
        <v>0</v>
      </c>
      <c r="T110" s="311">
        <f t="shared" si="20"/>
        <v>0</v>
      </c>
    </row>
    <row r="111" spans="2:20" x14ac:dyDescent="0.25">
      <c r="B111" s="307"/>
      <c r="C111" s="308">
        <f>+'PPTO TRANSP'!C72</f>
        <v>291</v>
      </c>
      <c r="D111" s="81" t="str">
        <f>+'PPTO TRANSP'!J72</f>
        <v>HERRAMIENTAS MENORES</v>
      </c>
      <c r="E111" s="308" t="s">
        <v>1093</v>
      </c>
      <c r="F111" s="308" t="s">
        <v>1094</v>
      </c>
      <c r="G111" s="308" t="s">
        <v>1095</v>
      </c>
      <c r="H111" s="309">
        <f>+'PPTO TRANSP'!K72</f>
        <v>0</v>
      </c>
      <c r="I111" s="310">
        <f t="shared" si="19"/>
        <v>0</v>
      </c>
      <c r="J111" s="310">
        <f t="shared" si="20"/>
        <v>0</v>
      </c>
      <c r="K111" s="310">
        <f t="shared" si="20"/>
        <v>0</v>
      </c>
      <c r="L111" s="310">
        <f t="shared" si="20"/>
        <v>0</v>
      </c>
      <c r="M111" s="310">
        <f t="shared" si="20"/>
        <v>0</v>
      </c>
      <c r="N111" s="310">
        <f t="shared" si="20"/>
        <v>0</v>
      </c>
      <c r="O111" s="310">
        <f t="shared" si="20"/>
        <v>0</v>
      </c>
      <c r="P111" s="310">
        <f t="shared" si="20"/>
        <v>0</v>
      </c>
      <c r="Q111" s="310">
        <f t="shared" si="20"/>
        <v>0</v>
      </c>
      <c r="R111" s="310">
        <f t="shared" si="20"/>
        <v>0</v>
      </c>
      <c r="S111" s="310">
        <f t="shared" si="20"/>
        <v>0</v>
      </c>
      <c r="T111" s="311">
        <f t="shared" si="20"/>
        <v>0</v>
      </c>
    </row>
    <row r="112" spans="2:20" x14ac:dyDescent="0.25">
      <c r="B112" s="307"/>
      <c r="C112" s="308">
        <f>+'PPTO TRANSP'!C76</f>
        <v>296</v>
      </c>
      <c r="D112" s="81" t="str">
        <f>+'PPTO TRANSP'!J76</f>
        <v>REFACCIONES Y ACCESORIOS MENORES DE EQUIPO DE TRANSPORTE</v>
      </c>
      <c r="E112" s="308" t="s">
        <v>1093</v>
      </c>
      <c r="F112" s="308" t="s">
        <v>1094</v>
      </c>
      <c r="G112" s="308" t="s">
        <v>1095</v>
      </c>
      <c r="H112" s="309">
        <f>+'PPTO TRANSP'!K76</f>
        <v>0</v>
      </c>
      <c r="I112" s="310">
        <f t="shared" si="19"/>
        <v>0</v>
      </c>
      <c r="J112" s="310">
        <f t="shared" si="20"/>
        <v>0</v>
      </c>
      <c r="K112" s="310">
        <f t="shared" si="20"/>
        <v>0</v>
      </c>
      <c r="L112" s="310">
        <f t="shared" si="20"/>
        <v>0</v>
      </c>
      <c r="M112" s="310">
        <f t="shared" si="20"/>
        <v>0</v>
      </c>
      <c r="N112" s="310">
        <f t="shared" si="20"/>
        <v>0</v>
      </c>
      <c r="O112" s="310">
        <f t="shared" si="20"/>
        <v>0</v>
      </c>
      <c r="P112" s="310">
        <f t="shared" si="20"/>
        <v>0</v>
      </c>
      <c r="Q112" s="310">
        <f t="shared" si="20"/>
        <v>0</v>
      </c>
      <c r="R112" s="310">
        <f t="shared" si="20"/>
        <v>0</v>
      </c>
      <c r="S112" s="310">
        <f t="shared" si="20"/>
        <v>0</v>
      </c>
      <c r="T112" s="311">
        <f t="shared" si="20"/>
        <v>0</v>
      </c>
    </row>
    <row r="113" spans="2:20" x14ac:dyDescent="0.25">
      <c r="B113" s="307"/>
      <c r="C113" s="308">
        <f>+'PPTO TRANSP'!C88</f>
        <v>314</v>
      </c>
      <c r="D113" s="81" t="str">
        <f>+'PPTO TRANSP'!J88</f>
        <v>TELEFONIA TRADICIONAL</v>
      </c>
      <c r="E113" s="308" t="s">
        <v>1096</v>
      </c>
      <c r="F113" s="308" t="s">
        <v>1096</v>
      </c>
      <c r="G113" s="308" t="s">
        <v>1095</v>
      </c>
      <c r="H113" s="309">
        <f>+'PPTO TRANSP'!K88</f>
        <v>0</v>
      </c>
      <c r="I113" s="310">
        <f t="shared" si="19"/>
        <v>0</v>
      </c>
      <c r="J113" s="310">
        <f t="shared" si="20"/>
        <v>0</v>
      </c>
      <c r="K113" s="310">
        <f t="shared" si="20"/>
        <v>0</v>
      </c>
      <c r="L113" s="310">
        <f t="shared" si="20"/>
        <v>0</v>
      </c>
      <c r="M113" s="310">
        <f t="shared" si="20"/>
        <v>0</v>
      </c>
      <c r="N113" s="310">
        <f t="shared" si="20"/>
        <v>0</v>
      </c>
      <c r="O113" s="310">
        <f t="shared" si="20"/>
        <v>0</v>
      </c>
      <c r="P113" s="310">
        <f t="shared" si="20"/>
        <v>0</v>
      </c>
      <c r="Q113" s="310">
        <f t="shared" si="20"/>
        <v>0</v>
      </c>
      <c r="R113" s="310">
        <f t="shared" si="20"/>
        <v>0</v>
      </c>
      <c r="S113" s="310">
        <f t="shared" si="20"/>
        <v>0</v>
      </c>
      <c r="T113" s="311">
        <f t="shared" si="20"/>
        <v>0</v>
      </c>
    </row>
    <row r="114" spans="2:20" x14ac:dyDescent="0.25">
      <c r="B114" s="307"/>
      <c r="C114" s="308">
        <f>+'PPTO TRANSP'!C96</f>
        <v>341</v>
      </c>
      <c r="D114" s="81" t="str">
        <f>+'PPTO TRANSP'!J96</f>
        <v>SERVICIOS FINANCIEROS Y BANCARIOS</v>
      </c>
      <c r="E114" s="308" t="s">
        <v>1096</v>
      </c>
      <c r="F114" s="308" t="s">
        <v>1096</v>
      </c>
      <c r="G114" s="308" t="s">
        <v>1095</v>
      </c>
      <c r="H114" s="309">
        <f>+'PPTO TRANSP'!K96</f>
        <v>0</v>
      </c>
      <c r="I114" s="310">
        <f t="shared" si="19"/>
        <v>0</v>
      </c>
      <c r="J114" s="310">
        <f t="shared" si="20"/>
        <v>0</v>
      </c>
      <c r="K114" s="310">
        <f t="shared" si="20"/>
        <v>0</v>
      </c>
      <c r="L114" s="310">
        <f t="shared" si="20"/>
        <v>0</v>
      </c>
      <c r="M114" s="310">
        <f t="shared" si="20"/>
        <v>0</v>
      </c>
      <c r="N114" s="310">
        <f t="shared" si="20"/>
        <v>0</v>
      </c>
      <c r="O114" s="310">
        <f t="shared" si="20"/>
        <v>0</v>
      </c>
      <c r="P114" s="310">
        <f t="shared" si="20"/>
        <v>0</v>
      </c>
      <c r="Q114" s="310">
        <f t="shared" si="20"/>
        <v>0</v>
      </c>
      <c r="R114" s="310">
        <f t="shared" si="20"/>
        <v>0</v>
      </c>
      <c r="S114" s="310">
        <f t="shared" si="20"/>
        <v>0</v>
      </c>
      <c r="T114" s="311">
        <f t="shared" si="20"/>
        <v>0</v>
      </c>
    </row>
    <row r="115" spans="2:20" x14ac:dyDescent="0.25">
      <c r="B115" s="307"/>
      <c r="C115" s="308">
        <f>+'PPTO TRANSP'!C107</f>
        <v>353</v>
      </c>
      <c r="D115" s="81" t="str">
        <f>+'PPTO TRANSP'!J107</f>
        <v>INSTALACION, REPARACION Y MANTENIMIENTO DE EQUIPO DE COMPUTO Y TECNOLOGIA DE INFORMACION</v>
      </c>
      <c r="E115" s="308" t="s">
        <v>1096</v>
      </c>
      <c r="F115" s="308" t="s">
        <v>1096</v>
      </c>
      <c r="G115" s="308" t="s">
        <v>1095</v>
      </c>
      <c r="H115" s="309">
        <f>+'PPTO TRANSP'!K107</f>
        <v>0</v>
      </c>
      <c r="I115" s="310">
        <f t="shared" si="19"/>
        <v>0</v>
      </c>
      <c r="J115" s="310">
        <f t="shared" si="20"/>
        <v>0</v>
      </c>
      <c r="K115" s="310">
        <f t="shared" si="20"/>
        <v>0</v>
      </c>
      <c r="L115" s="310">
        <f t="shared" si="20"/>
        <v>0</v>
      </c>
      <c r="M115" s="310">
        <f t="shared" si="20"/>
        <v>0</v>
      </c>
      <c r="N115" s="310">
        <f t="shared" si="20"/>
        <v>0</v>
      </c>
      <c r="O115" s="310">
        <f t="shared" si="20"/>
        <v>0</v>
      </c>
      <c r="P115" s="310">
        <f t="shared" si="20"/>
        <v>0</v>
      </c>
      <c r="Q115" s="310">
        <f t="shared" si="20"/>
        <v>0</v>
      </c>
      <c r="R115" s="310">
        <f t="shared" si="20"/>
        <v>0</v>
      </c>
      <c r="S115" s="310">
        <f t="shared" si="20"/>
        <v>0</v>
      </c>
      <c r="T115" s="311">
        <f t="shared" si="20"/>
        <v>0</v>
      </c>
    </row>
    <row r="116" spans="2:20" x14ac:dyDescent="0.25">
      <c r="B116" s="307"/>
      <c r="C116" s="308">
        <f>+'PPTO TRANSP'!C112</f>
        <v>395</v>
      </c>
      <c r="D116" s="81" t="str">
        <f>+'PPTO TRANSP'!J112</f>
        <v>PENAS, MULTAS, ACCESORIOS Y ACTUALIZACIONES</v>
      </c>
      <c r="E116" s="308" t="s">
        <v>1096</v>
      </c>
      <c r="F116" s="308" t="s">
        <v>1096</v>
      </c>
      <c r="G116" s="308" t="s">
        <v>1095</v>
      </c>
      <c r="H116" s="309">
        <f>+'PPTO TRANSP'!K112</f>
        <v>0</v>
      </c>
      <c r="I116" s="310">
        <f t="shared" si="19"/>
        <v>0</v>
      </c>
      <c r="J116" s="310">
        <f t="shared" si="20"/>
        <v>0</v>
      </c>
      <c r="K116" s="310">
        <f t="shared" si="20"/>
        <v>0</v>
      </c>
      <c r="L116" s="310">
        <f t="shared" si="20"/>
        <v>0</v>
      </c>
      <c r="M116" s="310">
        <f t="shared" si="20"/>
        <v>0</v>
      </c>
      <c r="N116" s="310">
        <f t="shared" si="20"/>
        <v>0</v>
      </c>
      <c r="O116" s="310">
        <f t="shared" si="20"/>
        <v>0</v>
      </c>
      <c r="P116" s="310">
        <f t="shared" si="20"/>
        <v>0</v>
      </c>
      <c r="Q116" s="310">
        <f t="shared" si="20"/>
        <v>0</v>
      </c>
      <c r="R116" s="310">
        <f t="shared" si="20"/>
        <v>0</v>
      </c>
      <c r="S116" s="310">
        <f t="shared" si="20"/>
        <v>0</v>
      </c>
      <c r="T116" s="311">
        <f t="shared" si="20"/>
        <v>0</v>
      </c>
    </row>
    <row r="117" spans="2:20" x14ac:dyDescent="0.25">
      <c r="B117" s="307"/>
      <c r="C117" s="308">
        <f>+'PPTO TRANSP'!C126</f>
        <v>515</v>
      </c>
      <c r="D117" s="81" t="str">
        <f>+'PPTO TRANSP'!J126</f>
        <v>EQUIPO DE CÓMPUTO Y DE TECNOLOGÍA DE LA INFORMACIÓN</v>
      </c>
      <c r="E117" s="308" t="s">
        <v>1093</v>
      </c>
      <c r="F117" s="308" t="s">
        <v>1094</v>
      </c>
      <c r="G117" s="308" t="s">
        <v>1095</v>
      </c>
      <c r="H117" s="309">
        <f>+'PPTO TRANSP'!K126</f>
        <v>0</v>
      </c>
      <c r="I117" s="310">
        <f t="shared" si="19"/>
        <v>0</v>
      </c>
      <c r="J117" s="310">
        <f t="shared" si="20"/>
        <v>0</v>
      </c>
      <c r="K117" s="310">
        <f t="shared" si="20"/>
        <v>0</v>
      </c>
      <c r="L117" s="310">
        <f t="shared" si="20"/>
        <v>0</v>
      </c>
      <c r="M117" s="310">
        <f t="shared" si="20"/>
        <v>0</v>
      </c>
      <c r="N117" s="310">
        <f t="shared" si="20"/>
        <v>0</v>
      </c>
      <c r="O117" s="310">
        <f t="shared" si="20"/>
        <v>0</v>
      </c>
      <c r="P117" s="310">
        <f t="shared" si="20"/>
        <v>0</v>
      </c>
      <c r="Q117" s="310">
        <f t="shared" si="20"/>
        <v>0</v>
      </c>
      <c r="R117" s="310">
        <f t="shared" si="20"/>
        <v>0</v>
      </c>
      <c r="S117" s="310">
        <f t="shared" si="20"/>
        <v>0</v>
      </c>
      <c r="T117" s="311">
        <f t="shared" si="20"/>
        <v>0</v>
      </c>
    </row>
    <row r="118" spans="2:20" x14ac:dyDescent="0.25">
      <c r="B118" s="307"/>
      <c r="C118" s="308">
        <f>+'PPTO TRANSP'!C131</f>
        <v>541</v>
      </c>
      <c r="D118" s="81" t="str">
        <f>+'PPTO TRANSP'!J131</f>
        <v>VEHICULOS Y EQUIPO TERRESTRE</v>
      </c>
      <c r="E118" s="308" t="s">
        <v>1093</v>
      </c>
      <c r="F118" s="308" t="s">
        <v>1094</v>
      </c>
      <c r="G118" s="308" t="s">
        <v>1095</v>
      </c>
      <c r="H118" s="309">
        <f>+'PPTO TRANSP'!K131</f>
        <v>0</v>
      </c>
      <c r="I118" s="310">
        <f t="shared" si="19"/>
        <v>0</v>
      </c>
      <c r="J118" s="310">
        <f t="shared" si="20"/>
        <v>0</v>
      </c>
      <c r="K118" s="310">
        <f t="shared" si="20"/>
        <v>0</v>
      </c>
      <c r="L118" s="310">
        <f t="shared" si="20"/>
        <v>0</v>
      </c>
      <c r="M118" s="310">
        <f t="shared" si="20"/>
        <v>0</v>
      </c>
      <c r="N118" s="310">
        <f t="shared" si="20"/>
        <v>0</v>
      </c>
      <c r="O118" s="310">
        <f t="shared" si="20"/>
        <v>0</v>
      </c>
      <c r="P118" s="310">
        <f t="shared" si="20"/>
        <v>0</v>
      </c>
      <c r="Q118" s="310">
        <f t="shared" si="20"/>
        <v>0</v>
      </c>
      <c r="R118" s="310">
        <f t="shared" si="20"/>
        <v>0</v>
      </c>
      <c r="S118" s="310">
        <f t="shared" si="20"/>
        <v>0</v>
      </c>
      <c r="T118" s="311">
        <f t="shared" si="20"/>
        <v>0</v>
      </c>
    </row>
    <row r="119" spans="2:20" x14ac:dyDescent="0.25">
      <c r="B119" s="307"/>
      <c r="C119" s="308">
        <f>+'PPTO TRANSP'!C136</f>
        <v>565</v>
      </c>
      <c r="D119" s="81" t="str">
        <f>+'PPTO TRANSP'!J136</f>
        <v>EQUIPO DE COMUNICACION Y TELECOMUNICACION</v>
      </c>
      <c r="E119" s="308" t="s">
        <v>1093</v>
      </c>
      <c r="F119" s="308" t="s">
        <v>1094</v>
      </c>
      <c r="G119" s="308" t="s">
        <v>1095</v>
      </c>
      <c r="H119" s="309">
        <f>+'PPTO TRANSP'!K136</f>
        <v>0</v>
      </c>
      <c r="I119" s="310">
        <f t="shared" si="19"/>
        <v>0</v>
      </c>
      <c r="J119" s="310">
        <f t="shared" si="20"/>
        <v>0</v>
      </c>
      <c r="K119" s="310">
        <f t="shared" si="20"/>
        <v>0</v>
      </c>
      <c r="L119" s="310">
        <f t="shared" si="20"/>
        <v>0</v>
      </c>
      <c r="M119" s="310">
        <f t="shared" si="20"/>
        <v>0</v>
      </c>
      <c r="N119" s="310">
        <f t="shared" si="20"/>
        <v>0</v>
      </c>
      <c r="O119" s="310">
        <f t="shared" si="20"/>
        <v>0</v>
      </c>
      <c r="P119" s="310">
        <f t="shared" si="20"/>
        <v>0</v>
      </c>
      <c r="Q119" s="310">
        <f t="shared" si="20"/>
        <v>0</v>
      </c>
      <c r="R119" s="310">
        <f t="shared" si="20"/>
        <v>0</v>
      </c>
      <c r="S119" s="310">
        <f t="shared" si="20"/>
        <v>0</v>
      </c>
      <c r="T119" s="311">
        <f t="shared" si="20"/>
        <v>0</v>
      </c>
    </row>
    <row r="120" spans="2:20" x14ac:dyDescent="0.25">
      <c r="B120" s="459" t="str">
        <f>+'PPTO PLANEA'!A5</f>
        <v>UNIDAD ADMINISTRATIVA: DIRECCION DE PLANEACION MUNICIPAL</v>
      </c>
      <c r="C120" s="460"/>
      <c r="D120" s="460"/>
      <c r="E120" s="460"/>
      <c r="F120" s="460"/>
      <c r="G120" s="460"/>
      <c r="H120" s="460"/>
      <c r="I120" s="460"/>
      <c r="J120" s="460"/>
      <c r="K120" s="460"/>
      <c r="L120" s="460"/>
      <c r="M120" s="460"/>
      <c r="N120" s="460"/>
      <c r="O120" s="460"/>
      <c r="P120" s="460"/>
      <c r="Q120" s="460"/>
      <c r="R120" s="460"/>
      <c r="S120" s="460"/>
      <c r="T120" s="461"/>
    </row>
    <row r="121" spans="2:20" x14ac:dyDescent="0.25">
      <c r="B121" s="307">
        <v>24000</v>
      </c>
      <c r="C121" s="308">
        <f>+'PPTO PLANEA'!C35</f>
        <v>211</v>
      </c>
      <c r="D121" s="81" t="str">
        <f>+'PPTO PLANEA'!J35</f>
        <v>MATERIALES, UTILES Y EQUIPOS MENORES DE OFICINA</v>
      </c>
      <c r="E121" s="308" t="s">
        <v>1093</v>
      </c>
      <c r="F121" s="308" t="s">
        <v>1094</v>
      </c>
      <c r="G121" s="308" t="s">
        <v>1095</v>
      </c>
      <c r="H121" s="309">
        <f>+'PPTO PLANEA'!K35</f>
        <v>290000</v>
      </c>
      <c r="I121" s="310">
        <f t="shared" si="1"/>
        <v>24166.666666666668</v>
      </c>
      <c r="J121" s="310">
        <f t="shared" ref="J121:T146" si="21">$H121/12</f>
        <v>24166.666666666668</v>
      </c>
      <c r="K121" s="310">
        <f t="shared" si="21"/>
        <v>24166.666666666668</v>
      </c>
      <c r="L121" s="310">
        <f t="shared" si="21"/>
        <v>24166.666666666668</v>
      </c>
      <c r="M121" s="310">
        <f t="shared" si="21"/>
        <v>24166.666666666668</v>
      </c>
      <c r="N121" s="310">
        <f t="shared" si="21"/>
        <v>24166.666666666668</v>
      </c>
      <c r="O121" s="310">
        <f t="shared" si="21"/>
        <v>24166.666666666668</v>
      </c>
      <c r="P121" s="310">
        <f t="shared" si="21"/>
        <v>24166.666666666668</v>
      </c>
      <c r="Q121" s="310">
        <f t="shared" si="21"/>
        <v>24166.666666666668</v>
      </c>
      <c r="R121" s="310">
        <f t="shared" si="21"/>
        <v>24166.666666666668</v>
      </c>
      <c r="S121" s="310">
        <f t="shared" si="21"/>
        <v>24166.666666666668</v>
      </c>
      <c r="T121" s="311">
        <f t="shared" si="21"/>
        <v>24166.666666666668</v>
      </c>
    </row>
    <row r="122" spans="2:20" x14ac:dyDescent="0.25">
      <c r="B122" s="307">
        <v>24000</v>
      </c>
      <c r="C122" s="308">
        <f>+'PPTO PLANEA'!C45</f>
        <v>214</v>
      </c>
      <c r="D122" s="81" t="str">
        <f>+'PPTO PLANEA'!J45</f>
        <v>MATERIALES, UTILES Y EQUIPOS MENORES DE TECNOLOGIAS DE LA INFORMACION Y COMUNICACIONES</v>
      </c>
      <c r="E122" s="308" t="s">
        <v>1093</v>
      </c>
      <c r="F122" s="308" t="s">
        <v>1094</v>
      </c>
      <c r="G122" s="308" t="s">
        <v>1095</v>
      </c>
      <c r="H122" s="309">
        <f>+'PPTO PLANEA'!K45</f>
        <v>140000</v>
      </c>
      <c r="I122" s="310">
        <f t="shared" ref="I122:I133" si="22">H122/12</f>
        <v>11666.666666666666</v>
      </c>
      <c r="J122" s="310">
        <f t="shared" si="21"/>
        <v>11666.666666666666</v>
      </c>
      <c r="K122" s="310">
        <f t="shared" si="21"/>
        <v>11666.666666666666</v>
      </c>
      <c r="L122" s="310">
        <f t="shared" si="21"/>
        <v>11666.666666666666</v>
      </c>
      <c r="M122" s="310">
        <f t="shared" si="21"/>
        <v>11666.666666666666</v>
      </c>
      <c r="N122" s="310">
        <f t="shared" si="21"/>
        <v>11666.666666666666</v>
      </c>
      <c r="O122" s="310">
        <f t="shared" si="21"/>
        <v>11666.666666666666</v>
      </c>
      <c r="P122" s="310">
        <f t="shared" si="21"/>
        <v>11666.666666666666</v>
      </c>
      <c r="Q122" s="310">
        <f t="shared" si="21"/>
        <v>11666.666666666666</v>
      </c>
      <c r="R122" s="310">
        <f t="shared" si="21"/>
        <v>11666.666666666666</v>
      </c>
      <c r="S122" s="310">
        <f t="shared" si="21"/>
        <v>11666.666666666666</v>
      </c>
      <c r="T122" s="311">
        <f t="shared" si="21"/>
        <v>11666.666666666666</v>
      </c>
    </row>
    <row r="123" spans="2:20" x14ac:dyDescent="0.25">
      <c r="B123" s="307">
        <v>24000</v>
      </c>
      <c r="C123" s="308">
        <f>+'PPTO PLANEA'!C56</f>
        <v>221</v>
      </c>
      <c r="D123" s="81" t="str">
        <f>+'PPTO PLANEA'!J56</f>
        <v>PRODUCTOS ALIMENTICIOS PARA PERSONAS</v>
      </c>
      <c r="E123" s="308" t="s">
        <v>1093</v>
      </c>
      <c r="F123" s="308" t="s">
        <v>1094</v>
      </c>
      <c r="G123" s="308" t="s">
        <v>1095</v>
      </c>
      <c r="H123" s="309">
        <f>+'PPTO PLANEA'!K56</f>
        <v>0</v>
      </c>
      <c r="I123" s="310">
        <f t="shared" si="22"/>
        <v>0</v>
      </c>
      <c r="J123" s="310">
        <f t="shared" si="21"/>
        <v>0</v>
      </c>
      <c r="K123" s="310">
        <f t="shared" si="21"/>
        <v>0</v>
      </c>
      <c r="L123" s="310">
        <f t="shared" si="21"/>
        <v>0</v>
      </c>
      <c r="M123" s="310">
        <f t="shared" si="21"/>
        <v>0</v>
      </c>
      <c r="N123" s="310">
        <f t="shared" si="21"/>
        <v>0</v>
      </c>
      <c r="O123" s="310">
        <f t="shared" si="21"/>
        <v>0</v>
      </c>
      <c r="P123" s="310">
        <f t="shared" si="21"/>
        <v>0</v>
      </c>
      <c r="Q123" s="310">
        <f t="shared" si="21"/>
        <v>0</v>
      </c>
      <c r="R123" s="310">
        <f t="shared" si="21"/>
        <v>0</v>
      </c>
      <c r="S123" s="310">
        <f t="shared" si="21"/>
        <v>0</v>
      </c>
      <c r="T123" s="311">
        <f t="shared" si="21"/>
        <v>0</v>
      </c>
    </row>
    <row r="124" spans="2:20" x14ac:dyDescent="0.25">
      <c r="B124" s="307">
        <v>24000</v>
      </c>
      <c r="C124" s="308">
        <f>+'PPTO PLANEA'!C61</f>
        <v>261</v>
      </c>
      <c r="D124" s="81" t="str">
        <f>+'PPTO PLANEA'!J61</f>
        <v>COMBUSTIBLES , LUBRICANTES Y ADITIVOS</v>
      </c>
      <c r="E124" s="308" t="s">
        <v>1093</v>
      </c>
      <c r="F124" s="308" t="s">
        <v>1098</v>
      </c>
      <c r="G124" s="308" t="s">
        <v>1095</v>
      </c>
      <c r="H124" s="309">
        <f>+'PPTO PLANEA'!K61</f>
        <v>0</v>
      </c>
      <c r="I124" s="310">
        <f t="shared" si="22"/>
        <v>0</v>
      </c>
      <c r="J124" s="310">
        <f t="shared" si="21"/>
        <v>0</v>
      </c>
      <c r="K124" s="310">
        <f t="shared" si="21"/>
        <v>0</v>
      </c>
      <c r="L124" s="310">
        <f t="shared" si="21"/>
        <v>0</v>
      </c>
      <c r="M124" s="310">
        <f t="shared" si="21"/>
        <v>0</v>
      </c>
      <c r="N124" s="310">
        <f t="shared" si="21"/>
        <v>0</v>
      </c>
      <c r="O124" s="310">
        <f t="shared" si="21"/>
        <v>0</v>
      </c>
      <c r="P124" s="310">
        <f t="shared" si="21"/>
        <v>0</v>
      </c>
      <c r="Q124" s="310">
        <f t="shared" si="21"/>
        <v>0</v>
      </c>
      <c r="R124" s="310">
        <f t="shared" si="21"/>
        <v>0</v>
      </c>
      <c r="S124" s="310">
        <f t="shared" si="21"/>
        <v>0</v>
      </c>
      <c r="T124" s="311">
        <f t="shared" si="21"/>
        <v>0</v>
      </c>
    </row>
    <row r="125" spans="2:20" x14ac:dyDescent="0.25">
      <c r="B125" s="307">
        <v>24000</v>
      </c>
      <c r="C125" s="308">
        <f>+'PPTO PLANEA'!C72</f>
        <v>291</v>
      </c>
      <c r="D125" s="81" t="str">
        <f>+'PPTO PLANEA'!J72</f>
        <v>HERRAMIENTAS MENORES</v>
      </c>
      <c r="E125" s="308" t="s">
        <v>1093</v>
      </c>
      <c r="F125" s="308" t="s">
        <v>1094</v>
      </c>
      <c r="G125" s="308" t="s">
        <v>1095</v>
      </c>
      <c r="H125" s="309">
        <f>+'PPTO PLANEA'!K72</f>
        <v>0</v>
      </c>
      <c r="I125" s="310">
        <f t="shared" si="22"/>
        <v>0</v>
      </c>
      <c r="J125" s="310">
        <f t="shared" si="21"/>
        <v>0</v>
      </c>
      <c r="K125" s="310">
        <f t="shared" si="21"/>
        <v>0</v>
      </c>
      <c r="L125" s="310">
        <f t="shared" si="21"/>
        <v>0</v>
      </c>
      <c r="M125" s="310">
        <f t="shared" si="21"/>
        <v>0</v>
      </c>
      <c r="N125" s="310">
        <f t="shared" si="21"/>
        <v>0</v>
      </c>
      <c r="O125" s="310">
        <f t="shared" si="21"/>
        <v>0</v>
      </c>
      <c r="P125" s="310">
        <f t="shared" si="21"/>
        <v>0</v>
      </c>
      <c r="Q125" s="310">
        <f t="shared" si="21"/>
        <v>0</v>
      </c>
      <c r="R125" s="310">
        <f t="shared" si="21"/>
        <v>0</v>
      </c>
      <c r="S125" s="310">
        <f t="shared" si="21"/>
        <v>0</v>
      </c>
      <c r="T125" s="311">
        <f t="shared" si="21"/>
        <v>0</v>
      </c>
    </row>
    <row r="126" spans="2:20" x14ac:dyDescent="0.25">
      <c r="B126" s="307">
        <v>24000</v>
      </c>
      <c r="C126" s="308">
        <f>+'PPTO PLANEA'!C76</f>
        <v>296</v>
      </c>
      <c r="D126" s="81" t="str">
        <f>+'PPTO PLANEA'!J76</f>
        <v>REFACCIONES Y ACCESORIOS MENORES DE EQUIPO DE TRANSPORTE</v>
      </c>
      <c r="E126" s="308" t="s">
        <v>1093</v>
      </c>
      <c r="F126" s="308" t="s">
        <v>1094</v>
      </c>
      <c r="G126" s="308" t="s">
        <v>1095</v>
      </c>
      <c r="H126" s="309">
        <f>+'PPTO PLANEA'!K76</f>
        <v>0</v>
      </c>
      <c r="I126" s="310">
        <f t="shared" si="22"/>
        <v>0</v>
      </c>
      <c r="J126" s="310">
        <f t="shared" si="21"/>
        <v>0</v>
      </c>
      <c r="K126" s="310">
        <f t="shared" si="21"/>
        <v>0</v>
      </c>
      <c r="L126" s="310">
        <f t="shared" si="21"/>
        <v>0</v>
      </c>
      <c r="M126" s="310">
        <f t="shared" si="21"/>
        <v>0</v>
      </c>
      <c r="N126" s="310">
        <f t="shared" si="21"/>
        <v>0</v>
      </c>
      <c r="O126" s="310">
        <f t="shared" si="21"/>
        <v>0</v>
      </c>
      <c r="P126" s="310">
        <f t="shared" si="21"/>
        <v>0</v>
      </c>
      <c r="Q126" s="310">
        <f t="shared" si="21"/>
        <v>0</v>
      </c>
      <c r="R126" s="310">
        <f t="shared" si="21"/>
        <v>0</v>
      </c>
      <c r="S126" s="310">
        <f t="shared" si="21"/>
        <v>0</v>
      </c>
      <c r="T126" s="311">
        <f t="shared" si="21"/>
        <v>0</v>
      </c>
    </row>
    <row r="127" spans="2:20" x14ac:dyDescent="0.25">
      <c r="B127" s="307">
        <v>24000</v>
      </c>
      <c r="C127" s="308">
        <f>+'PPTO PLANEA'!C88</f>
        <v>314</v>
      </c>
      <c r="D127" s="81" t="str">
        <f>+'PPTO PLANEA'!J88</f>
        <v>TELEFONIA TRADICIONAL</v>
      </c>
      <c r="E127" s="308" t="s">
        <v>1096</v>
      </c>
      <c r="F127" s="308" t="s">
        <v>1096</v>
      </c>
      <c r="G127" s="308" t="s">
        <v>1095</v>
      </c>
      <c r="H127" s="309">
        <f>+'PPTO PLANEA'!K88</f>
        <v>0</v>
      </c>
      <c r="I127" s="310">
        <f t="shared" si="22"/>
        <v>0</v>
      </c>
      <c r="J127" s="310">
        <f t="shared" si="21"/>
        <v>0</v>
      </c>
      <c r="K127" s="310">
        <f t="shared" si="21"/>
        <v>0</v>
      </c>
      <c r="L127" s="310">
        <f t="shared" si="21"/>
        <v>0</v>
      </c>
      <c r="M127" s="310">
        <f t="shared" si="21"/>
        <v>0</v>
      </c>
      <c r="N127" s="310">
        <f t="shared" si="21"/>
        <v>0</v>
      </c>
      <c r="O127" s="310">
        <f t="shared" si="21"/>
        <v>0</v>
      </c>
      <c r="P127" s="310">
        <f t="shared" si="21"/>
        <v>0</v>
      </c>
      <c r="Q127" s="310">
        <f t="shared" si="21"/>
        <v>0</v>
      </c>
      <c r="R127" s="310">
        <f t="shared" si="21"/>
        <v>0</v>
      </c>
      <c r="S127" s="310">
        <f t="shared" si="21"/>
        <v>0</v>
      </c>
      <c r="T127" s="311">
        <f t="shared" si="21"/>
        <v>0</v>
      </c>
    </row>
    <row r="128" spans="2:20" x14ac:dyDescent="0.25">
      <c r="B128" s="307">
        <v>24000</v>
      </c>
      <c r="C128" s="308">
        <f>+'PPTO PLANEA'!C96</f>
        <v>341</v>
      </c>
      <c r="D128" s="81" t="str">
        <f>+'PPTO PLANEA'!J96</f>
        <v>SERVICIOS FINANCIEROS Y BANCARIOS</v>
      </c>
      <c r="E128" s="308" t="s">
        <v>1096</v>
      </c>
      <c r="F128" s="308" t="s">
        <v>1096</v>
      </c>
      <c r="G128" s="308" t="s">
        <v>1095</v>
      </c>
      <c r="H128" s="309">
        <f>+'PPTO PLANEA'!K96</f>
        <v>0</v>
      </c>
      <c r="I128" s="310">
        <f t="shared" si="22"/>
        <v>0</v>
      </c>
      <c r="J128" s="310">
        <f t="shared" si="21"/>
        <v>0</v>
      </c>
      <c r="K128" s="310">
        <f t="shared" si="21"/>
        <v>0</v>
      </c>
      <c r="L128" s="310">
        <f t="shared" si="21"/>
        <v>0</v>
      </c>
      <c r="M128" s="310">
        <f t="shared" si="21"/>
        <v>0</v>
      </c>
      <c r="N128" s="310">
        <f t="shared" si="21"/>
        <v>0</v>
      </c>
      <c r="O128" s="310">
        <f t="shared" si="21"/>
        <v>0</v>
      </c>
      <c r="P128" s="310">
        <f t="shared" si="21"/>
        <v>0</v>
      </c>
      <c r="Q128" s="310">
        <f t="shared" si="21"/>
        <v>0</v>
      </c>
      <c r="R128" s="310">
        <f t="shared" si="21"/>
        <v>0</v>
      </c>
      <c r="S128" s="310">
        <f t="shared" si="21"/>
        <v>0</v>
      </c>
      <c r="T128" s="311">
        <f t="shared" si="21"/>
        <v>0</v>
      </c>
    </row>
    <row r="129" spans="2:20" x14ac:dyDescent="0.25">
      <c r="B129" s="307">
        <v>24000</v>
      </c>
      <c r="C129" s="308">
        <f>+'PPTO PLANEA'!C107</f>
        <v>353</v>
      </c>
      <c r="D129" s="81" t="str">
        <f>+'PPTO PLANEA'!J107</f>
        <v>INSTALACION, REPARACION Y MANTENIMIENTO DE EQUIPO DE COMPUTO Y TECNOLOGIA DE INFORMACION</v>
      </c>
      <c r="E129" s="308" t="s">
        <v>1096</v>
      </c>
      <c r="F129" s="308" t="s">
        <v>1096</v>
      </c>
      <c r="G129" s="308" t="s">
        <v>1095</v>
      </c>
      <c r="H129" s="309">
        <f>+'PPTO PLANEA'!K107</f>
        <v>0</v>
      </c>
      <c r="I129" s="310">
        <f t="shared" si="22"/>
        <v>0</v>
      </c>
      <c r="J129" s="310">
        <f t="shared" si="21"/>
        <v>0</v>
      </c>
      <c r="K129" s="310">
        <f t="shared" si="21"/>
        <v>0</v>
      </c>
      <c r="L129" s="310">
        <f t="shared" si="21"/>
        <v>0</v>
      </c>
      <c r="M129" s="310">
        <f t="shared" si="21"/>
        <v>0</v>
      </c>
      <c r="N129" s="310">
        <f t="shared" si="21"/>
        <v>0</v>
      </c>
      <c r="O129" s="310">
        <f t="shared" si="21"/>
        <v>0</v>
      </c>
      <c r="P129" s="310">
        <f t="shared" si="21"/>
        <v>0</v>
      </c>
      <c r="Q129" s="310">
        <f t="shared" si="21"/>
        <v>0</v>
      </c>
      <c r="R129" s="310">
        <f t="shared" si="21"/>
        <v>0</v>
      </c>
      <c r="S129" s="310">
        <f t="shared" si="21"/>
        <v>0</v>
      </c>
      <c r="T129" s="311">
        <f t="shared" si="21"/>
        <v>0</v>
      </c>
    </row>
    <row r="130" spans="2:20" x14ac:dyDescent="0.25">
      <c r="B130" s="307">
        <v>24000</v>
      </c>
      <c r="C130" s="308">
        <f>+'PPTO PLANEA'!C112</f>
        <v>395</v>
      </c>
      <c r="D130" s="81" t="str">
        <f>+'PPTO PLANEA'!J112</f>
        <v>PENAS, MULTAS, ACCESORIOS Y ACTUALIZACIONES</v>
      </c>
      <c r="E130" s="308" t="s">
        <v>1096</v>
      </c>
      <c r="F130" s="308" t="s">
        <v>1096</v>
      </c>
      <c r="G130" s="308" t="s">
        <v>1095</v>
      </c>
      <c r="H130" s="309">
        <f>+'PPTO PLANEA'!K112</f>
        <v>0</v>
      </c>
      <c r="I130" s="310">
        <f t="shared" si="22"/>
        <v>0</v>
      </c>
      <c r="J130" s="310">
        <f t="shared" si="21"/>
        <v>0</v>
      </c>
      <c r="K130" s="310">
        <f t="shared" si="21"/>
        <v>0</v>
      </c>
      <c r="L130" s="310">
        <f t="shared" si="21"/>
        <v>0</v>
      </c>
      <c r="M130" s="310">
        <f t="shared" si="21"/>
        <v>0</v>
      </c>
      <c r="N130" s="310">
        <f t="shared" si="21"/>
        <v>0</v>
      </c>
      <c r="O130" s="310">
        <f t="shared" si="21"/>
        <v>0</v>
      </c>
      <c r="P130" s="310">
        <f t="shared" si="21"/>
        <v>0</v>
      </c>
      <c r="Q130" s="310">
        <f t="shared" si="21"/>
        <v>0</v>
      </c>
      <c r="R130" s="310">
        <f t="shared" si="21"/>
        <v>0</v>
      </c>
      <c r="S130" s="310">
        <f t="shared" si="21"/>
        <v>0</v>
      </c>
      <c r="T130" s="311">
        <f t="shared" si="21"/>
        <v>0</v>
      </c>
    </row>
    <row r="131" spans="2:20" x14ac:dyDescent="0.25">
      <c r="B131" s="307">
        <v>24000</v>
      </c>
      <c r="C131" s="308">
        <f>+'PPTO PLANEA'!C126</f>
        <v>515</v>
      </c>
      <c r="D131" s="81" t="str">
        <f>+'PPTO PLANEA'!J126</f>
        <v>EQUIPO DE CÓMPUTO Y DE TECNOLOGÍA DE LA INFORMACIÓN</v>
      </c>
      <c r="E131" s="308" t="s">
        <v>1093</v>
      </c>
      <c r="F131" s="308" t="s">
        <v>1094</v>
      </c>
      <c r="G131" s="308" t="s">
        <v>1095</v>
      </c>
      <c r="H131" s="309">
        <f>+'PPTO PLANEA'!K126</f>
        <v>0</v>
      </c>
      <c r="I131" s="310">
        <f t="shared" si="22"/>
        <v>0</v>
      </c>
      <c r="J131" s="310">
        <f t="shared" si="21"/>
        <v>0</v>
      </c>
      <c r="K131" s="310">
        <f t="shared" si="21"/>
        <v>0</v>
      </c>
      <c r="L131" s="310">
        <f t="shared" ref="J131:T133" si="23">$H131/12</f>
        <v>0</v>
      </c>
      <c r="M131" s="310">
        <f t="shared" si="23"/>
        <v>0</v>
      </c>
      <c r="N131" s="310">
        <f t="shared" si="23"/>
        <v>0</v>
      </c>
      <c r="O131" s="310">
        <f t="shared" si="23"/>
        <v>0</v>
      </c>
      <c r="P131" s="310">
        <f t="shared" si="23"/>
        <v>0</v>
      </c>
      <c r="Q131" s="310">
        <f t="shared" si="23"/>
        <v>0</v>
      </c>
      <c r="R131" s="310">
        <f t="shared" si="23"/>
        <v>0</v>
      </c>
      <c r="S131" s="310">
        <f t="shared" si="23"/>
        <v>0</v>
      </c>
      <c r="T131" s="311">
        <f t="shared" si="23"/>
        <v>0</v>
      </c>
    </row>
    <row r="132" spans="2:20" x14ac:dyDescent="0.25">
      <c r="B132" s="307">
        <v>24000</v>
      </c>
      <c r="C132" s="308">
        <f>+'PPTO PLANEA'!C131</f>
        <v>541</v>
      </c>
      <c r="D132" s="81" t="str">
        <f>+'PPTO PLANEA'!J131</f>
        <v>VEHICULOS Y EQUIPO TERRESTRE</v>
      </c>
      <c r="E132" s="308" t="s">
        <v>1093</v>
      </c>
      <c r="F132" s="308" t="s">
        <v>1094</v>
      </c>
      <c r="G132" s="308" t="s">
        <v>1095</v>
      </c>
      <c r="H132" s="309">
        <f>+'PPTO PLANEA'!K131</f>
        <v>0</v>
      </c>
      <c r="I132" s="310">
        <f t="shared" si="22"/>
        <v>0</v>
      </c>
      <c r="J132" s="310">
        <f t="shared" si="23"/>
        <v>0</v>
      </c>
      <c r="K132" s="310">
        <f t="shared" si="23"/>
        <v>0</v>
      </c>
      <c r="L132" s="310">
        <f t="shared" si="23"/>
        <v>0</v>
      </c>
      <c r="M132" s="310">
        <f t="shared" si="23"/>
        <v>0</v>
      </c>
      <c r="N132" s="310">
        <f t="shared" si="23"/>
        <v>0</v>
      </c>
      <c r="O132" s="310">
        <f t="shared" si="23"/>
        <v>0</v>
      </c>
      <c r="P132" s="310">
        <f t="shared" si="23"/>
        <v>0</v>
      </c>
      <c r="Q132" s="310">
        <f t="shared" si="23"/>
        <v>0</v>
      </c>
      <c r="R132" s="310">
        <f t="shared" si="23"/>
        <v>0</v>
      </c>
      <c r="S132" s="310">
        <f t="shared" si="23"/>
        <v>0</v>
      </c>
      <c r="T132" s="311">
        <f t="shared" si="23"/>
        <v>0</v>
      </c>
    </row>
    <row r="133" spans="2:20" x14ac:dyDescent="0.25">
      <c r="B133" s="307">
        <v>24000</v>
      </c>
      <c r="C133" s="308">
        <f>+'PPTO PLANEA'!C136</f>
        <v>565</v>
      </c>
      <c r="D133" s="81" t="str">
        <f>+'PPTO PLANEA'!J136</f>
        <v>EQUIPO DE COMUNICACION Y TELECOMUNICACION</v>
      </c>
      <c r="E133" s="308" t="s">
        <v>1093</v>
      </c>
      <c r="F133" s="308" t="s">
        <v>1094</v>
      </c>
      <c r="G133" s="308" t="s">
        <v>1095</v>
      </c>
      <c r="H133" s="309">
        <f>+'PPTO PLANEA'!K136</f>
        <v>0</v>
      </c>
      <c r="I133" s="310">
        <f t="shared" si="22"/>
        <v>0</v>
      </c>
      <c r="J133" s="310">
        <f t="shared" si="23"/>
        <v>0</v>
      </c>
      <c r="K133" s="310">
        <f t="shared" si="23"/>
        <v>0</v>
      </c>
      <c r="L133" s="310">
        <f t="shared" si="23"/>
        <v>0</v>
      </c>
      <c r="M133" s="310">
        <f t="shared" si="23"/>
        <v>0</v>
      </c>
      <c r="N133" s="310">
        <f t="shared" si="23"/>
        <v>0</v>
      </c>
      <c r="O133" s="310">
        <f t="shared" si="23"/>
        <v>0</v>
      </c>
      <c r="P133" s="310">
        <f t="shared" si="23"/>
        <v>0</v>
      </c>
      <c r="Q133" s="310">
        <f t="shared" si="23"/>
        <v>0</v>
      </c>
      <c r="R133" s="310">
        <f t="shared" si="23"/>
        <v>0</v>
      </c>
      <c r="S133" s="310">
        <f t="shared" si="23"/>
        <v>0</v>
      </c>
      <c r="T133" s="311">
        <f t="shared" si="23"/>
        <v>0</v>
      </c>
    </row>
    <row r="134" spans="2:20" x14ac:dyDescent="0.25">
      <c r="B134" s="459" t="str">
        <f>+'PPTO SEC. GRAL.'!A5</f>
        <v>UNIDAD ADMINISTRATIVA: SECRETARIA GENERAL</v>
      </c>
      <c r="C134" s="460"/>
      <c r="D134" s="460"/>
      <c r="E134" s="460"/>
      <c r="F134" s="460"/>
      <c r="G134" s="460"/>
      <c r="H134" s="460"/>
      <c r="I134" s="460"/>
      <c r="J134" s="460"/>
      <c r="K134" s="460"/>
      <c r="L134" s="460"/>
      <c r="M134" s="460"/>
      <c r="N134" s="460"/>
      <c r="O134" s="460"/>
      <c r="P134" s="460"/>
      <c r="Q134" s="460"/>
      <c r="R134" s="460"/>
      <c r="S134" s="460"/>
      <c r="T134" s="461"/>
    </row>
    <row r="135" spans="2:20" x14ac:dyDescent="0.25">
      <c r="B135" s="319" t="s">
        <v>1101</v>
      </c>
      <c r="C135" s="308">
        <f>+'PPTO SEC. GRAL.'!C35</f>
        <v>211</v>
      </c>
      <c r="D135" s="81" t="str">
        <f>+'PPTO SEC. GRAL.'!J35</f>
        <v>MATERIALES, UTILES Y EQUIPOS MENORES DE OFICINA</v>
      </c>
      <c r="E135" s="308" t="s">
        <v>1093</v>
      </c>
      <c r="F135" s="308" t="s">
        <v>1094</v>
      </c>
      <c r="G135" s="308" t="s">
        <v>1095</v>
      </c>
      <c r="H135" s="309">
        <f>+'PPTO SEC. GRAL.'!K35</f>
        <v>260600</v>
      </c>
      <c r="I135" s="310">
        <f t="shared" si="1"/>
        <v>21716.666666666668</v>
      </c>
      <c r="J135" s="310">
        <f t="shared" si="21"/>
        <v>21716.666666666668</v>
      </c>
      <c r="K135" s="310">
        <f t="shared" si="21"/>
        <v>21716.666666666668</v>
      </c>
      <c r="L135" s="310">
        <f t="shared" si="21"/>
        <v>21716.666666666668</v>
      </c>
      <c r="M135" s="310">
        <f t="shared" si="21"/>
        <v>21716.666666666668</v>
      </c>
      <c r="N135" s="310">
        <f t="shared" si="21"/>
        <v>21716.666666666668</v>
      </c>
      <c r="O135" s="310">
        <f t="shared" si="21"/>
        <v>21716.666666666668</v>
      </c>
      <c r="P135" s="310">
        <f t="shared" si="21"/>
        <v>21716.666666666668</v>
      </c>
      <c r="Q135" s="310">
        <f t="shared" si="21"/>
        <v>21716.666666666668</v>
      </c>
      <c r="R135" s="310">
        <f t="shared" si="21"/>
        <v>21716.666666666668</v>
      </c>
      <c r="S135" s="310">
        <f t="shared" si="21"/>
        <v>21716.666666666668</v>
      </c>
      <c r="T135" s="311">
        <f t="shared" si="21"/>
        <v>21716.666666666668</v>
      </c>
    </row>
    <row r="136" spans="2:20" x14ac:dyDescent="0.25">
      <c r="B136" s="319" t="s">
        <v>1101</v>
      </c>
      <c r="C136" s="308">
        <f>+'PPTO SEC. GRAL.'!C45</f>
        <v>214</v>
      </c>
      <c r="D136" s="81" t="str">
        <f>+'PPTO SEC. GRAL.'!J45</f>
        <v>MATERIALES, UTILES Y EQUIPOS MENORES DE TECNOLOGIAS DE LA INFORMACION Y COMUNICACIONES</v>
      </c>
      <c r="E136" s="308" t="s">
        <v>1093</v>
      </c>
      <c r="F136" s="308" t="s">
        <v>1094</v>
      </c>
      <c r="G136" s="308" t="s">
        <v>1095</v>
      </c>
      <c r="H136" s="309">
        <f>+'PPTO SEC. GRAL.'!K45</f>
        <v>145000</v>
      </c>
      <c r="I136" s="310">
        <f t="shared" si="1"/>
        <v>12083.333333333334</v>
      </c>
      <c r="J136" s="310">
        <f t="shared" si="21"/>
        <v>12083.333333333334</v>
      </c>
      <c r="K136" s="310">
        <f t="shared" si="21"/>
        <v>12083.333333333334</v>
      </c>
      <c r="L136" s="310">
        <f t="shared" si="21"/>
        <v>12083.333333333334</v>
      </c>
      <c r="M136" s="310">
        <f t="shared" si="21"/>
        <v>12083.333333333334</v>
      </c>
      <c r="N136" s="310">
        <f t="shared" si="21"/>
        <v>12083.333333333334</v>
      </c>
      <c r="O136" s="310">
        <f t="shared" si="21"/>
        <v>12083.333333333334</v>
      </c>
      <c r="P136" s="310">
        <f t="shared" si="21"/>
        <v>12083.333333333334</v>
      </c>
      <c r="Q136" s="310">
        <f t="shared" si="21"/>
        <v>12083.333333333334</v>
      </c>
      <c r="R136" s="310">
        <f t="shared" si="21"/>
        <v>12083.333333333334</v>
      </c>
      <c r="S136" s="310">
        <f t="shared" si="21"/>
        <v>12083.333333333334</v>
      </c>
      <c r="T136" s="311">
        <f t="shared" si="21"/>
        <v>12083.333333333334</v>
      </c>
    </row>
    <row r="137" spans="2:20" x14ac:dyDescent="0.25">
      <c r="B137" s="319" t="s">
        <v>1101</v>
      </c>
      <c r="C137" s="308">
        <f>+'PPTO SEC. GRAL.'!C61</f>
        <v>261</v>
      </c>
      <c r="D137" s="81" t="str">
        <f>+'PPTO SEC. GRAL.'!J61</f>
        <v>COMBUSTIBLES , LUBRICANTES Y ADITIVOS</v>
      </c>
      <c r="E137" s="308" t="s">
        <v>1093</v>
      </c>
      <c r="F137" s="308" t="s">
        <v>1098</v>
      </c>
      <c r="G137" s="308" t="s">
        <v>1095</v>
      </c>
      <c r="H137" s="309">
        <f>+'PPTO SEC. GRAL.'!K61</f>
        <v>27500</v>
      </c>
      <c r="I137" s="310">
        <f t="shared" si="1"/>
        <v>2291.6666666666665</v>
      </c>
      <c r="J137" s="310">
        <f t="shared" si="21"/>
        <v>2291.6666666666665</v>
      </c>
      <c r="K137" s="310">
        <f t="shared" si="21"/>
        <v>2291.6666666666665</v>
      </c>
      <c r="L137" s="310">
        <f t="shared" si="21"/>
        <v>2291.6666666666665</v>
      </c>
      <c r="M137" s="310">
        <f t="shared" si="21"/>
        <v>2291.6666666666665</v>
      </c>
      <c r="N137" s="310">
        <f t="shared" si="21"/>
        <v>2291.6666666666665</v>
      </c>
      <c r="O137" s="310">
        <f t="shared" si="21"/>
        <v>2291.6666666666665</v>
      </c>
      <c r="P137" s="310">
        <f t="shared" si="21"/>
        <v>2291.6666666666665</v>
      </c>
      <c r="Q137" s="310">
        <f t="shared" si="21"/>
        <v>2291.6666666666665</v>
      </c>
      <c r="R137" s="310">
        <f t="shared" si="21"/>
        <v>2291.6666666666665</v>
      </c>
      <c r="S137" s="310">
        <f t="shared" si="21"/>
        <v>2291.6666666666665</v>
      </c>
      <c r="T137" s="311">
        <f t="shared" si="21"/>
        <v>2291.6666666666665</v>
      </c>
    </row>
    <row r="138" spans="2:20" x14ac:dyDescent="0.25">
      <c r="B138" s="319" t="s">
        <v>1101</v>
      </c>
      <c r="C138" s="308">
        <f>+'PPTO SEC. GRAL.'!C72</f>
        <v>291</v>
      </c>
      <c r="D138" s="81" t="str">
        <f>+'PPTO SEC. GRAL.'!J72</f>
        <v>HERRAMIENTAS MENORES</v>
      </c>
      <c r="E138" s="308" t="s">
        <v>1093</v>
      </c>
      <c r="F138" s="308" t="s">
        <v>1094</v>
      </c>
      <c r="G138" s="308" t="s">
        <v>1095</v>
      </c>
      <c r="H138" s="309">
        <f>+'PPTO SEC. GRAL.'!K72</f>
        <v>0</v>
      </c>
      <c r="I138" s="310">
        <f t="shared" si="1"/>
        <v>0</v>
      </c>
      <c r="J138" s="310">
        <f t="shared" si="21"/>
        <v>0</v>
      </c>
      <c r="K138" s="310">
        <f t="shared" si="21"/>
        <v>0</v>
      </c>
      <c r="L138" s="310">
        <f t="shared" si="21"/>
        <v>0</v>
      </c>
      <c r="M138" s="310">
        <f t="shared" si="21"/>
        <v>0</v>
      </c>
      <c r="N138" s="310">
        <f t="shared" si="21"/>
        <v>0</v>
      </c>
      <c r="O138" s="310">
        <f t="shared" si="21"/>
        <v>0</v>
      </c>
      <c r="P138" s="310">
        <f t="shared" si="21"/>
        <v>0</v>
      </c>
      <c r="Q138" s="310">
        <f t="shared" si="21"/>
        <v>0</v>
      </c>
      <c r="R138" s="310">
        <f t="shared" si="21"/>
        <v>0</v>
      </c>
      <c r="S138" s="310">
        <f t="shared" si="21"/>
        <v>0</v>
      </c>
      <c r="T138" s="311">
        <f t="shared" si="21"/>
        <v>0</v>
      </c>
    </row>
    <row r="139" spans="2:20" x14ac:dyDescent="0.25">
      <c r="B139" s="319" t="s">
        <v>1101</v>
      </c>
      <c r="C139" s="308">
        <f>+'PPTO SEC. GRAL.'!C76</f>
        <v>296</v>
      </c>
      <c r="D139" s="81" t="str">
        <f>+'PPTO SEC. GRAL.'!J76</f>
        <v>REFACCIONES Y ACCESORIOS MENORES DE EQUIPO DE TRANSPORTE</v>
      </c>
      <c r="E139" s="308" t="s">
        <v>1093</v>
      </c>
      <c r="F139" s="308" t="s">
        <v>1094</v>
      </c>
      <c r="G139" s="308" t="s">
        <v>1095</v>
      </c>
      <c r="H139" s="309">
        <f>+'PPTO SEC. GRAL.'!K76</f>
        <v>32500</v>
      </c>
      <c r="I139" s="310">
        <f t="shared" si="1"/>
        <v>2708.3333333333335</v>
      </c>
      <c r="J139" s="310">
        <f t="shared" si="21"/>
        <v>2708.3333333333335</v>
      </c>
      <c r="K139" s="310">
        <f t="shared" si="21"/>
        <v>2708.3333333333335</v>
      </c>
      <c r="L139" s="310">
        <f t="shared" si="21"/>
        <v>2708.3333333333335</v>
      </c>
      <c r="M139" s="310">
        <f t="shared" si="21"/>
        <v>2708.3333333333335</v>
      </c>
      <c r="N139" s="310">
        <f t="shared" si="21"/>
        <v>2708.3333333333335</v>
      </c>
      <c r="O139" s="310">
        <f t="shared" si="21"/>
        <v>2708.3333333333335</v>
      </c>
      <c r="P139" s="310">
        <f t="shared" si="21"/>
        <v>2708.3333333333335</v>
      </c>
      <c r="Q139" s="310">
        <f t="shared" si="21"/>
        <v>2708.3333333333335</v>
      </c>
      <c r="R139" s="310">
        <f t="shared" si="21"/>
        <v>2708.3333333333335</v>
      </c>
      <c r="S139" s="310">
        <f t="shared" si="21"/>
        <v>2708.3333333333335</v>
      </c>
      <c r="T139" s="311">
        <f t="shared" si="21"/>
        <v>2708.3333333333335</v>
      </c>
    </row>
    <row r="140" spans="2:20" x14ac:dyDescent="0.25">
      <c r="B140" s="319" t="s">
        <v>1101</v>
      </c>
      <c r="C140" s="308">
        <f>+'PPTO SEC. GRAL.'!C88</f>
        <v>314</v>
      </c>
      <c r="D140" s="81" t="str">
        <f>+'PPTO SEC. GRAL.'!J88</f>
        <v>TELEFONIA TRADICIONAL</v>
      </c>
      <c r="E140" s="308" t="s">
        <v>1096</v>
      </c>
      <c r="F140" s="308" t="s">
        <v>1096</v>
      </c>
      <c r="G140" s="308" t="s">
        <v>1095</v>
      </c>
      <c r="H140" s="309">
        <f>+'PPTO SEC. GRAL.'!K88</f>
        <v>7500</v>
      </c>
      <c r="I140" s="310">
        <f t="shared" si="1"/>
        <v>625</v>
      </c>
      <c r="J140" s="310">
        <f t="shared" si="21"/>
        <v>625</v>
      </c>
      <c r="K140" s="310">
        <f t="shared" si="21"/>
        <v>625</v>
      </c>
      <c r="L140" s="310">
        <f t="shared" si="21"/>
        <v>625</v>
      </c>
      <c r="M140" s="310">
        <f t="shared" si="21"/>
        <v>625</v>
      </c>
      <c r="N140" s="310">
        <f t="shared" si="21"/>
        <v>625</v>
      </c>
      <c r="O140" s="310">
        <f t="shared" si="21"/>
        <v>625</v>
      </c>
      <c r="P140" s="310">
        <f t="shared" si="21"/>
        <v>625</v>
      </c>
      <c r="Q140" s="310">
        <f t="shared" si="21"/>
        <v>625</v>
      </c>
      <c r="R140" s="310">
        <f t="shared" si="21"/>
        <v>625</v>
      </c>
      <c r="S140" s="310">
        <f t="shared" si="21"/>
        <v>625</v>
      </c>
      <c r="T140" s="311">
        <f t="shared" si="21"/>
        <v>625</v>
      </c>
    </row>
    <row r="141" spans="2:20" x14ac:dyDescent="0.25">
      <c r="B141" s="319" t="s">
        <v>1101</v>
      </c>
      <c r="C141" s="308">
        <f>+'PPTO SEC. GRAL.'!C96</f>
        <v>341</v>
      </c>
      <c r="D141" s="81" t="str">
        <f>+'PPTO SEC. GRAL.'!J96</f>
        <v>SERVICIOS FINANCIEROS Y BANCARIOS</v>
      </c>
      <c r="E141" s="308" t="s">
        <v>1096</v>
      </c>
      <c r="F141" s="308" t="s">
        <v>1096</v>
      </c>
      <c r="G141" s="308" t="s">
        <v>1095</v>
      </c>
      <c r="H141" s="309">
        <f>+'PPTO SEC. GRAL.'!K96</f>
        <v>0</v>
      </c>
      <c r="I141" s="310">
        <f t="shared" si="1"/>
        <v>0</v>
      </c>
      <c r="J141" s="310">
        <f t="shared" si="21"/>
        <v>0</v>
      </c>
      <c r="K141" s="310">
        <f t="shared" si="21"/>
        <v>0</v>
      </c>
      <c r="L141" s="310">
        <f t="shared" si="21"/>
        <v>0</v>
      </c>
      <c r="M141" s="310">
        <f t="shared" si="21"/>
        <v>0</v>
      </c>
      <c r="N141" s="310">
        <f t="shared" si="21"/>
        <v>0</v>
      </c>
      <c r="O141" s="310">
        <f t="shared" si="21"/>
        <v>0</v>
      </c>
      <c r="P141" s="310">
        <f t="shared" si="21"/>
        <v>0</v>
      </c>
      <c r="Q141" s="310">
        <f t="shared" si="21"/>
        <v>0</v>
      </c>
      <c r="R141" s="310">
        <f t="shared" si="21"/>
        <v>0</v>
      </c>
      <c r="S141" s="310">
        <f t="shared" si="21"/>
        <v>0</v>
      </c>
      <c r="T141" s="311">
        <f t="shared" si="21"/>
        <v>0</v>
      </c>
    </row>
    <row r="142" spans="2:20" x14ac:dyDescent="0.25">
      <c r="B142" s="319" t="s">
        <v>1101</v>
      </c>
      <c r="C142" s="308">
        <f>+'PPTO SEC. GRAL.'!C107</f>
        <v>353</v>
      </c>
      <c r="D142" s="81" t="str">
        <f>+'PPTO SEC. GRAL.'!J107</f>
        <v>INSTALACION, REPARACION Y MANTENIMIENTO DE EQUIPO DE COMPUTO Y TECNOLOGIA DE INFORMACION</v>
      </c>
      <c r="E142" s="308" t="s">
        <v>1096</v>
      </c>
      <c r="F142" s="308" t="s">
        <v>1096</v>
      </c>
      <c r="G142" s="308" t="s">
        <v>1095</v>
      </c>
      <c r="H142" s="309">
        <f>+'PPTO SEC. GRAL.'!K107</f>
        <v>0</v>
      </c>
      <c r="I142" s="310">
        <f t="shared" si="1"/>
        <v>0</v>
      </c>
      <c r="J142" s="310">
        <f t="shared" si="21"/>
        <v>0</v>
      </c>
      <c r="K142" s="310">
        <f t="shared" si="21"/>
        <v>0</v>
      </c>
      <c r="L142" s="310">
        <f t="shared" si="21"/>
        <v>0</v>
      </c>
      <c r="M142" s="310">
        <f t="shared" si="21"/>
        <v>0</v>
      </c>
      <c r="N142" s="310">
        <f t="shared" si="21"/>
        <v>0</v>
      </c>
      <c r="O142" s="310">
        <f t="shared" si="21"/>
        <v>0</v>
      </c>
      <c r="P142" s="310">
        <f t="shared" si="21"/>
        <v>0</v>
      </c>
      <c r="Q142" s="310">
        <f t="shared" si="21"/>
        <v>0</v>
      </c>
      <c r="R142" s="310">
        <f t="shared" si="21"/>
        <v>0</v>
      </c>
      <c r="S142" s="310">
        <f t="shared" si="21"/>
        <v>0</v>
      </c>
      <c r="T142" s="311">
        <f t="shared" si="21"/>
        <v>0</v>
      </c>
    </row>
    <row r="143" spans="2:20" x14ac:dyDescent="0.25">
      <c r="B143" s="319" t="s">
        <v>1101</v>
      </c>
      <c r="C143" s="308">
        <f>+'PPTO SEC. GRAL.'!C112</f>
        <v>395</v>
      </c>
      <c r="D143" s="81" t="str">
        <f>+'PPTO SEC. GRAL.'!J112</f>
        <v>PENAS, MULTAS, ACCESORIOS Y ACTUALIZACIONES</v>
      </c>
      <c r="E143" s="308" t="s">
        <v>1096</v>
      </c>
      <c r="F143" s="308" t="s">
        <v>1096</v>
      </c>
      <c r="G143" s="308" t="s">
        <v>1095</v>
      </c>
      <c r="H143" s="309">
        <f>+'PPTO SEC. GRAL.'!K112</f>
        <v>0</v>
      </c>
      <c r="I143" s="310">
        <f t="shared" si="1"/>
        <v>0</v>
      </c>
      <c r="J143" s="310">
        <f t="shared" si="21"/>
        <v>0</v>
      </c>
      <c r="K143" s="310">
        <f t="shared" si="21"/>
        <v>0</v>
      </c>
      <c r="L143" s="310">
        <f t="shared" si="21"/>
        <v>0</v>
      </c>
      <c r="M143" s="310">
        <f t="shared" si="21"/>
        <v>0</v>
      </c>
      <c r="N143" s="310">
        <f t="shared" si="21"/>
        <v>0</v>
      </c>
      <c r="O143" s="310">
        <f t="shared" si="21"/>
        <v>0</v>
      </c>
      <c r="P143" s="310">
        <f t="shared" si="21"/>
        <v>0</v>
      </c>
      <c r="Q143" s="310">
        <f t="shared" si="21"/>
        <v>0</v>
      </c>
      <c r="R143" s="310">
        <f t="shared" si="21"/>
        <v>0</v>
      </c>
      <c r="S143" s="310">
        <f t="shared" si="21"/>
        <v>0</v>
      </c>
      <c r="T143" s="311">
        <f t="shared" si="21"/>
        <v>0</v>
      </c>
    </row>
    <row r="144" spans="2:20" x14ac:dyDescent="0.25">
      <c r="B144" s="319" t="s">
        <v>1101</v>
      </c>
      <c r="C144" s="308">
        <f>+'PPTO SEC. GRAL.'!C126</f>
        <v>515</v>
      </c>
      <c r="D144" s="81" t="str">
        <f>+'PPTO SEC. GRAL.'!J126</f>
        <v>EQUIPO DE CÓMPUTO Y DE TECNOLOGÍA DE LA INFORMACIÓN</v>
      </c>
      <c r="E144" s="308" t="s">
        <v>1093</v>
      </c>
      <c r="F144" s="308" t="s">
        <v>1094</v>
      </c>
      <c r="G144" s="308" t="s">
        <v>1095</v>
      </c>
      <c r="H144" s="309">
        <f>+'PPTO SEC. GRAL.'!K126</f>
        <v>0</v>
      </c>
      <c r="I144" s="310">
        <f t="shared" si="1"/>
        <v>0</v>
      </c>
      <c r="J144" s="310">
        <f t="shared" si="21"/>
        <v>0</v>
      </c>
      <c r="K144" s="310">
        <f t="shared" si="21"/>
        <v>0</v>
      </c>
      <c r="L144" s="310">
        <f t="shared" si="21"/>
        <v>0</v>
      </c>
      <c r="M144" s="310">
        <f t="shared" si="21"/>
        <v>0</v>
      </c>
      <c r="N144" s="310">
        <f t="shared" si="21"/>
        <v>0</v>
      </c>
      <c r="O144" s="310">
        <f t="shared" si="21"/>
        <v>0</v>
      </c>
      <c r="P144" s="310">
        <f t="shared" si="21"/>
        <v>0</v>
      </c>
      <c r="Q144" s="310">
        <f t="shared" si="21"/>
        <v>0</v>
      </c>
      <c r="R144" s="310">
        <f t="shared" si="21"/>
        <v>0</v>
      </c>
      <c r="S144" s="310">
        <f t="shared" si="21"/>
        <v>0</v>
      </c>
      <c r="T144" s="311">
        <f t="shared" si="21"/>
        <v>0</v>
      </c>
    </row>
    <row r="145" spans="2:20" x14ac:dyDescent="0.25">
      <c r="B145" s="319" t="s">
        <v>1101</v>
      </c>
      <c r="C145" s="308">
        <f>+'PPTO SEC. GRAL.'!C131</f>
        <v>541</v>
      </c>
      <c r="D145" s="81" t="str">
        <f>+'PPTO SEC. GRAL.'!J131</f>
        <v>VEHICULOS Y EQUIPO TERRESTRE</v>
      </c>
      <c r="E145" s="308" t="s">
        <v>1093</v>
      </c>
      <c r="F145" s="308" t="s">
        <v>1094</v>
      </c>
      <c r="G145" s="308" t="s">
        <v>1095</v>
      </c>
      <c r="H145" s="309">
        <f>+'PPTO SEC. GRAL.'!K131</f>
        <v>0</v>
      </c>
      <c r="I145" s="310">
        <f t="shared" si="1"/>
        <v>0</v>
      </c>
      <c r="J145" s="310">
        <f t="shared" si="21"/>
        <v>0</v>
      </c>
      <c r="K145" s="310">
        <f t="shared" si="21"/>
        <v>0</v>
      </c>
      <c r="L145" s="310">
        <f t="shared" si="21"/>
        <v>0</v>
      </c>
      <c r="M145" s="310">
        <f t="shared" si="21"/>
        <v>0</v>
      </c>
      <c r="N145" s="310">
        <f t="shared" si="21"/>
        <v>0</v>
      </c>
      <c r="O145" s="310">
        <f t="shared" si="21"/>
        <v>0</v>
      </c>
      <c r="P145" s="310">
        <f t="shared" si="21"/>
        <v>0</v>
      </c>
      <c r="Q145" s="310">
        <f t="shared" si="21"/>
        <v>0</v>
      </c>
      <c r="R145" s="310">
        <f t="shared" si="21"/>
        <v>0</v>
      </c>
      <c r="S145" s="310">
        <f t="shared" si="21"/>
        <v>0</v>
      </c>
      <c r="T145" s="311">
        <f t="shared" si="21"/>
        <v>0</v>
      </c>
    </row>
    <row r="146" spans="2:20" x14ac:dyDescent="0.25">
      <c r="B146" s="319" t="s">
        <v>1101</v>
      </c>
      <c r="C146" s="308">
        <f>+'PPTO SEC. GRAL.'!C136</f>
        <v>565</v>
      </c>
      <c r="D146" s="81" t="str">
        <f>+'PPTO SEC. GRAL.'!J136</f>
        <v>EQUIPO DE COMUNICACION Y TELECOMUNICACION</v>
      </c>
      <c r="E146" s="308" t="s">
        <v>1093</v>
      </c>
      <c r="F146" s="308" t="s">
        <v>1094</v>
      </c>
      <c r="G146" s="308" t="s">
        <v>1095</v>
      </c>
      <c r="H146" s="309">
        <f>+'PPTO SEC. GRAL.'!K136</f>
        <v>0</v>
      </c>
      <c r="I146" s="310">
        <f t="shared" si="1"/>
        <v>0</v>
      </c>
      <c r="J146" s="310">
        <f t="shared" si="21"/>
        <v>0</v>
      </c>
      <c r="K146" s="310">
        <f t="shared" si="21"/>
        <v>0</v>
      </c>
      <c r="L146" s="310">
        <f t="shared" si="21"/>
        <v>0</v>
      </c>
      <c r="M146" s="310">
        <f t="shared" si="21"/>
        <v>0</v>
      </c>
      <c r="N146" s="310">
        <f t="shared" si="21"/>
        <v>0</v>
      </c>
      <c r="O146" s="310">
        <f t="shared" si="21"/>
        <v>0</v>
      </c>
      <c r="P146" s="310">
        <f t="shared" si="21"/>
        <v>0</v>
      </c>
      <c r="Q146" s="310">
        <f t="shared" si="21"/>
        <v>0</v>
      </c>
      <c r="R146" s="310">
        <f t="shared" si="21"/>
        <v>0</v>
      </c>
      <c r="S146" s="310">
        <f t="shared" si="21"/>
        <v>0</v>
      </c>
      <c r="T146" s="311">
        <f t="shared" si="21"/>
        <v>0</v>
      </c>
    </row>
    <row r="147" spans="2:20" x14ac:dyDescent="0.25">
      <c r="B147" s="459" t="str">
        <f>+'PPTO TESORERIA'!A5</f>
        <v>UNIDAD ADMINISTRATIVA: TESORERIA MUNICIPAL</v>
      </c>
      <c r="C147" s="460"/>
      <c r="D147" s="460"/>
      <c r="E147" s="460"/>
      <c r="F147" s="460"/>
      <c r="G147" s="460"/>
      <c r="H147" s="460"/>
      <c r="I147" s="460"/>
      <c r="J147" s="460"/>
      <c r="K147" s="460"/>
      <c r="L147" s="460"/>
      <c r="M147" s="460"/>
      <c r="N147" s="460"/>
      <c r="O147" s="460"/>
      <c r="P147" s="460"/>
      <c r="Q147" s="460"/>
      <c r="R147" s="460"/>
      <c r="S147" s="460"/>
      <c r="T147" s="461"/>
    </row>
    <row r="148" spans="2:20" x14ac:dyDescent="0.25">
      <c r="B148" s="319" t="s">
        <v>1102</v>
      </c>
      <c r="C148" s="308">
        <f>+'PPTO TESORERIA'!C35</f>
        <v>211</v>
      </c>
      <c r="D148" s="81" t="str">
        <f>+'PPTO TESORERIA'!J35</f>
        <v>MATERIALES, UTILES Y EQUIPOS MENORES DE OFICINA</v>
      </c>
      <c r="E148" s="308" t="s">
        <v>1093</v>
      </c>
      <c r="F148" s="308" t="s">
        <v>1094</v>
      </c>
      <c r="G148" s="308" t="s">
        <v>1095</v>
      </c>
      <c r="H148" s="317">
        <f>+'PPTO TESORERIA'!K35</f>
        <v>420000</v>
      </c>
      <c r="I148" s="310">
        <f t="shared" si="1"/>
        <v>35000</v>
      </c>
      <c r="J148" s="310">
        <f t="shared" ref="J148:T196" si="24">$H148/12</f>
        <v>35000</v>
      </c>
      <c r="K148" s="310">
        <f t="shared" si="24"/>
        <v>35000</v>
      </c>
      <c r="L148" s="310">
        <f t="shared" si="24"/>
        <v>35000</v>
      </c>
      <c r="M148" s="310">
        <f t="shared" si="24"/>
        <v>35000</v>
      </c>
      <c r="N148" s="310">
        <f t="shared" si="24"/>
        <v>35000</v>
      </c>
      <c r="O148" s="310">
        <f t="shared" si="24"/>
        <v>35000</v>
      </c>
      <c r="P148" s="310">
        <f t="shared" si="24"/>
        <v>35000</v>
      </c>
      <c r="Q148" s="310">
        <f t="shared" si="24"/>
        <v>35000</v>
      </c>
      <c r="R148" s="310">
        <f t="shared" si="24"/>
        <v>35000</v>
      </c>
      <c r="S148" s="310">
        <f t="shared" si="24"/>
        <v>35000</v>
      </c>
      <c r="T148" s="311">
        <f t="shared" si="24"/>
        <v>35000</v>
      </c>
    </row>
    <row r="149" spans="2:20" x14ac:dyDescent="0.25">
      <c r="B149" s="319" t="s">
        <v>1102</v>
      </c>
      <c r="C149" s="308">
        <f>+'PPTO TESORERIA'!C45</f>
        <v>214</v>
      </c>
      <c r="D149" s="81" t="str">
        <f>+'PPTO TESORERIA'!J45</f>
        <v>MATERIALES, UTILES Y EQUIPOS MENORES DE TECNOLOGIAS DE LA INFORMACION Y COMUNICACIONES</v>
      </c>
      <c r="E149" s="308" t="s">
        <v>1093</v>
      </c>
      <c r="F149" s="308" t="s">
        <v>1094</v>
      </c>
      <c r="G149" s="308" t="s">
        <v>1095</v>
      </c>
      <c r="H149" s="317">
        <f>+'PPTO TESORERIA'!K45</f>
        <v>225000</v>
      </c>
      <c r="I149" s="310">
        <f t="shared" si="1"/>
        <v>18750</v>
      </c>
      <c r="J149" s="310">
        <f t="shared" si="24"/>
        <v>18750</v>
      </c>
      <c r="K149" s="310">
        <f t="shared" si="24"/>
        <v>18750</v>
      </c>
      <c r="L149" s="310">
        <f t="shared" si="24"/>
        <v>18750</v>
      </c>
      <c r="M149" s="310">
        <f t="shared" si="24"/>
        <v>18750</v>
      </c>
      <c r="N149" s="310">
        <f t="shared" si="24"/>
        <v>18750</v>
      </c>
      <c r="O149" s="310">
        <f t="shared" si="24"/>
        <v>18750</v>
      </c>
      <c r="P149" s="310">
        <f t="shared" si="24"/>
        <v>18750</v>
      </c>
      <c r="Q149" s="310">
        <f t="shared" si="24"/>
        <v>18750</v>
      </c>
      <c r="R149" s="310">
        <f t="shared" si="24"/>
        <v>18750</v>
      </c>
      <c r="S149" s="310">
        <f t="shared" si="24"/>
        <v>18750</v>
      </c>
      <c r="T149" s="311">
        <f t="shared" si="24"/>
        <v>18750</v>
      </c>
    </row>
    <row r="150" spans="2:20" x14ac:dyDescent="0.25">
      <c r="B150" s="319" t="s">
        <v>1102</v>
      </c>
      <c r="C150" s="308">
        <f>+'PPTO TESORERIA'!C61</f>
        <v>261</v>
      </c>
      <c r="D150" s="81" t="str">
        <f>+'PPTO TESORERIA'!J61</f>
        <v>COMBUSTIBLES , LUBRICANTES Y ADITIVOS</v>
      </c>
      <c r="E150" s="308" t="s">
        <v>1093</v>
      </c>
      <c r="F150" s="308" t="s">
        <v>1094</v>
      </c>
      <c r="G150" s="308" t="s">
        <v>1095</v>
      </c>
      <c r="H150" s="317">
        <f>+'PPTO TESORERIA'!K61</f>
        <v>35000</v>
      </c>
      <c r="I150" s="310">
        <f t="shared" ref="I150:I161" si="25">H150/12</f>
        <v>2916.6666666666665</v>
      </c>
      <c r="J150" s="310">
        <f t="shared" si="24"/>
        <v>2916.6666666666665</v>
      </c>
      <c r="K150" s="310">
        <f t="shared" si="24"/>
        <v>2916.6666666666665</v>
      </c>
      <c r="L150" s="310">
        <f t="shared" si="24"/>
        <v>2916.6666666666665</v>
      </c>
      <c r="M150" s="310">
        <f t="shared" si="24"/>
        <v>2916.6666666666665</v>
      </c>
      <c r="N150" s="310">
        <f t="shared" si="24"/>
        <v>2916.6666666666665</v>
      </c>
      <c r="O150" s="310">
        <f t="shared" si="24"/>
        <v>2916.6666666666665</v>
      </c>
      <c r="P150" s="310">
        <f t="shared" si="24"/>
        <v>2916.6666666666665</v>
      </c>
      <c r="Q150" s="310">
        <f t="shared" si="24"/>
        <v>2916.6666666666665</v>
      </c>
      <c r="R150" s="310">
        <f t="shared" si="24"/>
        <v>2916.6666666666665</v>
      </c>
      <c r="S150" s="310">
        <f t="shared" si="24"/>
        <v>2916.6666666666665</v>
      </c>
      <c r="T150" s="311">
        <f t="shared" si="24"/>
        <v>2916.6666666666665</v>
      </c>
    </row>
    <row r="151" spans="2:20" x14ac:dyDescent="0.25">
      <c r="B151" s="319" t="s">
        <v>1102</v>
      </c>
      <c r="C151" s="308">
        <f>+'PPTO TESORERIA'!C72</f>
        <v>291</v>
      </c>
      <c r="D151" s="81" t="str">
        <f>+'PPTO TESORERIA'!J72</f>
        <v>HERRAMIENTAS MENORES</v>
      </c>
      <c r="E151" s="308" t="s">
        <v>1093</v>
      </c>
      <c r="F151" s="308" t="s">
        <v>1094</v>
      </c>
      <c r="G151" s="308" t="s">
        <v>1095</v>
      </c>
      <c r="H151" s="317">
        <f>+'PPTO TESORERIA'!K72</f>
        <v>28000</v>
      </c>
      <c r="I151" s="310">
        <f t="shared" si="25"/>
        <v>2333.3333333333335</v>
      </c>
      <c r="J151" s="310">
        <f t="shared" si="24"/>
        <v>2333.3333333333335</v>
      </c>
      <c r="K151" s="310">
        <f t="shared" si="24"/>
        <v>2333.3333333333335</v>
      </c>
      <c r="L151" s="310">
        <f t="shared" si="24"/>
        <v>2333.3333333333335</v>
      </c>
      <c r="M151" s="310">
        <f t="shared" si="24"/>
        <v>2333.3333333333335</v>
      </c>
      <c r="N151" s="310">
        <f t="shared" si="24"/>
        <v>2333.3333333333335</v>
      </c>
      <c r="O151" s="310">
        <f t="shared" si="24"/>
        <v>2333.3333333333335</v>
      </c>
      <c r="P151" s="310">
        <f t="shared" si="24"/>
        <v>2333.3333333333335</v>
      </c>
      <c r="Q151" s="310">
        <f t="shared" si="24"/>
        <v>2333.3333333333335</v>
      </c>
      <c r="R151" s="310">
        <f t="shared" si="24"/>
        <v>2333.3333333333335</v>
      </c>
      <c r="S151" s="310">
        <f t="shared" si="24"/>
        <v>2333.3333333333335</v>
      </c>
      <c r="T151" s="311">
        <f t="shared" si="24"/>
        <v>2333.3333333333335</v>
      </c>
    </row>
    <row r="152" spans="2:20" x14ac:dyDescent="0.25">
      <c r="B152" s="319" t="s">
        <v>1102</v>
      </c>
      <c r="C152" s="308">
        <f>+'PPTO TESORERIA'!C76</f>
        <v>296</v>
      </c>
      <c r="D152" s="81" t="str">
        <f>+'PPTO TESORERIA'!J76</f>
        <v>REFACCIONES Y ACCESORIOS MENORES DE EQUIPO DE TRANSPORTE</v>
      </c>
      <c r="E152" s="308" t="s">
        <v>1093</v>
      </c>
      <c r="F152" s="308" t="s">
        <v>1094</v>
      </c>
      <c r="G152" s="308" t="s">
        <v>1095</v>
      </c>
      <c r="H152" s="317">
        <f>+'PPTO TESORERIA'!K76</f>
        <v>28000</v>
      </c>
      <c r="I152" s="310">
        <f t="shared" si="25"/>
        <v>2333.3333333333335</v>
      </c>
      <c r="J152" s="310">
        <f t="shared" si="24"/>
        <v>2333.3333333333335</v>
      </c>
      <c r="K152" s="310">
        <f t="shared" si="24"/>
        <v>2333.3333333333335</v>
      </c>
      <c r="L152" s="310">
        <f t="shared" si="24"/>
        <v>2333.3333333333335</v>
      </c>
      <c r="M152" s="310">
        <f t="shared" si="24"/>
        <v>2333.3333333333335</v>
      </c>
      <c r="N152" s="310">
        <f t="shared" si="24"/>
        <v>2333.3333333333335</v>
      </c>
      <c r="O152" s="310">
        <f t="shared" si="24"/>
        <v>2333.3333333333335</v>
      </c>
      <c r="P152" s="310">
        <f t="shared" si="24"/>
        <v>2333.3333333333335</v>
      </c>
      <c r="Q152" s="310">
        <f t="shared" si="24"/>
        <v>2333.3333333333335</v>
      </c>
      <c r="R152" s="310">
        <f t="shared" si="24"/>
        <v>2333.3333333333335</v>
      </c>
      <c r="S152" s="310">
        <f t="shared" si="24"/>
        <v>2333.3333333333335</v>
      </c>
      <c r="T152" s="311">
        <f t="shared" si="24"/>
        <v>2333.3333333333335</v>
      </c>
    </row>
    <row r="153" spans="2:20" x14ac:dyDescent="0.25">
      <c r="B153" s="319" t="s">
        <v>1102</v>
      </c>
      <c r="C153" s="308">
        <f>+'PPTO TESORERIA'!C88</f>
        <v>311</v>
      </c>
      <c r="D153" s="81" t="str">
        <f>+'PPTO TESORERIA'!J88</f>
        <v>ENERGIA ELECTRICA</v>
      </c>
      <c r="E153" s="308" t="s">
        <v>1096</v>
      </c>
      <c r="F153" s="308" t="s">
        <v>1096</v>
      </c>
      <c r="G153" s="308" t="s">
        <v>1095</v>
      </c>
      <c r="H153" s="317">
        <f>+'PPTO TESORERIA'!K88</f>
        <v>5421073.1699999999</v>
      </c>
      <c r="I153" s="310">
        <f t="shared" si="25"/>
        <v>451756.09749999997</v>
      </c>
      <c r="J153" s="310">
        <f t="shared" si="24"/>
        <v>451756.09749999997</v>
      </c>
      <c r="K153" s="310">
        <f t="shared" si="24"/>
        <v>451756.09749999997</v>
      </c>
      <c r="L153" s="310">
        <f t="shared" si="24"/>
        <v>451756.09749999997</v>
      </c>
      <c r="M153" s="310">
        <f t="shared" si="24"/>
        <v>451756.09749999997</v>
      </c>
      <c r="N153" s="310">
        <f t="shared" si="24"/>
        <v>451756.09749999997</v>
      </c>
      <c r="O153" s="310">
        <f t="shared" si="24"/>
        <v>451756.09749999997</v>
      </c>
      <c r="P153" s="310">
        <f t="shared" si="24"/>
        <v>451756.09749999997</v>
      </c>
      <c r="Q153" s="310">
        <f t="shared" si="24"/>
        <v>451756.09749999997</v>
      </c>
      <c r="R153" s="310">
        <f t="shared" si="24"/>
        <v>451756.09749999997</v>
      </c>
      <c r="S153" s="310">
        <f t="shared" si="24"/>
        <v>451756.09749999997</v>
      </c>
      <c r="T153" s="311">
        <f t="shared" si="24"/>
        <v>451756.09749999997</v>
      </c>
    </row>
    <row r="154" spans="2:20" x14ac:dyDescent="0.25">
      <c r="B154" s="319" t="s">
        <v>1102</v>
      </c>
      <c r="C154" s="308">
        <f>+'PPTO TESORERIA'!C95</f>
        <v>314</v>
      </c>
      <c r="D154" s="81" t="str">
        <f>+'PPTO TESORERIA'!J95</f>
        <v>TELEFONIA TRADICIONAL</v>
      </c>
      <c r="E154" s="308" t="s">
        <v>1096</v>
      </c>
      <c r="F154" s="308" t="s">
        <v>1096</v>
      </c>
      <c r="G154" s="308" t="s">
        <v>1095</v>
      </c>
      <c r="H154" s="317">
        <f>+'PPTO TESORERIA'!K95</f>
        <v>65000</v>
      </c>
      <c r="I154" s="310">
        <f t="shared" si="25"/>
        <v>5416.666666666667</v>
      </c>
      <c r="J154" s="310">
        <f t="shared" si="24"/>
        <v>5416.666666666667</v>
      </c>
      <c r="K154" s="310">
        <f t="shared" si="24"/>
        <v>5416.666666666667</v>
      </c>
      <c r="L154" s="310">
        <f t="shared" si="24"/>
        <v>5416.666666666667</v>
      </c>
      <c r="M154" s="310">
        <f t="shared" si="24"/>
        <v>5416.666666666667</v>
      </c>
      <c r="N154" s="310">
        <f t="shared" si="24"/>
        <v>5416.666666666667</v>
      </c>
      <c r="O154" s="310">
        <f t="shared" si="24"/>
        <v>5416.666666666667</v>
      </c>
      <c r="P154" s="310">
        <f t="shared" si="24"/>
        <v>5416.666666666667</v>
      </c>
      <c r="Q154" s="310">
        <f t="shared" si="24"/>
        <v>5416.666666666667</v>
      </c>
      <c r="R154" s="310">
        <f t="shared" si="24"/>
        <v>5416.666666666667</v>
      </c>
      <c r="S154" s="310">
        <f t="shared" si="24"/>
        <v>5416.666666666667</v>
      </c>
      <c r="T154" s="311">
        <f t="shared" si="24"/>
        <v>5416.666666666667</v>
      </c>
    </row>
    <row r="155" spans="2:20" x14ac:dyDescent="0.25">
      <c r="B155" s="319" t="s">
        <v>1102</v>
      </c>
      <c r="C155" s="308">
        <f>+'PPTO TESORERIA'!C103</f>
        <v>341</v>
      </c>
      <c r="D155" s="81" t="str">
        <f>+'PPTO TESORERIA'!J103</f>
        <v>SERVICIOS FINANCIEROS Y BANCARIOS</v>
      </c>
      <c r="E155" s="308" t="s">
        <v>1096</v>
      </c>
      <c r="F155" s="308" t="s">
        <v>1096</v>
      </c>
      <c r="G155" s="308" t="s">
        <v>1095</v>
      </c>
      <c r="H155" s="317">
        <f>+'PPTO TESORERIA'!K103</f>
        <v>35000</v>
      </c>
      <c r="I155" s="310">
        <f t="shared" si="25"/>
        <v>2916.6666666666665</v>
      </c>
      <c r="J155" s="310">
        <f t="shared" si="24"/>
        <v>2916.6666666666665</v>
      </c>
      <c r="K155" s="310">
        <f t="shared" si="24"/>
        <v>2916.6666666666665</v>
      </c>
      <c r="L155" s="310">
        <f t="shared" si="24"/>
        <v>2916.6666666666665</v>
      </c>
      <c r="M155" s="310">
        <f t="shared" si="24"/>
        <v>2916.6666666666665</v>
      </c>
      <c r="N155" s="310">
        <f t="shared" si="24"/>
        <v>2916.6666666666665</v>
      </c>
      <c r="O155" s="310">
        <f t="shared" si="24"/>
        <v>2916.6666666666665</v>
      </c>
      <c r="P155" s="310">
        <f t="shared" si="24"/>
        <v>2916.6666666666665</v>
      </c>
      <c r="Q155" s="310">
        <f t="shared" si="24"/>
        <v>2916.6666666666665</v>
      </c>
      <c r="R155" s="310">
        <f t="shared" si="24"/>
        <v>2916.6666666666665</v>
      </c>
      <c r="S155" s="310">
        <f t="shared" si="24"/>
        <v>2916.6666666666665</v>
      </c>
      <c r="T155" s="311">
        <f t="shared" si="24"/>
        <v>2916.6666666666665</v>
      </c>
    </row>
    <row r="156" spans="2:20" x14ac:dyDescent="0.25">
      <c r="B156" s="319" t="s">
        <v>1102</v>
      </c>
      <c r="C156" s="308">
        <f>+'PPTO TESORERIA'!C114</f>
        <v>353</v>
      </c>
      <c r="D156" s="81" t="str">
        <f>+'PPTO TESORERIA'!J114</f>
        <v>INSTALACION, REPARACION Y MANTENIMIENTO DE EQUIPO DE COMPUTO Y TECNOLOGIA DE INFORMACION</v>
      </c>
      <c r="E156" s="308" t="s">
        <v>1096</v>
      </c>
      <c r="F156" s="308" t="s">
        <v>1096</v>
      </c>
      <c r="G156" s="308" t="s">
        <v>1095</v>
      </c>
      <c r="H156" s="317">
        <f>+'PPTO TESORERIA'!K114</f>
        <v>0</v>
      </c>
      <c r="I156" s="310">
        <f t="shared" si="25"/>
        <v>0</v>
      </c>
      <c r="J156" s="310">
        <f t="shared" si="24"/>
        <v>0</v>
      </c>
      <c r="K156" s="310">
        <f t="shared" si="24"/>
        <v>0</v>
      </c>
      <c r="L156" s="310">
        <f t="shared" si="24"/>
        <v>0</v>
      </c>
      <c r="M156" s="310">
        <f t="shared" si="24"/>
        <v>0</v>
      </c>
      <c r="N156" s="310">
        <f t="shared" si="24"/>
        <v>0</v>
      </c>
      <c r="O156" s="310">
        <f t="shared" si="24"/>
        <v>0</v>
      </c>
      <c r="P156" s="310">
        <f t="shared" si="24"/>
        <v>0</v>
      </c>
      <c r="Q156" s="310">
        <f t="shared" si="24"/>
        <v>0</v>
      </c>
      <c r="R156" s="310">
        <f t="shared" si="24"/>
        <v>0</v>
      </c>
      <c r="S156" s="310">
        <f t="shared" si="24"/>
        <v>0</v>
      </c>
      <c r="T156" s="311">
        <f t="shared" si="24"/>
        <v>0</v>
      </c>
    </row>
    <row r="157" spans="2:20" x14ac:dyDescent="0.25">
      <c r="B157" s="319" t="s">
        <v>1102</v>
      </c>
      <c r="C157" s="308">
        <f>+'PPTO TESORERIA'!C119</f>
        <v>394</v>
      </c>
      <c r="D157" s="81" t="str">
        <f>+'PPTO TESORERIA'!J119</f>
        <v>SENTENCIAS Y RESOLUCIONES POR AUTORIDAD COMPETENTE</v>
      </c>
      <c r="E157" s="308" t="s">
        <v>1096</v>
      </c>
      <c r="F157" s="308" t="s">
        <v>1096</v>
      </c>
      <c r="G157" s="308" t="s">
        <v>1095</v>
      </c>
      <c r="H157" s="317">
        <f>+'PPTO TESORERIA'!K119</f>
        <v>3862308.86</v>
      </c>
      <c r="I157" s="310">
        <f t="shared" si="25"/>
        <v>321859.07166666666</v>
      </c>
      <c r="J157" s="310">
        <f t="shared" si="24"/>
        <v>321859.07166666666</v>
      </c>
      <c r="K157" s="310">
        <f t="shared" si="24"/>
        <v>321859.07166666666</v>
      </c>
      <c r="L157" s="310">
        <f t="shared" si="24"/>
        <v>321859.07166666666</v>
      </c>
      <c r="M157" s="310">
        <f t="shared" si="24"/>
        <v>321859.07166666666</v>
      </c>
      <c r="N157" s="310">
        <f t="shared" si="24"/>
        <v>321859.07166666666</v>
      </c>
      <c r="O157" s="310">
        <f t="shared" si="24"/>
        <v>321859.07166666666</v>
      </c>
      <c r="P157" s="310">
        <f t="shared" si="24"/>
        <v>321859.07166666666</v>
      </c>
      <c r="Q157" s="310">
        <f t="shared" si="24"/>
        <v>321859.07166666666</v>
      </c>
      <c r="R157" s="310">
        <f t="shared" si="24"/>
        <v>321859.07166666666</v>
      </c>
      <c r="S157" s="310">
        <f t="shared" si="24"/>
        <v>321859.07166666666</v>
      </c>
      <c r="T157" s="311">
        <f t="shared" si="24"/>
        <v>321859.07166666666</v>
      </c>
    </row>
    <row r="158" spans="2:20" x14ac:dyDescent="0.25">
      <c r="B158" s="319" t="s">
        <v>1102</v>
      </c>
      <c r="C158" s="308">
        <f>+'PPTO TESORERIA'!C123</f>
        <v>395</v>
      </c>
      <c r="D158" s="81" t="str">
        <f>+'PPTO TESORERIA'!J123</f>
        <v>PENAS, MULTAS, ACCESORIOS Y ACTUALIZACIONES</v>
      </c>
      <c r="E158" s="308" t="s">
        <v>1096</v>
      </c>
      <c r="F158" s="308" t="s">
        <v>1096</v>
      </c>
      <c r="G158" s="308" t="s">
        <v>1095</v>
      </c>
      <c r="H158" s="318">
        <f>+'PPTO TESORERIA'!K123</f>
        <v>0</v>
      </c>
      <c r="I158" s="310">
        <f t="shared" si="25"/>
        <v>0</v>
      </c>
      <c r="J158" s="310">
        <f t="shared" si="24"/>
        <v>0</v>
      </c>
      <c r="K158" s="310">
        <f t="shared" si="24"/>
        <v>0</v>
      </c>
      <c r="L158" s="310">
        <f t="shared" si="24"/>
        <v>0</v>
      </c>
      <c r="M158" s="310">
        <f t="shared" si="24"/>
        <v>0</v>
      </c>
      <c r="N158" s="310">
        <f t="shared" si="24"/>
        <v>0</v>
      </c>
      <c r="O158" s="310">
        <f t="shared" si="24"/>
        <v>0</v>
      </c>
      <c r="P158" s="310">
        <f t="shared" si="24"/>
        <v>0</v>
      </c>
      <c r="Q158" s="310">
        <f t="shared" si="24"/>
        <v>0</v>
      </c>
      <c r="R158" s="310">
        <f t="shared" si="24"/>
        <v>0</v>
      </c>
      <c r="S158" s="310">
        <f t="shared" si="24"/>
        <v>0</v>
      </c>
      <c r="T158" s="311">
        <f t="shared" si="24"/>
        <v>0</v>
      </c>
    </row>
    <row r="159" spans="2:20" x14ac:dyDescent="0.25">
      <c r="B159" s="319" t="s">
        <v>1102</v>
      </c>
      <c r="C159" s="308">
        <f>+'PPTO TESORERIA'!C137</f>
        <v>515</v>
      </c>
      <c r="D159" s="81" t="str">
        <f>+'PPTO TESORERIA'!J137</f>
        <v>EQUIPO DE CÓMPUTO Y DE TECNOLOGÍA DE LA INFORMACIÓN</v>
      </c>
      <c r="E159" s="308" t="s">
        <v>1093</v>
      </c>
      <c r="F159" s="308" t="s">
        <v>1094</v>
      </c>
      <c r="G159" s="308" t="s">
        <v>1095</v>
      </c>
      <c r="H159" s="317">
        <f>+'PPTO TESORERIA'!K137</f>
        <v>0</v>
      </c>
      <c r="I159" s="310">
        <f t="shared" si="25"/>
        <v>0</v>
      </c>
      <c r="J159" s="310">
        <f t="shared" si="24"/>
        <v>0</v>
      </c>
      <c r="K159" s="310">
        <f t="shared" si="24"/>
        <v>0</v>
      </c>
      <c r="L159" s="310">
        <f t="shared" si="24"/>
        <v>0</v>
      </c>
      <c r="M159" s="310">
        <f t="shared" si="24"/>
        <v>0</v>
      </c>
      <c r="N159" s="310">
        <f t="shared" si="24"/>
        <v>0</v>
      </c>
      <c r="O159" s="310">
        <f t="shared" si="24"/>
        <v>0</v>
      </c>
      <c r="P159" s="310">
        <f t="shared" si="24"/>
        <v>0</v>
      </c>
      <c r="Q159" s="310">
        <f t="shared" si="24"/>
        <v>0</v>
      </c>
      <c r="R159" s="310">
        <f t="shared" si="24"/>
        <v>0</v>
      </c>
      <c r="S159" s="310">
        <f t="shared" si="24"/>
        <v>0</v>
      </c>
      <c r="T159" s="311">
        <f t="shared" si="24"/>
        <v>0</v>
      </c>
    </row>
    <row r="160" spans="2:20" x14ac:dyDescent="0.25">
      <c r="B160" s="319" t="s">
        <v>1102</v>
      </c>
      <c r="C160" s="308">
        <f>+'PPTO TESORERIA'!C142</f>
        <v>541</v>
      </c>
      <c r="D160" s="81" t="str">
        <f>+'PPTO TESORERIA'!J142</f>
        <v>VEHICULOS Y EQUIPO TERRESTRE</v>
      </c>
      <c r="E160" s="308" t="s">
        <v>1093</v>
      </c>
      <c r="F160" s="308" t="s">
        <v>1094</v>
      </c>
      <c r="G160" s="308" t="s">
        <v>1095</v>
      </c>
      <c r="H160" s="317">
        <f>+'PPTO TESORERIA'!K142</f>
        <v>0</v>
      </c>
      <c r="I160" s="310">
        <f t="shared" si="25"/>
        <v>0</v>
      </c>
      <c r="J160" s="310">
        <f t="shared" si="24"/>
        <v>0</v>
      </c>
      <c r="K160" s="310">
        <f t="shared" si="24"/>
        <v>0</v>
      </c>
      <c r="L160" s="310">
        <f t="shared" si="24"/>
        <v>0</v>
      </c>
      <c r="M160" s="310">
        <f t="shared" si="24"/>
        <v>0</v>
      </c>
      <c r="N160" s="310">
        <f t="shared" si="24"/>
        <v>0</v>
      </c>
      <c r="O160" s="310">
        <f t="shared" si="24"/>
        <v>0</v>
      </c>
      <c r="P160" s="310">
        <f t="shared" si="24"/>
        <v>0</v>
      </c>
      <c r="Q160" s="310">
        <f t="shared" si="24"/>
        <v>0</v>
      </c>
      <c r="R160" s="310">
        <f t="shared" si="24"/>
        <v>0</v>
      </c>
      <c r="S160" s="310">
        <f t="shared" si="24"/>
        <v>0</v>
      </c>
      <c r="T160" s="311">
        <f t="shared" si="24"/>
        <v>0</v>
      </c>
    </row>
    <row r="161" spans="2:20" x14ac:dyDescent="0.25">
      <c r="B161" s="319" t="s">
        <v>1102</v>
      </c>
      <c r="C161" s="308">
        <f>+'PPTO TESORERIA'!C147</f>
        <v>565</v>
      </c>
      <c r="D161" s="81" t="str">
        <f>+'PPTO TESORERIA'!J147</f>
        <v>EQUIPO DE COMUNICACION Y TELECOMUNICACION</v>
      </c>
      <c r="E161" s="308" t="s">
        <v>1093</v>
      </c>
      <c r="F161" s="308" t="s">
        <v>1094</v>
      </c>
      <c r="G161" s="308" t="s">
        <v>1095</v>
      </c>
      <c r="H161" s="317">
        <f>+'PPTO TESORERIA'!K147</f>
        <v>0</v>
      </c>
      <c r="I161" s="310">
        <f t="shared" si="25"/>
        <v>0</v>
      </c>
      <c r="J161" s="310">
        <f t="shared" si="24"/>
        <v>0</v>
      </c>
      <c r="K161" s="310">
        <f t="shared" si="24"/>
        <v>0</v>
      </c>
      <c r="L161" s="310">
        <f t="shared" ref="L161:T161" si="26">$H161/12</f>
        <v>0</v>
      </c>
      <c r="M161" s="310">
        <f t="shared" si="26"/>
        <v>0</v>
      </c>
      <c r="N161" s="310">
        <f t="shared" si="26"/>
        <v>0</v>
      </c>
      <c r="O161" s="310">
        <f t="shared" si="26"/>
        <v>0</v>
      </c>
      <c r="P161" s="310">
        <f t="shared" si="26"/>
        <v>0</v>
      </c>
      <c r="Q161" s="310">
        <f t="shared" si="26"/>
        <v>0</v>
      </c>
      <c r="R161" s="310">
        <f t="shared" si="26"/>
        <v>0</v>
      </c>
      <c r="S161" s="310">
        <f t="shared" si="26"/>
        <v>0</v>
      </c>
      <c r="T161" s="311">
        <f t="shared" si="26"/>
        <v>0</v>
      </c>
    </row>
    <row r="162" spans="2:20" x14ac:dyDescent="0.25">
      <c r="B162" s="459" t="str">
        <f>+'PPTO OBRAS '!A5</f>
        <v xml:space="preserve">UNIDAD ADMINISTRATIVA: DIRECCION DE OBRAS PUBLICAS </v>
      </c>
      <c r="C162" s="460"/>
      <c r="D162" s="460"/>
      <c r="E162" s="460"/>
      <c r="F162" s="460"/>
      <c r="G162" s="460"/>
      <c r="H162" s="460"/>
      <c r="I162" s="460"/>
      <c r="J162" s="460"/>
      <c r="K162" s="460"/>
      <c r="L162" s="460"/>
      <c r="M162" s="460"/>
      <c r="N162" s="460"/>
      <c r="O162" s="460"/>
      <c r="P162" s="460"/>
      <c r="Q162" s="460"/>
      <c r="R162" s="460"/>
      <c r="S162" s="460"/>
      <c r="T162" s="461"/>
    </row>
    <row r="163" spans="2:20" x14ac:dyDescent="0.25">
      <c r="B163" s="319" t="s">
        <v>1103</v>
      </c>
      <c r="C163" s="308">
        <f>+'PPTO OBRAS '!C35</f>
        <v>211</v>
      </c>
      <c r="D163" s="81" t="str">
        <f>+'PPTO OBRAS '!J35</f>
        <v>MATERIALES, UTILES Y EQUIPOS MENORES DE OFICINA</v>
      </c>
      <c r="E163" s="308" t="s">
        <v>1093</v>
      </c>
      <c r="F163" s="308" t="s">
        <v>1094</v>
      </c>
      <c r="G163" s="308" t="s">
        <v>1095</v>
      </c>
      <c r="H163" s="309">
        <f>+'PPTO OBRAS '!K35</f>
        <v>421000</v>
      </c>
      <c r="I163" s="310">
        <f t="shared" si="1"/>
        <v>35083.333333333336</v>
      </c>
      <c r="J163" s="310">
        <f t="shared" si="24"/>
        <v>35083.333333333336</v>
      </c>
      <c r="K163" s="310">
        <f t="shared" si="24"/>
        <v>35083.333333333336</v>
      </c>
      <c r="L163" s="310">
        <f t="shared" si="24"/>
        <v>35083.333333333336</v>
      </c>
      <c r="M163" s="310">
        <f t="shared" si="24"/>
        <v>35083.333333333336</v>
      </c>
      <c r="N163" s="310">
        <f t="shared" si="24"/>
        <v>35083.333333333336</v>
      </c>
      <c r="O163" s="310">
        <f t="shared" si="24"/>
        <v>35083.333333333336</v>
      </c>
      <c r="P163" s="310">
        <f t="shared" si="24"/>
        <v>35083.333333333336</v>
      </c>
      <c r="Q163" s="310">
        <f t="shared" si="24"/>
        <v>35083.333333333336</v>
      </c>
      <c r="R163" s="310">
        <f t="shared" si="24"/>
        <v>35083.333333333336</v>
      </c>
      <c r="S163" s="310">
        <f t="shared" si="24"/>
        <v>35083.333333333336</v>
      </c>
      <c r="T163" s="311">
        <f t="shared" si="24"/>
        <v>35083.333333333336</v>
      </c>
    </row>
    <row r="164" spans="2:20" x14ac:dyDescent="0.25">
      <c r="B164" s="319" t="s">
        <v>1103</v>
      </c>
      <c r="C164" s="308">
        <f>+'PPTO OBRAS '!C48</f>
        <v>212</v>
      </c>
      <c r="D164" s="81" t="str">
        <f>+'PPTO OBRAS '!J48</f>
        <v>MATERIALES Y UTILES DE IMPRESIÓN Y REPRODUCCION</v>
      </c>
      <c r="E164" s="308" t="s">
        <v>1093</v>
      </c>
      <c r="F164" s="308" t="s">
        <v>1094</v>
      </c>
      <c r="G164" s="308" t="s">
        <v>1095</v>
      </c>
      <c r="H164" s="309">
        <f>+'PPTO OBRAS '!K48</f>
        <v>0</v>
      </c>
      <c r="I164" s="310">
        <f>H164/12</f>
        <v>0</v>
      </c>
      <c r="J164" s="310">
        <f t="shared" ref="J164:T178" si="27">$H164/12</f>
        <v>0</v>
      </c>
      <c r="K164" s="310">
        <f t="shared" si="27"/>
        <v>0</v>
      </c>
      <c r="L164" s="310">
        <f t="shared" si="27"/>
        <v>0</v>
      </c>
      <c r="M164" s="310">
        <f t="shared" si="27"/>
        <v>0</v>
      </c>
      <c r="N164" s="310">
        <f t="shared" si="27"/>
        <v>0</v>
      </c>
      <c r="O164" s="310">
        <f t="shared" si="27"/>
        <v>0</v>
      </c>
      <c r="P164" s="310">
        <f t="shared" si="27"/>
        <v>0</v>
      </c>
      <c r="Q164" s="310">
        <f t="shared" si="27"/>
        <v>0</v>
      </c>
      <c r="R164" s="310">
        <f t="shared" si="27"/>
        <v>0</v>
      </c>
      <c r="S164" s="310">
        <f t="shared" si="27"/>
        <v>0</v>
      </c>
      <c r="T164" s="311">
        <f t="shared" si="27"/>
        <v>0</v>
      </c>
    </row>
    <row r="165" spans="2:20" x14ac:dyDescent="0.25">
      <c r="B165" s="319" t="s">
        <v>1103</v>
      </c>
      <c r="C165" s="308">
        <f>+'PPTO OBRAS '!C52</f>
        <v>214</v>
      </c>
      <c r="D165" s="81" t="str">
        <f>+'PPTO OBRAS '!J52</f>
        <v>MATERIALES, UTILES Y EQUIPOS MENORES DE TECNOLOGIAS DE LA INFORMACION Y COMUNICACIONES</v>
      </c>
      <c r="E165" s="308" t="s">
        <v>1093</v>
      </c>
      <c r="F165" s="308" t="s">
        <v>1094</v>
      </c>
      <c r="G165" s="308" t="s">
        <v>1095</v>
      </c>
      <c r="H165" s="309">
        <f>+'PPTO OBRAS '!K52</f>
        <v>306000</v>
      </c>
      <c r="I165" s="310">
        <f t="shared" ref="I165:I178" si="28">H165/12</f>
        <v>25500</v>
      </c>
      <c r="J165" s="310">
        <f t="shared" si="27"/>
        <v>25500</v>
      </c>
      <c r="K165" s="310">
        <f t="shared" si="27"/>
        <v>25500</v>
      </c>
      <c r="L165" s="310">
        <f t="shared" si="27"/>
        <v>25500</v>
      </c>
      <c r="M165" s="310">
        <f t="shared" si="27"/>
        <v>25500</v>
      </c>
      <c r="N165" s="310">
        <f t="shared" si="27"/>
        <v>25500</v>
      </c>
      <c r="O165" s="310">
        <f t="shared" si="27"/>
        <v>25500</v>
      </c>
      <c r="P165" s="310">
        <f t="shared" si="27"/>
        <v>25500</v>
      </c>
      <c r="Q165" s="310">
        <f t="shared" si="27"/>
        <v>25500</v>
      </c>
      <c r="R165" s="310">
        <f t="shared" si="27"/>
        <v>25500</v>
      </c>
      <c r="S165" s="310">
        <f t="shared" si="27"/>
        <v>25500</v>
      </c>
      <c r="T165" s="311">
        <f t="shared" si="27"/>
        <v>25500</v>
      </c>
    </row>
    <row r="166" spans="2:20" x14ac:dyDescent="0.25">
      <c r="B166" s="319" t="s">
        <v>1103</v>
      </c>
      <c r="C166" s="308">
        <f>+'PPTO OBRAS '!C66</f>
        <v>221</v>
      </c>
      <c r="D166" s="81" t="str">
        <f>+'PPTO OBRAS '!J66</f>
        <v>PRODUCTOS ALIMENTICIOS PARA PERSONAS</v>
      </c>
      <c r="E166" s="308" t="s">
        <v>1093</v>
      </c>
      <c r="F166" s="308" t="s">
        <v>1094</v>
      </c>
      <c r="G166" s="308" t="s">
        <v>1095</v>
      </c>
      <c r="H166" s="309">
        <f>+'PPTO OBRAS '!K66</f>
        <v>145000</v>
      </c>
      <c r="I166" s="310">
        <f t="shared" si="28"/>
        <v>12083.333333333334</v>
      </c>
      <c r="J166" s="310">
        <f t="shared" si="27"/>
        <v>12083.333333333334</v>
      </c>
      <c r="K166" s="310">
        <f t="shared" si="27"/>
        <v>12083.333333333334</v>
      </c>
      <c r="L166" s="310">
        <f t="shared" si="27"/>
        <v>12083.333333333334</v>
      </c>
      <c r="M166" s="310">
        <f t="shared" si="27"/>
        <v>12083.333333333334</v>
      </c>
      <c r="N166" s="310">
        <f t="shared" si="27"/>
        <v>12083.333333333334</v>
      </c>
      <c r="O166" s="310">
        <f t="shared" si="27"/>
        <v>12083.333333333334</v>
      </c>
      <c r="P166" s="310">
        <f t="shared" si="27"/>
        <v>12083.333333333334</v>
      </c>
      <c r="Q166" s="310">
        <f t="shared" si="27"/>
        <v>12083.333333333334</v>
      </c>
      <c r="R166" s="310">
        <f t="shared" si="27"/>
        <v>12083.333333333334</v>
      </c>
      <c r="S166" s="310">
        <f t="shared" si="27"/>
        <v>12083.333333333334</v>
      </c>
      <c r="T166" s="311">
        <f t="shared" si="27"/>
        <v>12083.333333333334</v>
      </c>
    </row>
    <row r="167" spans="2:20" x14ac:dyDescent="0.25">
      <c r="B167" s="319" t="s">
        <v>1103</v>
      </c>
      <c r="C167" s="308">
        <f>+'PPTO OBRAS '!C71</f>
        <v>261</v>
      </c>
      <c r="D167" s="81" t="str">
        <f>+'PPTO OBRAS '!J71</f>
        <v>COMBUSTIBLES , LUBRICANTES Y ADITIVOS</v>
      </c>
      <c r="E167" s="308" t="s">
        <v>1093</v>
      </c>
      <c r="F167" s="308" t="s">
        <v>1098</v>
      </c>
      <c r="G167" s="308" t="s">
        <v>1095</v>
      </c>
      <c r="H167" s="309">
        <f>+'PPTO OBRAS '!K71</f>
        <v>1030600</v>
      </c>
      <c r="I167" s="310">
        <f t="shared" si="28"/>
        <v>85883.333333333328</v>
      </c>
      <c r="J167" s="310">
        <f t="shared" si="27"/>
        <v>85883.333333333328</v>
      </c>
      <c r="K167" s="310">
        <f t="shared" si="27"/>
        <v>85883.333333333328</v>
      </c>
      <c r="L167" s="310">
        <f t="shared" si="27"/>
        <v>85883.333333333328</v>
      </c>
      <c r="M167" s="310">
        <f t="shared" si="27"/>
        <v>85883.333333333328</v>
      </c>
      <c r="N167" s="310">
        <f t="shared" si="27"/>
        <v>85883.333333333328</v>
      </c>
      <c r="O167" s="310">
        <f t="shared" si="27"/>
        <v>85883.333333333328</v>
      </c>
      <c r="P167" s="310">
        <f t="shared" si="27"/>
        <v>85883.333333333328</v>
      </c>
      <c r="Q167" s="310">
        <f t="shared" si="27"/>
        <v>85883.333333333328</v>
      </c>
      <c r="R167" s="310">
        <f t="shared" si="27"/>
        <v>85883.333333333328</v>
      </c>
      <c r="S167" s="310">
        <f t="shared" si="27"/>
        <v>85883.333333333328</v>
      </c>
      <c r="T167" s="311">
        <f t="shared" si="27"/>
        <v>85883.333333333328</v>
      </c>
    </row>
    <row r="168" spans="2:20" x14ac:dyDescent="0.25">
      <c r="B168" s="319" t="s">
        <v>1103</v>
      </c>
      <c r="C168" s="308">
        <f>+'PPTO OBRAS '!C82</f>
        <v>291</v>
      </c>
      <c r="D168" s="81" t="str">
        <f>+'PPTO OBRAS '!J82</f>
        <v>HERRAMIENTAS MENORES</v>
      </c>
      <c r="E168" s="308" t="s">
        <v>1093</v>
      </c>
      <c r="F168" s="308" t="s">
        <v>1094</v>
      </c>
      <c r="G168" s="308" t="s">
        <v>1095</v>
      </c>
      <c r="H168" s="309">
        <f>+'PPTO OBRAS '!K82</f>
        <v>0</v>
      </c>
      <c r="I168" s="310">
        <f t="shared" si="28"/>
        <v>0</v>
      </c>
      <c r="J168" s="310">
        <f t="shared" si="27"/>
        <v>0</v>
      </c>
      <c r="K168" s="310">
        <f t="shared" si="27"/>
        <v>0</v>
      </c>
      <c r="L168" s="310">
        <f t="shared" si="27"/>
        <v>0</v>
      </c>
      <c r="M168" s="310">
        <f t="shared" si="27"/>
        <v>0</v>
      </c>
      <c r="N168" s="310">
        <f t="shared" si="27"/>
        <v>0</v>
      </c>
      <c r="O168" s="310">
        <f t="shared" si="27"/>
        <v>0</v>
      </c>
      <c r="P168" s="310">
        <f t="shared" si="27"/>
        <v>0</v>
      </c>
      <c r="Q168" s="310">
        <f t="shared" si="27"/>
        <v>0</v>
      </c>
      <c r="R168" s="310">
        <f t="shared" si="27"/>
        <v>0</v>
      </c>
      <c r="S168" s="310">
        <f t="shared" si="27"/>
        <v>0</v>
      </c>
      <c r="T168" s="311">
        <f t="shared" si="27"/>
        <v>0</v>
      </c>
    </row>
    <row r="169" spans="2:20" x14ac:dyDescent="0.25">
      <c r="B169" s="319" t="s">
        <v>1103</v>
      </c>
      <c r="C169" s="308">
        <f>+'PPTO OBRAS '!C86</f>
        <v>296</v>
      </c>
      <c r="D169" s="81" t="str">
        <f>+'PPTO OBRAS '!J86</f>
        <v>REFACCIONES Y ACCESORIOS MENORES DE EQUIPO DE TRANSPORTE</v>
      </c>
      <c r="E169" s="308" t="s">
        <v>1093</v>
      </c>
      <c r="F169" s="308" t="s">
        <v>1094</v>
      </c>
      <c r="G169" s="308" t="s">
        <v>1095</v>
      </c>
      <c r="H169" s="309">
        <f>+'PPTO OBRAS '!K86</f>
        <v>256000</v>
      </c>
      <c r="I169" s="310">
        <f t="shared" si="28"/>
        <v>21333.333333333332</v>
      </c>
      <c r="J169" s="310">
        <f t="shared" si="27"/>
        <v>21333.333333333332</v>
      </c>
      <c r="K169" s="310">
        <f t="shared" si="27"/>
        <v>21333.333333333332</v>
      </c>
      <c r="L169" s="310">
        <f t="shared" si="27"/>
        <v>21333.333333333332</v>
      </c>
      <c r="M169" s="310">
        <f t="shared" si="27"/>
        <v>21333.333333333332</v>
      </c>
      <c r="N169" s="310">
        <f t="shared" si="27"/>
        <v>21333.333333333332</v>
      </c>
      <c r="O169" s="310">
        <f t="shared" si="27"/>
        <v>21333.333333333332</v>
      </c>
      <c r="P169" s="310">
        <f t="shared" si="27"/>
        <v>21333.333333333332</v>
      </c>
      <c r="Q169" s="310">
        <f t="shared" si="27"/>
        <v>21333.333333333332</v>
      </c>
      <c r="R169" s="310">
        <f t="shared" si="27"/>
        <v>21333.333333333332</v>
      </c>
      <c r="S169" s="310">
        <f t="shared" si="27"/>
        <v>21333.333333333332</v>
      </c>
      <c r="T169" s="311">
        <f t="shared" si="27"/>
        <v>21333.333333333332</v>
      </c>
    </row>
    <row r="170" spans="2:20" x14ac:dyDescent="0.25">
      <c r="B170" s="319" t="s">
        <v>1103</v>
      </c>
      <c r="C170" s="308">
        <f>+'PPTO OBRAS '!C98</f>
        <v>314</v>
      </c>
      <c r="D170" s="81" t="str">
        <f>+'PPTO OBRAS '!J98</f>
        <v>TELEFONIA TRADICIONAL</v>
      </c>
      <c r="E170" s="308" t="s">
        <v>1096</v>
      </c>
      <c r="F170" s="308" t="s">
        <v>1096</v>
      </c>
      <c r="G170" s="308" t="s">
        <v>1095</v>
      </c>
      <c r="H170" s="309">
        <f>+'PPTO OBRAS '!K98</f>
        <v>0</v>
      </c>
      <c r="I170" s="310">
        <f t="shared" si="28"/>
        <v>0</v>
      </c>
      <c r="J170" s="310">
        <f t="shared" si="27"/>
        <v>0</v>
      </c>
      <c r="K170" s="310">
        <f t="shared" si="27"/>
        <v>0</v>
      </c>
      <c r="L170" s="310">
        <f t="shared" si="27"/>
        <v>0</v>
      </c>
      <c r="M170" s="310">
        <f t="shared" si="27"/>
        <v>0</v>
      </c>
      <c r="N170" s="310">
        <f t="shared" si="27"/>
        <v>0</v>
      </c>
      <c r="O170" s="310">
        <f t="shared" si="27"/>
        <v>0</v>
      </c>
      <c r="P170" s="310">
        <f t="shared" si="27"/>
        <v>0</v>
      </c>
      <c r="Q170" s="310">
        <f t="shared" si="27"/>
        <v>0</v>
      </c>
      <c r="R170" s="310">
        <f t="shared" si="27"/>
        <v>0</v>
      </c>
      <c r="S170" s="310">
        <f t="shared" si="27"/>
        <v>0</v>
      </c>
      <c r="T170" s="311">
        <f t="shared" si="27"/>
        <v>0</v>
      </c>
    </row>
    <row r="171" spans="2:20" x14ac:dyDescent="0.25">
      <c r="B171" s="319" t="s">
        <v>1103</v>
      </c>
      <c r="C171" s="308">
        <f>+'PPTO OBRAS '!C106</f>
        <v>325</v>
      </c>
      <c r="D171" s="81" t="str">
        <f>+'PPTO OBRAS '!J106</f>
        <v>ARRENDAMIENTO DE EQUIPO DE TRANSPORTE</v>
      </c>
      <c r="E171" s="308" t="s">
        <v>1096</v>
      </c>
      <c r="F171" s="308" t="s">
        <v>1096</v>
      </c>
      <c r="G171" s="308" t="s">
        <v>1095</v>
      </c>
      <c r="H171" s="309">
        <f>+'PPTO OBRAS '!K106</f>
        <v>0</v>
      </c>
      <c r="I171" s="310">
        <f t="shared" si="28"/>
        <v>0</v>
      </c>
      <c r="J171" s="310">
        <f t="shared" si="27"/>
        <v>0</v>
      </c>
      <c r="K171" s="310">
        <f t="shared" si="27"/>
        <v>0</v>
      </c>
      <c r="L171" s="310">
        <f t="shared" si="27"/>
        <v>0</v>
      </c>
      <c r="M171" s="310">
        <f t="shared" si="27"/>
        <v>0</v>
      </c>
      <c r="N171" s="310">
        <f t="shared" si="27"/>
        <v>0</v>
      </c>
      <c r="O171" s="310">
        <f t="shared" si="27"/>
        <v>0</v>
      </c>
      <c r="P171" s="310">
        <f t="shared" si="27"/>
        <v>0</v>
      </c>
      <c r="Q171" s="310">
        <f t="shared" si="27"/>
        <v>0</v>
      </c>
      <c r="R171" s="310">
        <f t="shared" si="27"/>
        <v>0</v>
      </c>
      <c r="S171" s="310">
        <f t="shared" si="27"/>
        <v>0</v>
      </c>
      <c r="T171" s="311">
        <f t="shared" si="27"/>
        <v>0</v>
      </c>
    </row>
    <row r="172" spans="2:20" x14ac:dyDescent="0.25">
      <c r="B172" s="319" t="s">
        <v>1103</v>
      </c>
      <c r="C172" s="308">
        <f>+'PPTO OBRAS '!C111</f>
        <v>341</v>
      </c>
      <c r="D172" s="81" t="str">
        <f>+'PPTO OBRAS '!J111</f>
        <v>SERVICIOS FINANCIEROS Y BANCARIOS</v>
      </c>
      <c r="E172" s="308" t="s">
        <v>1096</v>
      </c>
      <c r="F172" s="308" t="s">
        <v>1096</v>
      </c>
      <c r="G172" s="308" t="s">
        <v>1095</v>
      </c>
      <c r="H172" s="309">
        <f>+'PPTO OBRAS '!K111</f>
        <v>0</v>
      </c>
      <c r="I172" s="310">
        <f t="shared" si="28"/>
        <v>0</v>
      </c>
      <c r="J172" s="310">
        <f t="shared" si="27"/>
        <v>0</v>
      </c>
      <c r="K172" s="310">
        <f t="shared" si="27"/>
        <v>0</v>
      </c>
      <c r="L172" s="310">
        <f t="shared" si="27"/>
        <v>0</v>
      </c>
      <c r="M172" s="310">
        <f t="shared" si="27"/>
        <v>0</v>
      </c>
      <c r="N172" s="310">
        <f t="shared" si="27"/>
        <v>0</v>
      </c>
      <c r="O172" s="310">
        <f t="shared" si="27"/>
        <v>0</v>
      </c>
      <c r="P172" s="310">
        <f t="shared" si="27"/>
        <v>0</v>
      </c>
      <c r="Q172" s="310">
        <f t="shared" si="27"/>
        <v>0</v>
      </c>
      <c r="R172" s="310">
        <f t="shared" si="27"/>
        <v>0</v>
      </c>
      <c r="S172" s="310">
        <f t="shared" si="27"/>
        <v>0</v>
      </c>
      <c r="T172" s="311">
        <f t="shared" si="27"/>
        <v>0</v>
      </c>
    </row>
    <row r="173" spans="2:20" x14ac:dyDescent="0.25">
      <c r="B173" s="319" t="s">
        <v>1103</v>
      </c>
      <c r="C173" s="308">
        <f>+'PPTO OBRAS '!C122</f>
        <v>353</v>
      </c>
      <c r="D173" s="81" t="str">
        <f>+'PPTO OBRAS '!J122</f>
        <v>INSTALACION, REPARACION Y MANTENIMIENTO DE EQUIPO DE COMPUTO Y TECNOLOGIA DE INFORMACION</v>
      </c>
      <c r="E173" s="308" t="s">
        <v>1096</v>
      </c>
      <c r="F173" s="308" t="s">
        <v>1096</v>
      </c>
      <c r="G173" s="308" t="s">
        <v>1095</v>
      </c>
      <c r="H173" s="309">
        <f>+'PPTO OBRAS '!K122</f>
        <v>0</v>
      </c>
      <c r="I173" s="310">
        <f t="shared" si="28"/>
        <v>0</v>
      </c>
      <c r="J173" s="310">
        <f t="shared" si="27"/>
        <v>0</v>
      </c>
      <c r="K173" s="310">
        <f t="shared" si="27"/>
        <v>0</v>
      </c>
      <c r="L173" s="310">
        <f t="shared" si="27"/>
        <v>0</v>
      </c>
      <c r="M173" s="310">
        <f t="shared" si="27"/>
        <v>0</v>
      </c>
      <c r="N173" s="310">
        <f t="shared" si="27"/>
        <v>0</v>
      </c>
      <c r="O173" s="310">
        <f t="shared" si="27"/>
        <v>0</v>
      </c>
      <c r="P173" s="310">
        <f t="shared" si="27"/>
        <v>0</v>
      </c>
      <c r="Q173" s="310">
        <f t="shared" si="27"/>
        <v>0</v>
      </c>
      <c r="R173" s="310">
        <f t="shared" si="27"/>
        <v>0</v>
      </c>
      <c r="S173" s="310">
        <f t="shared" si="27"/>
        <v>0</v>
      </c>
      <c r="T173" s="311">
        <f t="shared" si="27"/>
        <v>0</v>
      </c>
    </row>
    <row r="174" spans="2:20" x14ac:dyDescent="0.25">
      <c r="B174" s="319" t="s">
        <v>1103</v>
      </c>
      <c r="C174" s="308">
        <f>+'PPTO OBRAS '!C126</f>
        <v>355</v>
      </c>
      <c r="D174" s="81" t="str">
        <f>+'PPTO OBRAS '!J126</f>
        <v>REPARACION Y MANTENIMIENTO DE EQUIPO DE TRANSPORTE</v>
      </c>
      <c r="E174" s="308" t="s">
        <v>1096</v>
      </c>
      <c r="F174" s="308" t="s">
        <v>1096</v>
      </c>
      <c r="G174" s="308" t="s">
        <v>1095</v>
      </c>
      <c r="H174" s="309">
        <f>+'PPTO OBRAS '!K126</f>
        <v>225000</v>
      </c>
      <c r="I174" s="310">
        <f t="shared" si="28"/>
        <v>18750</v>
      </c>
      <c r="J174" s="310">
        <f t="shared" si="27"/>
        <v>18750</v>
      </c>
      <c r="K174" s="310">
        <f t="shared" si="27"/>
        <v>18750</v>
      </c>
      <c r="L174" s="310">
        <f t="shared" si="27"/>
        <v>18750</v>
      </c>
      <c r="M174" s="310">
        <f t="shared" si="27"/>
        <v>18750</v>
      </c>
      <c r="N174" s="310">
        <f t="shared" si="27"/>
        <v>18750</v>
      </c>
      <c r="O174" s="310">
        <f t="shared" si="27"/>
        <v>18750</v>
      </c>
      <c r="P174" s="310">
        <f t="shared" si="27"/>
        <v>18750</v>
      </c>
      <c r="Q174" s="310">
        <f t="shared" si="27"/>
        <v>18750</v>
      </c>
      <c r="R174" s="310">
        <f t="shared" si="27"/>
        <v>18750</v>
      </c>
      <c r="S174" s="310">
        <f t="shared" si="27"/>
        <v>18750</v>
      </c>
      <c r="T174" s="311">
        <f t="shared" si="27"/>
        <v>18750</v>
      </c>
    </row>
    <row r="175" spans="2:20" x14ac:dyDescent="0.25">
      <c r="B175" s="319" t="s">
        <v>1103</v>
      </c>
      <c r="C175" s="308">
        <f>+'PPTO OBRAS '!C134</f>
        <v>395</v>
      </c>
      <c r="D175" s="81" t="str">
        <f>+'PPTO OBRAS '!J134</f>
        <v>PENAS, MULTAS, ACCESORIOS Y ACTUALIZACIONES</v>
      </c>
      <c r="E175" s="308" t="s">
        <v>1096</v>
      </c>
      <c r="F175" s="308" t="s">
        <v>1096</v>
      </c>
      <c r="G175" s="308" t="s">
        <v>1095</v>
      </c>
      <c r="H175" s="309">
        <f>+'PPTO OBRAS '!K134</f>
        <v>0</v>
      </c>
      <c r="I175" s="310">
        <f t="shared" si="28"/>
        <v>0</v>
      </c>
      <c r="J175" s="310">
        <f t="shared" si="27"/>
        <v>0</v>
      </c>
      <c r="K175" s="310">
        <f t="shared" si="27"/>
        <v>0</v>
      </c>
      <c r="L175" s="310">
        <f t="shared" si="27"/>
        <v>0</v>
      </c>
      <c r="M175" s="310">
        <f t="shared" si="27"/>
        <v>0</v>
      </c>
      <c r="N175" s="310">
        <f t="shared" si="27"/>
        <v>0</v>
      </c>
      <c r="O175" s="310">
        <f t="shared" si="27"/>
        <v>0</v>
      </c>
      <c r="P175" s="310">
        <f t="shared" si="27"/>
        <v>0</v>
      </c>
      <c r="Q175" s="310">
        <f t="shared" si="27"/>
        <v>0</v>
      </c>
      <c r="R175" s="310">
        <f t="shared" si="27"/>
        <v>0</v>
      </c>
      <c r="S175" s="310">
        <f t="shared" si="27"/>
        <v>0</v>
      </c>
      <c r="T175" s="311">
        <f t="shared" si="27"/>
        <v>0</v>
      </c>
    </row>
    <row r="176" spans="2:20" x14ac:dyDescent="0.25">
      <c r="B176" s="319" t="s">
        <v>1103</v>
      </c>
      <c r="C176" s="308">
        <f>+'PPTO OBRAS '!C148</f>
        <v>515</v>
      </c>
      <c r="D176" s="81" t="str">
        <f>+'PPTO OBRAS '!J148</f>
        <v>EQUIPO DE CÓMPUTO Y DE TECNOLOGÍA DE LA INFORMACIÓN</v>
      </c>
      <c r="E176" s="308" t="s">
        <v>1093</v>
      </c>
      <c r="F176" s="308" t="s">
        <v>1094</v>
      </c>
      <c r="G176" s="308" t="s">
        <v>1095</v>
      </c>
      <c r="H176" s="309">
        <f>+'PPTO OBRAS '!K148</f>
        <v>0</v>
      </c>
      <c r="I176" s="310">
        <f t="shared" si="28"/>
        <v>0</v>
      </c>
      <c r="J176" s="310">
        <f t="shared" si="27"/>
        <v>0</v>
      </c>
      <c r="K176" s="310">
        <f t="shared" si="27"/>
        <v>0</v>
      </c>
      <c r="L176" s="310">
        <f t="shared" si="27"/>
        <v>0</v>
      </c>
      <c r="M176" s="310">
        <f t="shared" si="27"/>
        <v>0</v>
      </c>
      <c r="N176" s="310">
        <f t="shared" si="27"/>
        <v>0</v>
      </c>
      <c r="O176" s="310">
        <f t="shared" si="27"/>
        <v>0</v>
      </c>
      <c r="P176" s="310">
        <f t="shared" si="27"/>
        <v>0</v>
      </c>
      <c r="Q176" s="310">
        <f t="shared" si="27"/>
        <v>0</v>
      </c>
      <c r="R176" s="310">
        <f t="shared" si="27"/>
        <v>0</v>
      </c>
      <c r="S176" s="310">
        <f t="shared" si="27"/>
        <v>0</v>
      </c>
      <c r="T176" s="311">
        <f t="shared" si="27"/>
        <v>0</v>
      </c>
    </row>
    <row r="177" spans="2:20" x14ac:dyDescent="0.25">
      <c r="B177" s="319" t="s">
        <v>1103</v>
      </c>
      <c r="C177" s="308">
        <f>+'PPTO OBRAS '!C153</f>
        <v>541</v>
      </c>
      <c r="D177" s="81" t="str">
        <f>+'PPTO OBRAS '!J153</f>
        <v>VEHICULOS Y EQUIPO TERRESTRE</v>
      </c>
      <c r="E177" s="308" t="s">
        <v>1093</v>
      </c>
      <c r="F177" s="308" t="s">
        <v>1094</v>
      </c>
      <c r="G177" s="308" t="s">
        <v>1095</v>
      </c>
      <c r="H177" s="309">
        <f>+'PPTO OBRAS '!K153</f>
        <v>0</v>
      </c>
      <c r="I177" s="310">
        <f t="shared" si="28"/>
        <v>0</v>
      </c>
      <c r="J177" s="310">
        <f t="shared" si="27"/>
        <v>0</v>
      </c>
      <c r="K177" s="310">
        <f t="shared" si="27"/>
        <v>0</v>
      </c>
      <c r="L177" s="310">
        <f t="shared" si="27"/>
        <v>0</v>
      </c>
      <c r="M177" s="310">
        <f t="shared" si="27"/>
        <v>0</v>
      </c>
      <c r="N177" s="310">
        <f t="shared" si="27"/>
        <v>0</v>
      </c>
      <c r="O177" s="310">
        <f t="shared" si="27"/>
        <v>0</v>
      </c>
      <c r="P177" s="310">
        <f t="shared" si="27"/>
        <v>0</v>
      </c>
      <c r="Q177" s="310">
        <f t="shared" si="27"/>
        <v>0</v>
      </c>
      <c r="R177" s="310">
        <f t="shared" si="27"/>
        <v>0</v>
      </c>
      <c r="S177" s="310">
        <f t="shared" si="27"/>
        <v>0</v>
      </c>
      <c r="T177" s="311">
        <f t="shared" si="27"/>
        <v>0</v>
      </c>
    </row>
    <row r="178" spans="2:20" x14ac:dyDescent="0.25">
      <c r="B178" s="319" t="s">
        <v>1103</v>
      </c>
      <c r="C178" s="308">
        <f>+'PPTO OBRAS '!C158</f>
        <v>565</v>
      </c>
      <c r="D178" s="81" t="str">
        <f>+'PPTO OBRAS '!J158</f>
        <v>EQUIPO DE COMUNICACION Y TELECOMUNICACION</v>
      </c>
      <c r="E178" s="308" t="s">
        <v>1093</v>
      </c>
      <c r="F178" s="308" t="s">
        <v>1094</v>
      </c>
      <c r="G178" s="308" t="s">
        <v>1095</v>
      </c>
      <c r="H178" s="309">
        <f>+'PPTO OBRAS '!K158</f>
        <v>0</v>
      </c>
      <c r="I178" s="310">
        <f t="shared" si="28"/>
        <v>0</v>
      </c>
      <c r="J178" s="310">
        <f t="shared" si="27"/>
        <v>0</v>
      </c>
      <c r="K178" s="310">
        <f t="shared" si="27"/>
        <v>0</v>
      </c>
      <c r="L178" s="310">
        <f t="shared" si="27"/>
        <v>0</v>
      </c>
      <c r="M178" s="310">
        <f t="shared" si="27"/>
        <v>0</v>
      </c>
      <c r="N178" s="310">
        <f t="shared" si="27"/>
        <v>0</v>
      </c>
      <c r="O178" s="310">
        <f t="shared" si="27"/>
        <v>0</v>
      </c>
      <c r="P178" s="310">
        <f t="shared" si="27"/>
        <v>0</v>
      </c>
      <c r="Q178" s="310">
        <f t="shared" si="27"/>
        <v>0</v>
      </c>
      <c r="R178" s="310">
        <f t="shared" si="27"/>
        <v>0</v>
      </c>
      <c r="S178" s="310">
        <f t="shared" si="27"/>
        <v>0</v>
      </c>
      <c r="T178" s="311">
        <f t="shared" si="27"/>
        <v>0</v>
      </c>
    </row>
    <row r="179" spans="2:20" x14ac:dyDescent="0.25">
      <c r="B179" s="459" t="str">
        <f>+'PPTO DES. RUR'!A5</f>
        <v>UNIDAD ADMINISTRATIVA: DIRECCION DE DESARROLLO RURAL</v>
      </c>
      <c r="C179" s="460"/>
      <c r="D179" s="460"/>
      <c r="E179" s="460"/>
      <c r="F179" s="460"/>
      <c r="G179" s="460"/>
      <c r="H179" s="460"/>
      <c r="I179" s="460"/>
      <c r="J179" s="460"/>
      <c r="K179" s="460"/>
      <c r="L179" s="460"/>
      <c r="M179" s="460"/>
      <c r="N179" s="460"/>
      <c r="O179" s="460"/>
      <c r="P179" s="460"/>
      <c r="Q179" s="460"/>
      <c r="R179" s="460"/>
      <c r="S179" s="460"/>
      <c r="T179" s="461"/>
    </row>
    <row r="180" spans="2:20" x14ac:dyDescent="0.25">
      <c r="B180" s="307">
        <v>30000</v>
      </c>
      <c r="C180" s="308">
        <f>+'PPTO DES. RUR'!C35</f>
        <v>211</v>
      </c>
      <c r="D180" s="81" t="str">
        <f>+'PPTO DES. RUR'!J35</f>
        <v>MATERIALES, UTILES Y EQUIPOS MENORES DE OFICINA</v>
      </c>
      <c r="E180" s="308" t="s">
        <v>1093</v>
      </c>
      <c r="F180" s="308" t="s">
        <v>1094</v>
      </c>
      <c r="G180" s="308" t="s">
        <v>1095</v>
      </c>
      <c r="H180" s="309">
        <f>+'PPTO DES. RUR'!K35</f>
        <v>250000</v>
      </c>
      <c r="I180" s="310">
        <f t="shared" si="1"/>
        <v>20833.333333333332</v>
      </c>
      <c r="J180" s="310">
        <f t="shared" si="24"/>
        <v>20833.333333333332</v>
      </c>
      <c r="K180" s="310">
        <f t="shared" si="24"/>
        <v>20833.333333333332</v>
      </c>
      <c r="L180" s="310">
        <f t="shared" si="24"/>
        <v>20833.333333333332</v>
      </c>
      <c r="M180" s="310">
        <f t="shared" si="24"/>
        <v>20833.333333333332</v>
      </c>
      <c r="N180" s="310">
        <f t="shared" si="24"/>
        <v>20833.333333333332</v>
      </c>
      <c r="O180" s="310">
        <f t="shared" si="24"/>
        <v>20833.333333333332</v>
      </c>
      <c r="P180" s="310">
        <f t="shared" si="24"/>
        <v>20833.333333333332</v>
      </c>
      <c r="Q180" s="310">
        <f t="shared" si="24"/>
        <v>20833.333333333332</v>
      </c>
      <c r="R180" s="310">
        <f t="shared" si="24"/>
        <v>20833.333333333332</v>
      </c>
      <c r="S180" s="310">
        <f t="shared" si="24"/>
        <v>20833.333333333332</v>
      </c>
      <c r="T180" s="311">
        <f t="shared" si="24"/>
        <v>20833.333333333332</v>
      </c>
    </row>
    <row r="181" spans="2:20" x14ac:dyDescent="0.25">
      <c r="B181" s="307">
        <v>30000</v>
      </c>
      <c r="C181" s="308">
        <f>+'PPTO DES. RUR'!C45</f>
        <v>214</v>
      </c>
      <c r="D181" s="81" t="str">
        <f>+'PPTO DES. RUR'!J45</f>
        <v>MATERIALES, UTILES Y EQUIPOS MENORES DE TECNOLOGIAS DE LA INFORMACION Y COMUNICACIONES</v>
      </c>
      <c r="E181" s="308" t="s">
        <v>1093</v>
      </c>
      <c r="F181" s="308" t="s">
        <v>1094</v>
      </c>
      <c r="G181" s="308" t="s">
        <v>1095</v>
      </c>
      <c r="H181" s="309">
        <f>+'PPTO DES. RUR'!K45</f>
        <v>125000</v>
      </c>
      <c r="I181" s="310">
        <f t="shared" ref="I181:I193" si="29">H181/12</f>
        <v>10416.666666666666</v>
      </c>
      <c r="J181" s="310">
        <f t="shared" si="24"/>
        <v>10416.666666666666</v>
      </c>
      <c r="K181" s="310">
        <f t="shared" si="24"/>
        <v>10416.666666666666</v>
      </c>
      <c r="L181" s="310">
        <f t="shared" si="24"/>
        <v>10416.666666666666</v>
      </c>
      <c r="M181" s="310">
        <f t="shared" si="24"/>
        <v>10416.666666666666</v>
      </c>
      <c r="N181" s="310">
        <f t="shared" si="24"/>
        <v>10416.666666666666</v>
      </c>
      <c r="O181" s="310">
        <f t="shared" si="24"/>
        <v>10416.666666666666</v>
      </c>
      <c r="P181" s="310">
        <f t="shared" si="24"/>
        <v>10416.666666666666</v>
      </c>
      <c r="Q181" s="310">
        <f t="shared" si="24"/>
        <v>10416.666666666666</v>
      </c>
      <c r="R181" s="310">
        <f t="shared" si="24"/>
        <v>10416.666666666666</v>
      </c>
      <c r="S181" s="310">
        <f t="shared" si="24"/>
        <v>10416.666666666666</v>
      </c>
      <c r="T181" s="311">
        <f t="shared" si="24"/>
        <v>10416.666666666666</v>
      </c>
    </row>
    <row r="182" spans="2:20" x14ac:dyDescent="0.25">
      <c r="B182" s="307">
        <v>30000</v>
      </c>
      <c r="C182" s="308">
        <f>+'PPTO DES. RUR'!C56</f>
        <v>221</v>
      </c>
      <c r="D182" s="81" t="str">
        <f>+'PPTO DES. RUR'!J56</f>
        <v>PRODUCTOS ALIMENTICIOS PARA PERSONAS</v>
      </c>
      <c r="E182" s="308" t="s">
        <v>1093</v>
      </c>
      <c r="F182" s="308" t="s">
        <v>1094</v>
      </c>
      <c r="G182" s="308" t="s">
        <v>1095</v>
      </c>
      <c r="H182" s="309">
        <f>+'PPTO DES. RUR'!K56</f>
        <v>0</v>
      </c>
      <c r="I182" s="310">
        <f t="shared" si="29"/>
        <v>0</v>
      </c>
      <c r="J182" s="310">
        <f t="shared" si="24"/>
        <v>0</v>
      </c>
      <c r="K182" s="310">
        <f t="shared" si="24"/>
        <v>0</v>
      </c>
      <c r="L182" s="310">
        <f t="shared" si="24"/>
        <v>0</v>
      </c>
      <c r="M182" s="310">
        <f t="shared" si="24"/>
        <v>0</v>
      </c>
      <c r="N182" s="310">
        <f t="shared" si="24"/>
        <v>0</v>
      </c>
      <c r="O182" s="310">
        <f t="shared" si="24"/>
        <v>0</v>
      </c>
      <c r="P182" s="310">
        <f t="shared" si="24"/>
        <v>0</v>
      </c>
      <c r="Q182" s="310">
        <f t="shared" si="24"/>
        <v>0</v>
      </c>
      <c r="R182" s="310">
        <f t="shared" si="24"/>
        <v>0</v>
      </c>
      <c r="S182" s="310">
        <f t="shared" si="24"/>
        <v>0</v>
      </c>
      <c r="T182" s="311">
        <f t="shared" si="24"/>
        <v>0</v>
      </c>
    </row>
    <row r="183" spans="2:20" x14ac:dyDescent="0.25">
      <c r="B183" s="307">
        <v>30000</v>
      </c>
      <c r="C183" s="308">
        <f>+'PPTO DES. RUR'!C61</f>
        <v>261</v>
      </c>
      <c r="D183" s="81" t="str">
        <f>+'PPTO DES. RUR'!J61</f>
        <v>COMBUSTIBLES , LUBRICANTES Y ADITIVOS</v>
      </c>
      <c r="E183" s="308" t="s">
        <v>1093</v>
      </c>
      <c r="F183" s="308" t="s">
        <v>1098</v>
      </c>
      <c r="G183" s="308" t="s">
        <v>1095</v>
      </c>
      <c r="H183" s="309">
        <f>+'PPTO DES. RUR'!K61</f>
        <v>541000</v>
      </c>
      <c r="I183" s="310">
        <f t="shared" si="29"/>
        <v>45083.333333333336</v>
      </c>
      <c r="J183" s="310">
        <f t="shared" ref="J183:T193" si="30">$H183/12</f>
        <v>45083.333333333336</v>
      </c>
      <c r="K183" s="310">
        <f t="shared" si="30"/>
        <v>45083.333333333336</v>
      </c>
      <c r="L183" s="310">
        <f t="shared" si="30"/>
        <v>45083.333333333336</v>
      </c>
      <c r="M183" s="310">
        <f t="shared" si="30"/>
        <v>45083.333333333336</v>
      </c>
      <c r="N183" s="310">
        <f t="shared" si="30"/>
        <v>45083.333333333336</v>
      </c>
      <c r="O183" s="310">
        <f t="shared" si="30"/>
        <v>45083.333333333336</v>
      </c>
      <c r="P183" s="310">
        <f t="shared" si="30"/>
        <v>45083.333333333336</v>
      </c>
      <c r="Q183" s="310">
        <f t="shared" si="30"/>
        <v>45083.333333333336</v>
      </c>
      <c r="R183" s="310">
        <f t="shared" si="30"/>
        <v>45083.333333333336</v>
      </c>
      <c r="S183" s="310">
        <f t="shared" si="30"/>
        <v>45083.333333333336</v>
      </c>
      <c r="T183" s="311">
        <f t="shared" si="30"/>
        <v>45083.333333333336</v>
      </c>
    </row>
    <row r="184" spans="2:20" x14ac:dyDescent="0.25">
      <c r="B184" s="307">
        <v>30000</v>
      </c>
      <c r="C184" s="308">
        <f>+'PPTO DES. RUR'!C72</f>
        <v>291</v>
      </c>
      <c r="D184" s="81" t="str">
        <f>+'PPTO DES. RUR'!J72</f>
        <v>HERRAMIENTAS MENORES</v>
      </c>
      <c r="E184" s="308" t="s">
        <v>1093</v>
      </c>
      <c r="F184" s="308" t="s">
        <v>1094</v>
      </c>
      <c r="G184" s="308" t="s">
        <v>1095</v>
      </c>
      <c r="H184" s="309">
        <f>+'PPTO DES. RUR'!K72</f>
        <v>0</v>
      </c>
      <c r="I184" s="310">
        <f t="shared" si="29"/>
        <v>0</v>
      </c>
      <c r="J184" s="310">
        <f t="shared" si="30"/>
        <v>0</v>
      </c>
      <c r="K184" s="310">
        <f t="shared" si="30"/>
        <v>0</v>
      </c>
      <c r="L184" s="310">
        <f t="shared" si="30"/>
        <v>0</v>
      </c>
      <c r="M184" s="310">
        <f t="shared" si="30"/>
        <v>0</v>
      </c>
      <c r="N184" s="310">
        <f t="shared" si="30"/>
        <v>0</v>
      </c>
      <c r="O184" s="310">
        <f t="shared" si="30"/>
        <v>0</v>
      </c>
      <c r="P184" s="310">
        <f t="shared" si="30"/>
        <v>0</v>
      </c>
      <c r="Q184" s="310">
        <f t="shared" si="30"/>
        <v>0</v>
      </c>
      <c r="R184" s="310">
        <f t="shared" si="30"/>
        <v>0</v>
      </c>
      <c r="S184" s="310">
        <f t="shared" si="30"/>
        <v>0</v>
      </c>
      <c r="T184" s="311">
        <f t="shared" si="30"/>
        <v>0</v>
      </c>
    </row>
    <row r="185" spans="2:20" x14ac:dyDescent="0.25">
      <c r="B185" s="307">
        <v>30000</v>
      </c>
      <c r="C185" s="308">
        <f>+'PPTO DES. RUR'!C76</f>
        <v>296</v>
      </c>
      <c r="D185" s="81" t="str">
        <f>+'PPTO DES. RUR'!J76</f>
        <v>REFACCIONES Y ACCESORIOS MENORES DE EQUIPO DE TRANSPORTE</v>
      </c>
      <c r="E185" s="308" t="s">
        <v>1093</v>
      </c>
      <c r="F185" s="308" t="s">
        <v>1094</v>
      </c>
      <c r="G185" s="308" t="s">
        <v>1095</v>
      </c>
      <c r="H185" s="309">
        <f>+'PPTO DES. RUR'!K76</f>
        <v>235000</v>
      </c>
      <c r="I185" s="310">
        <f t="shared" si="29"/>
        <v>19583.333333333332</v>
      </c>
      <c r="J185" s="310">
        <f t="shared" si="30"/>
        <v>19583.333333333332</v>
      </c>
      <c r="K185" s="310">
        <f t="shared" si="30"/>
        <v>19583.333333333332</v>
      </c>
      <c r="L185" s="310">
        <f t="shared" si="30"/>
        <v>19583.333333333332</v>
      </c>
      <c r="M185" s="310">
        <f t="shared" si="30"/>
        <v>19583.333333333332</v>
      </c>
      <c r="N185" s="310">
        <f t="shared" si="30"/>
        <v>19583.333333333332</v>
      </c>
      <c r="O185" s="310">
        <f t="shared" si="30"/>
        <v>19583.333333333332</v>
      </c>
      <c r="P185" s="310">
        <f t="shared" si="30"/>
        <v>19583.333333333332</v>
      </c>
      <c r="Q185" s="310">
        <f t="shared" si="30"/>
        <v>19583.333333333332</v>
      </c>
      <c r="R185" s="310">
        <f t="shared" si="30"/>
        <v>19583.333333333332</v>
      </c>
      <c r="S185" s="310">
        <f t="shared" si="30"/>
        <v>19583.333333333332</v>
      </c>
      <c r="T185" s="311">
        <f t="shared" si="30"/>
        <v>19583.333333333332</v>
      </c>
    </row>
    <row r="186" spans="2:20" x14ac:dyDescent="0.25">
      <c r="B186" s="307">
        <v>30000</v>
      </c>
      <c r="C186" s="308">
        <f>+'PPTO DES. RUR'!C88</f>
        <v>314</v>
      </c>
      <c r="D186" s="81" t="str">
        <f>+'PPTO DES. RUR'!J88</f>
        <v>TELEFONIA TRADICIONAL</v>
      </c>
      <c r="E186" s="308" t="s">
        <v>1096</v>
      </c>
      <c r="F186" s="308" t="s">
        <v>1096</v>
      </c>
      <c r="G186" s="308" t="s">
        <v>1095</v>
      </c>
      <c r="H186" s="309">
        <f>+'PPTO DES. RUR'!K88</f>
        <v>0</v>
      </c>
      <c r="I186" s="310">
        <f t="shared" si="29"/>
        <v>0</v>
      </c>
      <c r="J186" s="310">
        <f t="shared" si="30"/>
        <v>0</v>
      </c>
      <c r="K186" s="310">
        <f t="shared" si="30"/>
        <v>0</v>
      </c>
      <c r="L186" s="310">
        <f t="shared" si="30"/>
        <v>0</v>
      </c>
      <c r="M186" s="310">
        <f t="shared" si="30"/>
        <v>0</v>
      </c>
      <c r="N186" s="310">
        <f t="shared" si="30"/>
        <v>0</v>
      </c>
      <c r="O186" s="310">
        <f t="shared" si="30"/>
        <v>0</v>
      </c>
      <c r="P186" s="310">
        <f t="shared" si="30"/>
        <v>0</v>
      </c>
      <c r="Q186" s="310">
        <f t="shared" si="30"/>
        <v>0</v>
      </c>
      <c r="R186" s="310">
        <f t="shared" si="30"/>
        <v>0</v>
      </c>
      <c r="S186" s="310">
        <f t="shared" si="30"/>
        <v>0</v>
      </c>
      <c r="T186" s="311">
        <f t="shared" si="30"/>
        <v>0</v>
      </c>
    </row>
    <row r="187" spans="2:20" x14ac:dyDescent="0.25">
      <c r="B187" s="307">
        <v>30000</v>
      </c>
      <c r="C187" s="308">
        <f>+'PPTO DES. RUR'!C96</f>
        <v>341</v>
      </c>
      <c r="D187" s="81" t="str">
        <f>+'PPTO DES. RUR'!J96</f>
        <v>SERVICIOS FINANCIEROS Y BANCARIOS</v>
      </c>
      <c r="E187" s="308" t="s">
        <v>1096</v>
      </c>
      <c r="F187" s="308" t="s">
        <v>1096</v>
      </c>
      <c r="G187" s="308" t="s">
        <v>1095</v>
      </c>
      <c r="H187" s="309">
        <f>+'PPTO DES. RUR'!K96</f>
        <v>0</v>
      </c>
      <c r="I187" s="310">
        <f t="shared" si="29"/>
        <v>0</v>
      </c>
      <c r="J187" s="310">
        <f t="shared" si="30"/>
        <v>0</v>
      </c>
      <c r="K187" s="310">
        <f t="shared" si="30"/>
        <v>0</v>
      </c>
      <c r="L187" s="310">
        <f t="shared" si="30"/>
        <v>0</v>
      </c>
      <c r="M187" s="310">
        <f t="shared" si="30"/>
        <v>0</v>
      </c>
      <c r="N187" s="310">
        <f t="shared" si="30"/>
        <v>0</v>
      </c>
      <c r="O187" s="310">
        <f t="shared" si="30"/>
        <v>0</v>
      </c>
      <c r="P187" s="310">
        <f t="shared" si="30"/>
        <v>0</v>
      </c>
      <c r="Q187" s="310">
        <f t="shared" si="30"/>
        <v>0</v>
      </c>
      <c r="R187" s="310">
        <f t="shared" si="30"/>
        <v>0</v>
      </c>
      <c r="S187" s="310">
        <f t="shared" si="30"/>
        <v>0</v>
      </c>
      <c r="T187" s="311">
        <f t="shared" si="30"/>
        <v>0</v>
      </c>
    </row>
    <row r="188" spans="2:20" x14ac:dyDescent="0.25">
      <c r="B188" s="307">
        <v>30000</v>
      </c>
      <c r="C188" s="308">
        <f>+'PPTO DES. RUR'!C107</f>
        <v>353</v>
      </c>
      <c r="D188" s="81" t="str">
        <f>+'PPTO DES. RUR'!J107</f>
        <v>INSTALACION, REPARACION Y MANTENIMIENTO DE EQUIPO DE COMPUTO Y TECNOLOGIA DE INFORMACION</v>
      </c>
      <c r="E188" s="308" t="s">
        <v>1096</v>
      </c>
      <c r="F188" s="308" t="s">
        <v>1096</v>
      </c>
      <c r="G188" s="308" t="s">
        <v>1095</v>
      </c>
      <c r="H188" s="309">
        <f>+'PPTO DES. RUR'!K107</f>
        <v>0</v>
      </c>
      <c r="I188" s="310">
        <f t="shared" si="29"/>
        <v>0</v>
      </c>
      <c r="J188" s="310">
        <f t="shared" si="30"/>
        <v>0</v>
      </c>
      <c r="K188" s="310">
        <f t="shared" si="30"/>
        <v>0</v>
      </c>
      <c r="L188" s="310">
        <f t="shared" si="30"/>
        <v>0</v>
      </c>
      <c r="M188" s="310">
        <f t="shared" si="30"/>
        <v>0</v>
      </c>
      <c r="N188" s="310">
        <f t="shared" si="30"/>
        <v>0</v>
      </c>
      <c r="O188" s="310">
        <f t="shared" si="30"/>
        <v>0</v>
      </c>
      <c r="P188" s="310">
        <f t="shared" si="30"/>
        <v>0</v>
      </c>
      <c r="Q188" s="310">
        <f t="shared" si="30"/>
        <v>0</v>
      </c>
      <c r="R188" s="310">
        <f t="shared" si="30"/>
        <v>0</v>
      </c>
      <c r="S188" s="310">
        <f t="shared" si="30"/>
        <v>0</v>
      </c>
      <c r="T188" s="311">
        <f t="shared" si="30"/>
        <v>0</v>
      </c>
    </row>
    <row r="189" spans="2:20" x14ac:dyDescent="0.25">
      <c r="B189" s="307">
        <v>30000</v>
      </c>
      <c r="C189" s="308">
        <f>+'PPTO DES. RUR'!C111</f>
        <v>355</v>
      </c>
      <c r="D189" s="81" t="str">
        <f>+'PPTO DES. RUR'!J111</f>
        <v>REPARACION Y MANTENIMIENTO DE EQUIPO DE TRANSPORTE</v>
      </c>
      <c r="E189" s="308" t="s">
        <v>1096</v>
      </c>
      <c r="F189" s="308" t="s">
        <v>1096</v>
      </c>
      <c r="G189" s="308" t="s">
        <v>1095</v>
      </c>
      <c r="H189" s="309">
        <f>+'PPTO DES. RUR'!K111</f>
        <v>255000</v>
      </c>
      <c r="I189" s="310">
        <f t="shared" si="29"/>
        <v>21250</v>
      </c>
      <c r="J189" s="310">
        <f t="shared" si="30"/>
        <v>21250</v>
      </c>
      <c r="K189" s="310">
        <f t="shared" si="30"/>
        <v>21250</v>
      </c>
      <c r="L189" s="310">
        <f t="shared" si="30"/>
        <v>21250</v>
      </c>
      <c r="M189" s="310">
        <f t="shared" si="30"/>
        <v>21250</v>
      </c>
      <c r="N189" s="310">
        <f t="shared" si="30"/>
        <v>21250</v>
      </c>
      <c r="O189" s="310">
        <f t="shared" si="30"/>
        <v>21250</v>
      </c>
      <c r="P189" s="310">
        <f t="shared" si="30"/>
        <v>21250</v>
      </c>
      <c r="Q189" s="310">
        <f t="shared" si="30"/>
        <v>21250</v>
      </c>
      <c r="R189" s="310">
        <f t="shared" si="30"/>
        <v>21250</v>
      </c>
      <c r="S189" s="310">
        <f t="shared" si="30"/>
        <v>21250</v>
      </c>
      <c r="T189" s="311">
        <f t="shared" si="30"/>
        <v>21250</v>
      </c>
    </row>
    <row r="190" spans="2:20" x14ac:dyDescent="0.25">
      <c r="B190" s="307">
        <v>30000</v>
      </c>
      <c r="C190" s="308">
        <f>+'PPTO DES. RUR'!C116</f>
        <v>395</v>
      </c>
      <c r="D190" s="81" t="str">
        <f>+'PPTO DES. RUR'!J116</f>
        <v>PENAS, MULTAS, ACCESORIOS Y ACTUALIZACIONES</v>
      </c>
      <c r="E190" s="308" t="s">
        <v>1096</v>
      </c>
      <c r="F190" s="308" t="s">
        <v>1096</v>
      </c>
      <c r="G190" s="308" t="s">
        <v>1095</v>
      </c>
      <c r="H190" s="309">
        <f>+'PPTO DES. RUR'!K116</f>
        <v>0</v>
      </c>
      <c r="I190" s="310">
        <f t="shared" si="29"/>
        <v>0</v>
      </c>
      <c r="J190" s="310">
        <f t="shared" si="30"/>
        <v>0</v>
      </c>
      <c r="K190" s="310">
        <f t="shared" si="30"/>
        <v>0</v>
      </c>
      <c r="L190" s="310">
        <f t="shared" si="30"/>
        <v>0</v>
      </c>
      <c r="M190" s="310">
        <f t="shared" si="30"/>
        <v>0</v>
      </c>
      <c r="N190" s="310">
        <f t="shared" si="30"/>
        <v>0</v>
      </c>
      <c r="O190" s="310">
        <f t="shared" si="30"/>
        <v>0</v>
      </c>
      <c r="P190" s="310">
        <f t="shared" si="30"/>
        <v>0</v>
      </c>
      <c r="Q190" s="310">
        <f t="shared" si="30"/>
        <v>0</v>
      </c>
      <c r="R190" s="310">
        <f t="shared" si="30"/>
        <v>0</v>
      </c>
      <c r="S190" s="310">
        <f t="shared" si="30"/>
        <v>0</v>
      </c>
      <c r="T190" s="311">
        <f t="shared" si="30"/>
        <v>0</v>
      </c>
    </row>
    <row r="191" spans="2:20" x14ac:dyDescent="0.25">
      <c r="B191" s="307">
        <v>30000</v>
      </c>
      <c r="C191" s="308">
        <f>+'PPTO DES. RUR'!C130</f>
        <v>515</v>
      </c>
      <c r="D191" s="81" t="str">
        <f>+'PPTO DES. RUR'!J130</f>
        <v>EQUIPO DE CÓMPUTO Y DE TECNOLOGÍA DE LA INFORMACIÓN</v>
      </c>
      <c r="E191" s="308" t="s">
        <v>1093</v>
      </c>
      <c r="F191" s="308" t="s">
        <v>1094</v>
      </c>
      <c r="G191" s="308" t="s">
        <v>1095</v>
      </c>
      <c r="H191" s="309">
        <f>+'PPTO DES. RUR'!K130</f>
        <v>0</v>
      </c>
      <c r="I191" s="310">
        <f t="shared" si="29"/>
        <v>0</v>
      </c>
      <c r="J191" s="310">
        <f t="shared" si="30"/>
        <v>0</v>
      </c>
      <c r="K191" s="310">
        <f t="shared" si="30"/>
        <v>0</v>
      </c>
      <c r="L191" s="310">
        <f t="shared" si="30"/>
        <v>0</v>
      </c>
      <c r="M191" s="310">
        <f t="shared" si="30"/>
        <v>0</v>
      </c>
      <c r="N191" s="310">
        <f t="shared" si="30"/>
        <v>0</v>
      </c>
      <c r="O191" s="310">
        <f t="shared" si="30"/>
        <v>0</v>
      </c>
      <c r="P191" s="310">
        <f t="shared" si="30"/>
        <v>0</v>
      </c>
      <c r="Q191" s="310">
        <f t="shared" si="30"/>
        <v>0</v>
      </c>
      <c r="R191" s="310">
        <f t="shared" si="30"/>
        <v>0</v>
      </c>
      <c r="S191" s="310">
        <f t="shared" si="30"/>
        <v>0</v>
      </c>
      <c r="T191" s="311">
        <f t="shared" si="30"/>
        <v>0</v>
      </c>
    </row>
    <row r="192" spans="2:20" x14ac:dyDescent="0.25">
      <c r="B192" s="307">
        <v>30000</v>
      </c>
      <c r="C192" s="308">
        <f>+'PPTO DES. RUR'!C135</f>
        <v>541</v>
      </c>
      <c r="D192" s="81" t="str">
        <f>+'PPTO DES. RUR'!J135</f>
        <v>VEHICULOS Y EQUIPO TERRESTRE</v>
      </c>
      <c r="E192" s="308" t="s">
        <v>1093</v>
      </c>
      <c r="F192" s="308" t="s">
        <v>1094</v>
      </c>
      <c r="G192" s="308" t="s">
        <v>1095</v>
      </c>
      <c r="H192" s="309">
        <f>+'PPTO DES. RUR'!K135</f>
        <v>0</v>
      </c>
      <c r="I192" s="310">
        <f t="shared" si="29"/>
        <v>0</v>
      </c>
      <c r="J192" s="310">
        <f t="shared" si="30"/>
        <v>0</v>
      </c>
      <c r="K192" s="310">
        <f t="shared" si="30"/>
        <v>0</v>
      </c>
      <c r="L192" s="310">
        <f t="shared" si="30"/>
        <v>0</v>
      </c>
      <c r="M192" s="310">
        <f t="shared" si="30"/>
        <v>0</v>
      </c>
      <c r="N192" s="310">
        <f t="shared" si="30"/>
        <v>0</v>
      </c>
      <c r="O192" s="310">
        <f t="shared" si="30"/>
        <v>0</v>
      </c>
      <c r="P192" s="310">
        <f t="shared" si="30"/>
        <v>0</v>
      </c>
      <c r="Q192" s="310">
        <f t="shared" si="30"/>
        <v>0</v>
      </c>
      <c r="R192" s="310">
        <f t="shared" si="30"/>
        <v>0</v>
      </c>
      <c r="S192" s="310">
        <f t="shared" si="30"/>
        <v>0</v>
      </c>
      <c r="T192" s="311">
        <f t="shared" si="30"/>
        <v>0</v>
      </c>
    </row>
    <row r="193" spans="2:20" x14ac:dyDescent="0.25">
      <c r="B193" s="307">
        <v>30000</v>
      </c>
      <c r="C193" s="308">
        <f>+'PPTO DES. RUR'!C140</f>
        <v>565</v>
      </c>
      <c r="D193" s="81" t="str">
        <f>+'PPTO DES. RUR'!J140</f>
        <v>EQUIPO DE COMUNICACION Y TELECOMUNICACION</v>
      </c>
      <c r="E193" s="308" t="s">
        <v>1093</v>
      </c>
      <c r="F193" s="308" t="s">
        <v>1094</v>
      </c>
      <c r="G193" s="308" t="s">
        <v>1095</v>
      </c>
      <c r="H193" s="309">
        <f>+'PPTO DES. RUR'!K140</f>
        <v>0</v>
      </c>
      <c r="I193" s="310">
        <f t="shared" si="29"/>
        <v>0</v>
      </c>
      <c r="J193" s="310">
        <f t="shared" si="30"/>
        <v>0</v>
      </c>
      <c r="K193" s="310">
        <f t="shared" si="30"/>
        <v>0</v>
      </c>
      <c r="L193" s="310">
        <f t="shared" si="30"/>
        <v>0</v>
      </c>
      <c r="M193" s="310">
        <f t="shared" si="30"/>
        <v>0</v>
      </c>
      <c r="N193" s="310">
        <f t="shared" si="30"/>
        <v>0</v>
      </c>
      <c r="O193" s="310">
        <f t="shared" si="30"/>
        <v>0</v>
      </c>
      <c r="P193" s="310">
        <f t="shared" si="30"/>
        <v>0</v>
      </c>
      <c r="Q193" s="310">
        <f t="shared" si="30"/>
        <v>0</v>
      </c>
      <c r="R193" s="310">
        <f t="shared" si="30"/>
        <v>0</v>
      </c>
      <c r="S193" s="310">
        <f t="shared" si="30"/>
        <v>0</v>
      </c>
      <c r="T193" s="311">
        <f t="shared" si="30"/>
        <v>0</v>
      </c>
    </row>
    <row r="194" spans="2:20" x14ac:dyDescent="0.25">
      <c r="B194" s="459" t="str">
        <f>+'PPTO BIENES. SOC'!A5</f>
        <v>UNIDAD ADMINISTRATIVA: DIRECCION DE BIENESTAR SOCIAL</v>
      </c>
      <c r="C194" s="460"/>
      <c r="D194" s="460"/>
      <c r="E194" s="460"/>
      <c r="F194" s="460"/>
      <c r="G194" s="460"/>
      <c r="H194" s="460"/>
      <c r="I194" s="460"/>
      <c r="J194" s="460"/>
      <c r="K194" s="460"/>
      <c r="L194" s="460"/>
      <c r="M194" s="460"/>
      <c r="N194" s="460"/>
      <c r="O194" s="460"/>
      <c r="P194" s="460"/>
      <c r="Q194" s="460"/>
      <c r="R194" s="460"/>
      <c r="S194" s="460"/>
      <c r="T194" s="461"/>
    </row>
    <row r="195" spans="2:20" x14ac:dyDescent="0.25">
      <c r="B195" s="307">
        <v>16000</v>
      </c>
      <c r="C195" s="308">
        <f>+'PPTO BIENES. SOC'!C35</f>
        <v>211</v>
      </c>
      <c r="D195" s="81" t="str">
        <f>+'PPTO BIENES. SOC'!J35</f>
        <v>MATERIALES, UTILES Y EQUIPOS MENORES DE OFICINA</v>
      </c>
      <c r="E195" s="308" t="s">
        <v>1093</v>
      </c>
      <c r="F195" s="308" t="s">
        <v>1094</v>
      </c>
      <c r="G195" s="308" t="s">
        <v>1095</v>
      </c>
      <c r="H195" s="309">
        <f>+'PPTO BIENES. SOC'!K35</f>
        <v>250000</v>
      </c>
      <c r="I195" s="310">
        <f t="shared" si="1"/>
        <v>20833.333333333332</v>
      </c>
      <c r="J195" s="310">
        <f t="shared" si="24"/>
        <v>20833.333333333332</v>
      </c>
      <c r="K195" s="310">
        <f t="shared" si="24"/>
        <v>20833.333333333332</v>
      </c>
      <c r="L195" s="310">
        <f t="shared" si="24"/>
        <v>20833.333333333332</v>
      </c>
      <c r="M195" s="310">
        <f t="shared" si="24"/>
        <v>20833.333333333332</v>
      </c>
      <c r="N195" s="310">
        <f t="shared" si="24"/>
        <v>20833.333333333332</v>
      </c>
      <c r="O195" s="310">
        <f t="shared" si="24"/>
        <v>20833.333333333332</v>
      </c>
      <c r="P195" s="310">
        <f t="shared" si="24"/>
        <v>20833.333333333332</v>
      </c>
      <c r="Q195" s="310">
        <f t="shared" si="24"/>
        <v>20833.333333333332</v>
      </c>
      <c r="R195" s="310">
        <f t="shared" si="24"/>
        <v>20833.333333333332</v>
      </c>
      <c r="S195" s="310">
        <f t="shared" si="24"/>
        <v>20833.333333333332</v>
      </c>
      <c r="T195" s="311">
        <f t="shared" si="24"/>
        <v>20833.333333333332</v>
      </c>
    </row>
    <row r="196" spans="2:20" x14ac:dyDescent="0.25">
      <c r="B196" s="307">
        <v>16000</v>
      </c>
      <c r="C196" s="308">
        <f>+'PPTO BIENES. SOC'!C45</f>
        <v>214</v>
      </c>
      <c r="D196" s="81" t="str">
        <f>+'PPTO BIENES. SOC'!J45</f>
        <v>MATERIALES, UTILES Y EQUIPOS MENORES DE TECNOLOGIAS DE LA INFORMACION Y COMUNICACIONES</v>
      </c>
      <c r="E196" s="308" t="s">
        <v>1093</v>
      </c>
      <c r="F196" s="308" t="s">
        <v>1094</v>
      </c>
      <c r="G196" s="308" t="s">
        <v>1095</v>
      </c>
      <c r="H196" s="309">
        <f>+'PPTO BIENES. SOC'!K45</f>
        <v>125000</v>
      </c>
      <c r="I196" s="310">
        <f t="shared" ref="I196:I206" si="31">H196/12</f>
        <v>10416.666666666666</v>
      </c>
      <c r="J196" s="310">
        <f t="shared" si="24"/>
        <v>10416.666666666666</v>
      </c>
      <c r="K196" s="310">
        <f t="shared" si="24"/>
        <v>10416.666666666666</v>
      </c>
      <c r="L196" s="310">
        <f t="shared" si="24"/>
        <v>10416.666666666666</v>
      </c>
      <c r="M196" s="310">
        <f t="shared" si="24"/>
        <v>10416.666666666666</v>
      </c>
      <c r="N196" s="310">
        <f t="shared" si="24"/>
        <v>10416.666666666666</v>
      </c>
      <c r="O196" s="310">
        <f t="shared" si="24"/>
        <v>10416.666666666666</v>
      </c>
      <c r="P196" s="310">
        <f t="shared" si="24"/>
        <v>10416.666666666666</v>
      </c>
      <c r="Q196" s="310">
        <f t="shared" si="24"/>
        <v>10416.666666666666</v>
      </c>
      <c r="R196" s="310">
        <f t="shared" si="24"/>
        <v>10416.666666666666</v>
      </c>
      <c r="S196" s="310">
        <f t="shared" si="24"/>
        <v>10416.666666666666</v>
      </c>
      <c r="T196" s="311">
        <f t="shared" si="24"/>
        <v>10416.666666666666</v>
      </c>
    </row>
    <row r="197" spans="2:20" x14ac:dyDescent="0.25">
      <c r="B197" s="307">
        <v>16000</v>
      </c>
      <c r="C197" s="308">
        <f>+'PPTO BIENES. SOC'!C61</f>
        <v>261</v>
      </c>
      <c r="D197" s="81" t="str">
        <f>+'PPTO BIENES. SOC'!J61</f>
        <v>COMBUSTIBLES , LUBRICANTES Y ADITIVOS</v>
      </c>
      <c r="E197" s="308" t="s">
        <v>1093</v>
      </c>
      <c r="F197" s="308" t="s">
        <v>1098</v>
      </c>
      <c r="G197" s="308" t="s">
        <v>1095</v>
      </c>
      <c r="H197" s="309">
        <f>+'PPTO BIENES. SOC'!K61</f>
        <v>0</v>
      </c>
      <c r="I197" s="310">
        <f t="shared" si="31"/>
        <v>0</v>
      </c>
      <c r="J197" s="310">
        <f t="shared" ref="J197:T206" si="32">$H197/12</f>
        <v>0</v>
      </c>
      <c r="K197" s="310">
        <f t="shared" si="32"/>
        <v>0</v>
      </c>
      <c r="L197" s="310">
        <f t="shared" si="32"/>
        <v>0</v>
      </c>
      <c r="M197" s="310">
        <f t="shared" si="32"/>
        <v>0</v>
      </c>
      <c r="N197" s="310">
        <f t="shared" si="32"/>
        <v>0</v>
      </c>
      <c r="O197" s="310">
        <f t="shared" si="32"/>
        <v>0</v>
      </c>
      <c r="P197" s="310">
        <f t="shared" si="32"/>
        <v>0</v>
      </c>
      <c r="Q197" s="310">
        <f t="shared" si="32"/>
        <v>0</v>
      </c>
      <c r="R197" s="310">
        <f t="shared" si="32"/>
        <v>0</v>
      </c>
      <c r="S197" s="310">
        <f t="shared" si="32"/>
        <v>0</v>
      </c>
      <c r="T197" s="311">
        <f t="shared" si="32"/>
        <v>0</v>
      </c>
    </row>
    <row r="198" spans="2:20" x14ac:dyDescent="0.25">
      <c r="B198" s="307">
        <v>16000</v>
      </c>
      <c r="C198" s="308">
        <f>+'PPTO BIENES. SOC'!C72</f>
        <v>291</v>
      </c>
      <c r="D198" s="81" t="str">
        <f>+'PPTO BIENES. SOC'!J72</f>
        <v>HERRAMIENTAS MENORES</v>
      </c>
      <c r="E198" s="308" t="s">
        <v>1093</v>
      </c>
      <c r="F198" s="308" t="s">
        <v>1094</v>
      </c>
      <c r="G198" s="308" t="s">
        <v>1095</v>
      </c>
      <c r="H198" s="309">
        <f>+'PPTO BIENES. SOC'!K72</f>
        <v>0</v>
      </c>
      <c r="I198" s="310">
        <f t="shared" si="31"/>
        <v>0</v>
      </c>
      <c r="J198" s="310">
        <f t="shared" si="32"/>
        <v>0</v>
      </c>
      <c r="K198" s="310">
        <f t="shared" si="32"/>
        <v>0</v>
      </c>
      <c r="L198" s="310">
        <f t="shared" si="32"/>
        <v>0</v>
      </c>
      <c r="M198" s="310">
        <f t="shared" si="32"/>
        <v>0</v>
      </c>
      <c r="N198" s="310">
        <f t="shared" si="32"/>
        <v>0</v>
      </c>
      <c r="O198" s="310">
        <f t="shared" si="32"/>
        <v>0</v>
      </c>
      <c r="P198" s="310">
        <f t="shared" si="32"/>
        <v>0</v>
      </c>
      <c r="Q198" s="310">
        <f t="shared" si="32"/>
        <v>0</v>
      </c>
      <c r="R198" s="310">
        <f t="shared" si="32"/>
        <v>0</v>
      </c>
      <c r="S198" s="310">
        <f t="shared" si="32"/>
        <v>0</v>
      </c>
      <c r="T198" s="311">
        <f t="shared" si="32"/>
        <v>0</v>
      </c>
    </row>
    <row r="199" spans="2:20" x14ac:dyDescent="0.25">
      <c r="B199" s="307">
        <v>16000</v>
      </c>
      <c r="C199" s="308">
        <f>+'PPTO BIENES. SOC'!C76</f>
        <v>296</v>
      </c>
      <c r="D199" s="81" t="str">
        <f>+'PPTO BIENES. SOC'!J76</f>
        <v>REFACCIONES Y ACCESORIOS MENORES DE EQUIPO DE TRANSPORTE</v>
      </c>
      <c r="E199" s="308" t="s">
        <v>1093</v>
      </c>
      <c r="F199" s="308" t="s">
        <v>1094</v>
      </c>
      <c r="G199" s="308" t="s">
        <v>1095</v>
      </c>
      <c r="H199" s="309">
        <f>+'PPTO BIENES. SOC'!K76</f>
        <v>0</v>
      </c>
      <c r="I199" s="310">
        <f t="shared" si="31"/>
        <v>0</v>
      </c>
      <c r="J199" s="310">
        <f t="shared" si="32"/>
        <v>0</v>
      </c>
      <c r="K199" s="310">
        <f t="shared" si="32"/>
        <v>0</v>
      </c>
      <c r="L199" s="310">
        <f t="shared" si="32"/>
        <v>0</v>
      </c>
      <c r="M199" s="310">
        <f t="shared" si="32"/>
        <v>0</v>
      </c>
      <c r="N199" s="310">
        <f t="shared" si="32"/>
        <v>0</v>
      </c>
      <c r="O199" s="310">
        <f t="shared" si="32"/>
        <v>0</v>
      </c>
      <c r="P199" s="310">
        <f t="shared" si="32"/>
        <v>0</v>
      </c>
      <c r="Q199" s="310">
        <f t="shared" si="32"/>
        <v>0</v>
      </c>
      <c r="R199" s="310">
        <f t="shared" si="32"/>
        <v>0</v>
      </c>
      <c r="S199" s="310">
        <f t="shared" si="32"/>
        <v>0</v>
      </c>
      <c r="T199" s="311">
        <f t="shared" si="32"/>
        <v>0</v>
      </c>
    </row>
    <row r="200" spans="2:20" x14ac:dyDescent="0.25">
      <c r="B200" s="307">
        <v>16000</v>
      </c>
      <c r="C200" s="308">
        <f>+'PPTO BIENES. SOC'!C88</f>
        <v>314</v>
      </c>
      <c r="D200" s="81" t="str">
        <f>+'PPTO BIENES. SOC'!J88</f>
        <v>TELEFONIA TRADICIONAL</v>
      </c>
      <c r="E200" s="308" t="s">
        <v>1096</v>
      </c>
      <c r="F200" s="308" t="s">
        <v>1096</v>
      </c>
      <c r="G200" s="308" t="s">
        <v>1095</v>
      </c>
      <c r="H200" s="309">
        <f>+'PPTO BIENES. SOC'!K88</f>
        <v>0</v>
      </c>
      <c r="I200" s="310">
        <f t="shared" si="31"/>
        <v>0</v>
      </c>
      <c r="J200" s="310">
        <f t="shared" si="32"/>
        <v>0</v>
      </c>
      <c r="K200" s="310">
        <f t="shared" si="32"/>
        <v>0</v>
      </c>
      <c r="L200" s="310">
        <f t="shared" si="32"/>
        <v>0</v>
      </c>
      <c r="M200" s="310">
        <f t="shared" si="32"/>
        <v>0</v>
      </c>
      <c r="N200" s="310">
        <f t="shared" si="32"/>
        <v>0</v>
      </c>
      <c r="O200" s="310">
        <f t="shared" si="32"/>
        <v>0</v>
      </c>
      <c r="P200" s="310">
        <f t="shared" si="32"/>
        <v>0</v>
      </c>
      <c r="Q200" s="310">
        <f t="shared" si="32"/>
        <v>0</v>
      </c>
      <c r="R200" s="310">
        <f t="shared" si="32"/>
        <v>0</v>
      </c>
      <c r="S200" s="310">
        <f t="shared" si="32"/>
        <v>0</v>
      </c>
      <c r="T200" s="311">
        <f t="shared" si="32"/>
        <v>0</v>
      </c>
    </row>
    <row r="201" spans="2:20" x14ac:dyDescent="0.25">
      <c r="B201" s="307">
        <v>16000</v>
      </c>
      <c r="C201" s="308">
        <f>+'PPTO BIENES. SOC'!C96</f>
        <v>341</v>
      </c>
      <c r="D201" s="81" t="str">
        <f>+'PPTO BIENES. SOC'!J96</f>
        <v>SERVICIOS FINANCIEROS Y BANCARIOS</v>
      </c>
      <c r="E201" s="308" t="s">
        <v>1096</v>
      </c>
      <c r="F201" s="308" t="s">
        <v>1096</v>
      </c>
      <c r="G201" s="308" t="s">
        <v>1095</v>
      </c>
      <c r="H201" s="309">
        <f>+'PPTO BIENES. SOC'!K96</f>
        <v>0</v>
      </c>
      <c r="I201" s="310">
        <f t="shared" si="31"/>
        <v>0</v>
      </c>
      <c r="J201" s="310">
        <f t="shared" si="32"/>
        <v>0</v>
      </c>
      <c r="K201" s="310">
        <f t="shared" si="32"/>
        <v>0</v>
      </c>
      <c r="L201" s="310">
        <f t="shared" si="32"/>
        <v>0</v>
      </c>
      <c r="M201" s="310">
        <f t="shared" si="32"/>
        <v>0</v>
      </c>
      <c r="N201" s="310">
        <f t="shared" si="32"/>
        <v>0</v>
      </c>
      <c r="O201" s="310">
        <f t="shared" si="32"/>
        <v>0</v>
      </c>
      <c r="P201" s="310">
        <f t="shared" si="32"/>
        <v>0</v>
      </c>
      <c r="Q201" s="310">
        <f t="shared" si="32"/>
        <v>0</v>
      </c>
      <c r="R201" s="310">
        <f t="shared" si="32"/>
        <v>0</v>
      </c>
      <c r="S201" s="310">
        <f t="shared" si="32"/>
        <v>0</v>
      </c>
      <c r="T201" s="311">
        <f t="shared" si="32"/>
        <v>0</v>
      </c>
    </row>
    <row r="202" spans="2:20" x14ac:dyDescent="0.25">
      <c r="B202" s="307">
        <v>16000</v>
      </c>
      <c r="C202" s="308">
        <f>+'PPTO BIENES. SOC'!C107</f>
        <v>353</v>
      </c>
      <c r="D202" s="81" t="str">
        <f>+'PPTO BIENES. SOC'!J107</f>
        <v>INSTALACION, REPARACION Y MANTENIMIENTO DE EQUIPO DE COMPUTO Y TECNOLOGIA DE INFORMACION</v>
      </c>
      <c r="E202" s="308" t="s">
        <v>1096</v>
      </c>
      <c r="F202" s="308" t="s">
        <v>1096</v>
      </c>
      <c r="G202" s="308" t="s">
        <v>1095</v>
      </c>
      <c r="H202" s="309">
        <f>+'PPTO BIENES. SOC'!K107</f>
        <v>0</v>
      </c>
      <c r="I202" s="310">
        <f t="shared" si="31"/>
        <v>0</v>
      </c>
      <c r="J202" s="310">
        <f t="shared" si="32"/>
        <v>0</v>
      </c>
      <c r="K202" s="310">
        <f t="shared" si="32"/>
        <v>0</v>
      </c>
      <c r="L202" s="310">
        <f t="shared" si="32"/>
        <v>0</v>
      </c>
      <c r="M202" s="310">
        <f t="shared" si="32"/>
        <v>0</v>
      </c>
      <c r="N202" s="310">
        <f t="shared" si="32"/>
        <v>0</v>
      </c>
      <c r="O202" s="310">
        <f t="shared" si="32"/>
        <v>0</v>
      </c>
      <c r="P202" s="310">
        <f t="shared" si="32"/>
        <v>0</v>
      </c>
      <c r="Q202" s="310">
        <f t="shared" si="32"/>
        <v>0</v>
      </c>
      <c r="R202" s="310">
        <f t="shared" si="32"/>
        <v>0</v>
      </c>
      <c r="S202" s="310">
        <f t="shared" si="32"/>
        <v>0</v>
      </c>
      <c r="T202" s="311">
        <f t="shared" si="32"/>
        <v>0</v>
      </c>
    </row>
    <row r="203" spans="2:20" x14ac:dyDescent="0.25">
      <c r="B203" s="307">
        <v>16000</v>
      </c>
      <c r="C203" s="308">
        <f>+'PPTO BIENES. SOC'!C112</f>
        <v>395</v>
      </c>
      <c r="D203" s="81" t="str">
        <f>+'PPTO BIENES. SOC'!J112</f>
        <v>PENAS, MULTAS, ACCESORIOS Y ACTUALIZACIONES</v>
      </c>
      <c r="E203" s="308" t="s">
        <v>1096</v>
      </c>
      <c r="F203" s="308" t="s">
        <v>1096</v>
      </c>
      <c r="G203" s="308" t="s">
        <v>1095</v>
      </c>
      <c r="H203" s="309">
        <f>+'PPTO BIENES. SOC'!K112</f>
        <v>0</v>
      </c>
      <c r="I203" s="310">
        <f t="shared" si="31"/>
        <v>0</v>
      </c>
      <c r="J203" s="310">
        <f t="shared" si="32"/>
        <v>0</v>
      </c>
      <c r="K203" s="310">
        <f t="shared" si="32"/>
        <v>0</v>
      </c>
      <c r="L203" s="310">
        <f t="shared" si="32"/>
        <v>0</v>
      </c>
      <c r="M203" s="310">
        <f t="shared" si="32"/>
        <v>0</v>
      </c>
      <c r="N203" s="310">
        <f t="shared" si="32"/>
        <v>0</v>
      </c>
      <c r="O203" s="310">
        <f t="shared" si="32"/>
        <v>0</v>
      </c>
      <c r="P203" s="310">
        <f t="shared" si="32"/>
        <v>0</v>
      </c>
      <c r="Q203" s="310">
        <f t="shared" si="32"/>
        <v>0</v>
      </c>
      <c r="R203" s="310">
        <f t="shared" si="32"/>
        <v>0</v>
      </c>
      <c r="S203" s="310">
        <f t="shared" si="32"/>
        <v>0</v>
      </c>
      <c r="T203" s="311">
        <f t="shared" si="32"/>
        <v>0</v>
      </c>
    </row>
    <row r="204" spans="2:20" x14ac:dyDescent="0.25">
      <c r="B204" s="307">
        <v>16000</v>
      </c>
      <c r="C204" s="308">
        <f>+'PPTO BIENES. SOC'!C126</f>
        <v>515</v>
      </c>
      <c r="D204" s="81" t="str">
        <f>+'PPTO BIENES. SOC'!J126</f>
        <v>EQUIPO DE CÓMPUTO Y DE TECNOLOGÍA DE LA INFORMACIÓN</v>
      </c>
      <c r="E204" s="308" t="s">
        <v>1093</v>
      </c>
      <c r="F204" s="308" t="s">
        <v>1094</v>
      </c>
      <c r="G204" s="308" t="s">
        <v>1095</v>
      </c>
      <c r="H204" s="309">
        <f>+'PPTO BIENES. SOC'!K126</f>
        <v>0</v>
      </c>
      <c r="I204" s="310">
        <f t="shared" si="31"/>
        <v>0</v>
      </c>
      <c r="J204" s="310">
        <f t="shared" si="32"/>
        <v>0</v>
      </c>
      <c r="K204" s="310">
        <f t="shared" si="32"/>
        <v>0</v>
      </c>
      <c r="L204" s="310">
        <f t="shared" si="32"/>
        <v>0</v>
      </c>
      <c r="M204" s="310">
        <f t="shared" si="32"/>
        <v>0</v>
      </c>
      <c r="N204" s="310">
        <f t="shared" si="32"/>
        <v>0</v>
      </c>
      <c r="O204" s="310">
        <f t="shared" si="32"/>
        <v>0</v>
      </c>
      <c r="P204" s="310">
        <f t="shared" si="32"/>
        <v>0</v>
      </c>
      <c r="Q204" s="310">
        <f t="shared" si="32"/>
        <v>0</v>
      </c>
      <c r="R204" s="310">
        <f t="shared" si="32"/>
        <v>0</v>
      </c>
      <c r="S204" s="310">
        <f t="shared" si="32"/>
        <v>0</v>
      </c>
      <c r="T204" s="311">
        <f t="shared" si="32"/>
        <v>0</v>
      </c>
    </row>
    <row r="205" spans="2:20" x14ac:dyDescent="0.25">
      <c r="B205" s="307">
        <v>16000</v>
      </c>
      <c r="C205" s="308">
        <f>+'PPTO BIENES. SOC'!C131</f>
        <v>541</v>
      </c>
      <c r="D205" s="81" t="str">
        <f>+'PPTO BIENES. SOC'!J131</f>
        <v>VEHICULOS Y EQUIPO TERRESTRE</v>
      </c>
      <c r="E205" s="308" t="s">
        <v>1093</v>
      </c>
      <c r="F205" s="308" t="s">
        <v>1094</v>
      </c>
      <c r="G205" s="308" t="s">
        <v>1095</v>
      </c>
      <c r="H205" s="309">
        <f>+'PPTO BIENES. SOC'!K131</f>
        <v>0</v>
      </c>
      <c r="I205" s="310">
        <f t="shared" si="31"/>
        <v>0</v>
      </c>
      <c r="J205" s="310">
        <f t="shared" si="32"/>
        <v>0</v>
      </c>
      <c r="K205" s="310">
        <f t="shared" si="32"/>
        <v>0</v>
      </c>
      <c r="L205" s="310">
        <f t="shared" si="32"/>
        <v>0</v>
      </c>
      <c r="M205" s="310">
        <f t="shared" si="32"/>
        <v>0</v>
      </c>
      <c r="N205" s="310">
        <f t="shared" si="32"/>
        <v>0</v>
      </c>
      <c r="O205" s="310">
        <f t="shared" si="32"/>
        <v>0</v>
      </c>
      <c r="P205" s="310">
        <f t="shared" si="32"/>
        <v>0</v>
      </c>
      <c r="Q205" s="310">
        <f t="shared" si="32"/>
        <v>0</v>
      </c>
      <c r="R205" s="310">
        <f t="shared" si="32"/>
        <v>0</v>
      </c>
      <c r="S205" s="310">
        <f t="shared" si="32"/>
        <v>0</v>
      </c>
      <c r="T205" s="311">
        <f t="shared" si="32"/>
        <v>0</v>
      </c>
    </row>
    <row r="206" spans="2:20" x14ac:dyDescent="0.25">
      <c r="B206" s="307">
        <v>16000</v>
      </c>
      <c r="C206" s="308">
        <f>+'PPTO BIENES. SOC'!C136</f>
        <v>565</v>
      </c>
      <c r="D206" s="81" t="str">
        <f>+'PPTO BIENES. SOC'!J136</f>
        <v>EQUIPO DE COMUNICACION Y TELECOMUNICACION</v>
      </c>
      <c r="E206" s="308" t="s">
        <v>1093</v>
      </c>
      <c r="F206" s="308" t="s">
        <v>1094</v>
      </c>
      <c r="G206" s="308" t="s">
        <v>1095</v>
      </c>
      <c r="H206" s="309">
        <f>+'PPTO BIENES. SOC'!K136</f>
        <v>0</v>
      </c>
      <c r="I206" s="310">
        <f t="shared" si="31"/>
        <v>0</v>
      </c>
      <c r="J206" s="310">
        <f t="shared" si="32"/>
        <v>0</v>
      </c>
      <c r="K206" s="310">
        <f t="shared" si="32"/>
        <v>0</v>
      </c>
      <c r="L206" s="310">
        <f t="shared" si="32"/>
        <v>0</v>
      </c>
      <c r="M206" s="310">
        <f t="shared" si="32"/>
        <v>0</v>
      </c>
      <c r="N206" s="310">
        <f t="shared" si="32"/>
        <v>0</v>
      </c>
      <c r="O206" s="310">
        <f t="shared" si="32"/>
        <v>0</v>
      </c>
      <c r="P206" s="310">
        <f t="shared" si="32"/>
        <v>0</v>
      </c>
      <c r="Q206" s="310">
        <f t="shared" si="32"/>
        <v>0</v>
      </c>
      <c r="R206" s="310">
        <f t="shared" si="32"/>
        <v>0</v>
      </c>
      <c r="S206" s="310">
        <f t="shared" si="32"/>
        <v>0</v>
      </c>
      <c r="T206" s="311">
        <f t="shared" si="32"/>
        <v>0</v>
      </c>
    </row>
    <row r="207" spans="2:20" x14ac:dyDescent="0.25">
      <c r="B207" s="459" t="str">
        <f>+'PPTO DES. ECON.'!A5</f>
        <v>UNIDAD ADMINISTRATIVA: DIRECCION DE DESARROLLO ECONOMICO</v>
      </c>
      <c r="C207" s="460"/>
      <c r="D207" s="460"/>
      <c r="E207" s="460"/>
      <c r="F207" s="460"/>
      <c r="G207" s="460"/>
      <c r="H207" s="460"/>
      <c r="I207" s="460"/>
      <c r="J207" s="460"/>
      <c r="K207" s="460"/>
      <c r="L207" s="460"/>
      <c r="M207" s="460"/>
      <c r="N207" s="460"/>
      <c r="O207" s="460"/>
      <c r="P207" s="460"/>
      <c r="Q207" s="460"/>
      <c r="R207" s="460"/>
      <c r="S207" s="460"/>
      <c r="T207" s="461"/>
    </row>
    <row r="208" spans="2:20" x14ac:dyDescent="0.25">
      <c r="B208" s="307">
        <v>31000</v>
      </c>
      <c r="C208" s="308">
        <f>+'PPTO DES. ECON.'!C35</f>
        <v>211</v>
      </c>
      <c r="D208" s="81" t="str">
        <f>+'PPTO DES. ECON.'!J35</f>
        <v>MATERIALES, UTILES Y EQUIPOS MENORES DE OFICINA</v>
      </c>
      <c r="E208" s="308" t="s">
        <v>1093</v>
      </c>
      <c r="F208" s="308" t="s">
        <v>1094</v>
      </c>
      <c r="G208" s="308" t="s">
        <v>1095</v>
      </c>
      <c r="H208" s="309">
        <f>+'PPTO DES. ECON.'!K35</f>
        <v>240000</v>
      </c>
      <c r="I208" s="310">
        <f t="shared" ref="I208:I335" si="33">H208/12</f>
        <v>20000</v>
      </c>
      <c r="J208" s="310">
        <f t="shared" ref="J208:T251" si="34">$H208/12</f>
        <v>20000</v>
      </c>
      <c r="K208" s="310">
        <f t="shared" si="34"/>
        <v>20000</v>
      </c>
      <c r="L208" s="310">
        <f t="shared" si="34"/>
        <v>20000</v>
      </c>
      <c r="M208" s="310">
        <f t="shared" si="34"/>
        <v>20000</v>
      </c>
      <c r="N208" s="310">
        <f t="shared" si="34"/>
        <v>20000</v>
      </c>
      <c r="O208" s="310">
        <f t="shared" si="34"/>
        <v>20000</v>
      </c>
      <c r="P208" s="310">
        <f t="shared" si="34"/>
        <v>20000</v>
      </c>
      <c r="Q208" s="310">
        <f t="shared" si="34"/>
        <v>20000</v>
      </c>
      <c r="R208" s="310">
        <f t="shared" si="34"/>
        <v>20000</v>
      </c>
      <c r="S208" s="310">
        <f t="shared" si="34"/>
        <v>20000</v>
      </c>
      <c r="T208" s="311">
        <f t="shared" si="34"/>
        <v>20000</v>
      </c>
    </row>
    <row r="209" spans="2:20" x14ac:dyDescent="0.25">
      <c r="B209" s="307">
        <v>31000</v>
      </c>
      <c r="C209" s="308">
        <f>+'PPTO DES. ECON.'!C45</f>
        <v>214</v>
      </c>
      <c r="D209" s="81" t="str">
        <f>+'PPTO DES. ECON.'!J45</f>
        <v>MATERIALES, UTILES Y EQUIPOS MENORES DE TECNOLOGIAS DE LA INFORMACION Y COMUNICACIONES</v>
      </c>
      <c r="E209" s="308" t="s">
        <v>1093</v>
      </c>
      <c r="F209" s="308" t="s">
        <v>1094</v>
      </c>
      <c r="G209" s="308" t="s">
        <v>1095</v>
      </c>
      <c r="H209" s="309">
        <f>+'PPTO DES. ECON.'!K45</f>
        <v>125000</v>
      </c>
      <c r="I209" s="310">
        <f t="shared" ref="I209:I219" si="35">H209/12</f>
        <v>10416.666666666666</v>
      </c>
      <c r="J209" s="310">
        <f t="shared" si="34"/>
        <v>10416.666666666666</v>
      </c>
      <c r="K209" s="310">
        <f t="shared" si="34"/>
        <v>10416.666666666666</v>
      </c>
      <c r="L209" s="310">
        <f t="shared" si="34"/>
        <v>10416.666666666666</v>
      </c>
      <c r="M209" s="310">
        <f t="shared" si="34"/>
        <v>10416.666666666666</v>
      </c>
      <c r="N209" s="310">
        <f t="shared" si="34"/>
        <v>10416.666666666666</v>
      </c>
      <c r="O209" s="310">
        <f t="shared" si="34"/>
        <v>10416.666666666666</v>
      </c>
      <c r="P209" s="310">
        <f t="shared" si="34"/>
        <v>10416.666666666666</v>
      </c>
      <c r="Q209" s="310">
        <f t="shared" si="34"/>
        <v>10416.666666666666</v>
      </c>
      <c r="R209" s="310">
        <f t="shared" si="34"/>
        <v>10416.666666666666</v>
      </c>
      <c r="S209" s="310">
        <f t="shared" si="34"/>
        <v>10416.666666666666</v>
      </c>
      <c r="T209" s="311">
        <f t="shared" si="34"/>
        <v>10416.666666666666</v>
      </c>
    </row>
    <row r="210" spans="2:20" x14ac:dyDescent="0.25">
      <c r="B210" s="307">
        <v>31000</v>
      </c>
      <c r="C210" s="308">
        <f>+'PPTO DES. ECON.'!C56</f>
        <v>221</v>
      </c>
      <c r="D210" s="81" t="str">
        <f>+'PPTO DES. ECON.'!J56</f>
        <v>PRODUCTOS ALIMENTICIOS PARA PERSONAS</v>
      </c>
      <c r="E210" s="308" t="s">
        <v>1093</v>
      </c>
      <c r="F210" s="308" t="s">
        <v>1094</v>
      </c>
      <c r="G210" s="308" t="s">
        <v>1095</v>
      </c>
      <c r="H210" s="309">
        <f>+'PPTO DES. ECON.'!K56</f>
        <v>0</v>
      </c>
      <c r="I210" s="310">
        <f t="shared" si="35"/>
        <v>0</v>
      </c>
      <c r="J210" s="310">
        <f t="shared" si="34"/>
        <v>0</v>
      </c>
      <c r="K210" s="310">
        <f t="shared" si="34"/>
        <v>0</v>
      </c>
      <c r="L210" s="310">
        <f t="shared" si="34"/>
        <v>0</v>
      </c>
      <c r="M210" s="310">
        <f t="shared" si="34"/>
        <v>0</v>
      </c>
      <c r="N210" s="310">
        <f t="shared" si="34"/>
        <v>0</v>
      </c>
      <c r="O210" s="310">
        <f t="shared" si="34"/>
        <v>0</v>
      </c>
      <c r="P210" s="310">
        <f t="shared" si="34"/>
        <v>0</v>
      </c>
      <c r="Q210" s="310">
        <f t="shared" si="34"/>
        <v>0</v>
      </c>
      <c r="R210" s="310">
        <f t="shared" si="34"/>
        <v>0</v>
      </c>
      <c r="S210" s="310">
        <f t="shared" si="34"/>
        <v>0</v>
      </c>
      <c r="T210" s="311">
        <f t="shared" si="34"/>
        <v>0</v>
      </c>
    </row>
    <row r="211" spans="2:20" x14ac:dyDescent="0.25">
      <c r="B211" s="307">
        <v>31000</v>
      </c>
      <c r="C211" s="308">
        <f>+'PPTO DES. ECON.'!C61</f>
        <v>261</v>
      </c>
      <c r="D211" s="81" t="str">
        <f>+'PPTO DES. ECON.'!J61</f>
        <v>COMBUSTIBLES , LUBRICANTES Y ADITIVOS</v>
      </c>
      <c r="E211" s="308" t="s">
        <v>1093</v>
      </c>
      <c r="F211" s="308" t="s">
        <v>1098</v>
      </c>
      <c r="G211" s="308" t="s">
        <v>1095</v>
      </c>
      <c r="H211" s="309">
        <f>+'PPTO DES. ECON.'!K61</f>
        <v>0</v>
      </c>
      <c r="I211" s="310">
        <f t="shared" si="35"/>
        <v>0</v>
      </c>
      <c r="J211" s="310">
        <f t="shared" si="34"/>
        <v>0</v>
      </c>
      <c r="K211" s="310">
        <f t="shared" si="34"/>
        <v>0</v>
      </c>
      <c r="L211" s="310">
        <f t="shared" si="34"/>
        <v>0</v>
      </c>
      <c r="M211" s="310">
        <f t="shared" si="34"/>
        <v>0</v>
      </c>
      <c r="N211" s="310">
        <f t="shared" si="34"/>
        <v>0</v>
      </c>
      <c r="O211" s="310">
        <f t="shared" si="34"/>
        <v>0</v>
      </c>
      <c r="P211" s="310">
        <f t="shared" si="34"/>
        <v>0</v>
      </c>
      <c r="Q211" s="310">
        <f t="shared" si="34"/>
        <v>0</v>
      </c>
      <c r="R211" s="310">
        <f t="shared" si="34"/>
        <v>0</v>
      </c>
      <c r="S211" s="310">
        <f t="shared" si="34"/>
        <v>0</v>
      </c>
      <c r="T211" s="311">
        <f t="shared" si="34"/>
        <v>0</v>
      </c>
    </row>
    <row r="212" spans="2:20" x14ac:dyDescent="0.25">
      <c r="B212" s="307">
        <v>31000</v>
      </c>
      <c r="C212" s="308">
        <f>+'PPTO DES. ECON.'!C72</f>
        <v>291</v>
      </c>
      <c r="D212" s="81" t="str">
        <f>+'PPTO DES. ECON.'!J72</f>
        <v>HERRAMIENTAS MENORES</v>
      </c>
      <c r="E212" s="308" t="s">
        <v>1093</v>
      </c>
      <c r="F212" s="308" t="s">
        <v>1094</v>
      </c>
      <c r="G212" s="308" t="s">
        <v>1095</v>
      </c>
      <c r="H212" s="309">
        <f>+'PPTO DES. ECON.'!K72</f>
        <v>0</v>
      </c>
      <c r="I212" s="310">
        <f t="shared" si="35"/>
        <v>0</v>
      </c>
      <c r="J212" s="310">
        <f t="shared" si="34"/>
        <v>0</v>
      </c>
      <c r="K212" s="310">
        <f t="shared" si="34"/>
        <v>0</v>
      </c>
      <c r="L212" s="310">
        <f t="shared" si="34"/>
        <v>0</v>
      </c>
      <c r="M212" s="310">
        <f t="shared" si="34"/>
        <v>0</v>
      </c>
      <c r="N212" s="310">
        <f t="shared" si="34"/>
        <v>0</v>
      </c>
      <c r="O212" s="310">
        <f t="shared" si="34"/>
        <v>0</v>
      </c>
      <c r="P212" s="310">
        <f t="shared" si="34"/>
        <v>0</v>
      </c>
      <c r="Q212" s="310">
        <f t="shared" si="34"/>
        <v>0</v>
      </c>
      <c r="R212" s="310">
        <f t="shared" si="34"/>
        <v>0</v>
      </c>
      <c r="S212" s="310">
        <f t="shared" si="34"/>
        <v>0</v>
      </c>
      <c r="T212" s="311">
        <f t="shared" si="34"/>
        <v>0</v>
      </c>
    </row>
    <row r="213" spans="2:20" x14ac:dyDescent="0.25">
      <c r="B213" s="307">
        <v>31000</v>
      </c>
      <c r="C213" s="308">
        <f>+'PPTO DES. ECON.'!C76</f>
        <v>296</v>
      </c>
      <c r="D213" s="81" t="str">
        <f>+'PPTO DES. ECON.'!J76</f>
        <v>REFACCIONES Y ACCESORIOS MENORES DE EQUIPO DE TRANSPORTE</v>
      </c>
      <c r="E213" s="308" t="s">
        <v>1093</v>
      </c>
      <c r="F213" s="308" t="s">
        <v>1094</v>
      </c>
      <c r="G213" s="308" t="s">
        <v>1095</v>
      </c>
      <c r="H213" s="309">
        <f>+'PPTO DES. ECON.'!K76</f>
        <v>0</v>
      </c>
      <c r="I213" s="310">
        <f t="shared" si="35"/>
        <v>0</v>
      </c>
      <c r="J213" s="310">
        <f t="shared" si="34"/>
        <v>0</v>
      </c>
      <c r="K213" s="310">
        <f t="shared" si="34"/>
        <v>0</v>
      </c>
      <c r="L213" s="310">
        <f t="shared" si="34"/>
        <v>0</v>
      </c>
      <c r="M213" s="310">
        <f t="shared" si="34"/>
        <v>0</v>
      </c>
      <c r="N213" s="310">
        <f t="shared" si="34"/>
        <v>0</v>
      </c>
      <c r="O213" s="310">
        <f t="shared" si="34"/>
        <v>0</v>
      </c>
      <c r="P213" s="310">
        <f t="shared" si="34"/>
        <v>0</v>
      </c>
      <c r="Q213" s="310">
        <f t="shared" si="34"/>
        <v>0</v>
      </c>
      <c r="R213" s="310">
        <f t="shared" si="34"/>
        <v>0</v>
      </c>
      <c r="S213" s="310">
        <f t="shared" si="34"/>
        <v>0</v>
      </c>
      <c r="T213" s="311">
        <f t="shared" si="34"/>
        <v>0</v>
      </c>
    </row>
    <row r="214" spans="2:20" x14ac:dyDescent="0.25">
      <c r="B214" s="307">
        <v>31000</v>
      </c>
      <c r="C214" s="308">
        <f>+'PPTO DES. ECON.'!C88</f>
        <v>314</v>
      </c>
      <c r="D214" s="81" t="str">
        <f>+'PPTO DES. ECON.'!J88</f>
        <v>TELEFONIA TRADICIONAL</v>
      </c>
      <c r="E214" s="308" t="s">
        <v>1096</v>
      </c>
      <c r="F214" s="308" t="s">
        <v>1096</v>
      </c>
      <c r="G214" s="308" t="s">
        <v>1095</v>
      </c>
      <c r="H214" s="309">
        <f>+'PPTO DES. ECON.'!K88</f>
        <v>0</v>
      </c>
      <c r="I214" s="310">
        <f t="shared" si="35"/>
        <v>0</v>
      </c>
      <c r="J214" s="310">
        <f t="shared" si="34"/>
        <v>0</v>
      </c>
      <c r="K214" s="310">
        <f t="shared" si="34"/>
        <v>0</v>
      </c>
      <c r="L214" s="310">
        <f t="shared" si="34"/>
        <v>0</v>
      </c>
      <c r="M214" s="310">
        <f t="shared" si="34"/>
        <v>0</v>
      </c>
      <c r="N214" s="310">
        <f t="shared" si="34"/>
        <v>0</v>
      </c>
      <c r="O214" s="310">
        <f t="shared" si="34"/>
        <v>0</v>
      </c>
      <c r="P214" s="310">
        <f t="shared" si="34"/>
        <v>0</v>
      </c>
      <c r="Q214" s="310">
        <f t="shared" si="34"/>
        <v>0</v>
      </c>
      <c r="R214" s="310">
        <f t="shared" si="34"/>
        <v>0</v>
      </c>
      <c r="S214" s="310">
        <f t="shared" si="34"/>
        <v>0</v>
      </c>
      <c r="T214" s="311">
        <f t="shared" si="34"/>
        <v>0</v>
      </c>
    </row>
    <row r="215" spans="2:20" x14ac:dyDescent="0.25">
      <c r="B215" s="307">
        <v>31000</v>
      </c>
      <c r="C215" s="308">
        <f>+'PPTO DES. ECON.'!C96</f>
        <v>341</v>
      </c>
      <c r="D215" s="81" t="str">
        <f>+'PPTO DES. ECON.'!J96</f>
        <v>SERVICIOS FINANCIEROS Y BANCARIOS</v>
      </c>
      <c r="E215" s="308" t="s">
        <v>1096</v>
      </c>
      <c r="F215" s="308" t="s">
        <v>1096</v>
      </c>
      <c r="G215" s="308" t="s">
        <v>1095</v>
      </c>
      <c r="H215" s="309">
        <f>+'PPTO DES. ECON.'!K96</f>
        <v>0</v>
      </c>
      <c r="I215" s="310">
        <f t="shared" si="35"/>
        <v>0</v>
      </c>
      <c r="J215" s="310">
        <f t="shared" si="34"/>
        <v>0</v>
      </c>
      <c r="K215" s="310">
        <f t="shared" si="34"/>
        <v>0</v>
      </c>
      <c r="L215" s="310">
        <f t="shared" si="34"/>
        <v>0</v>
      </c>
      <c r="M215" s="310">
        <f t="shared" si="34"/>
        <v>0</v>
      </c>
      <c r="N215" s="310">
        <f t="shared" si="34"/>
        <v>0</v>
      </c>
      <c r="O215" s="310">
        <f t="shared" si="34"/>
        <v>0</v>
      </c>
      <c r="P215" s="310">
        <f t="shared" si="34"/>
        <v>0</v>
      </c>
      <c r="Q215" s="310">
        <f t="shared" si="34"/>
        <v>0</v>
      </c>
      <c r="R215" s="310">
        <f t="shared" si="34"/>
        <v>0</v>
      </c>
      <c r="S215" s="310">
        <f t="shared" si="34"/>
        <v>0</v>
      </c>
      <c r="T215" s="311">
        <f t="shared" si="34"/>
        <v>0</v>
      </c>
    </row>
    <row r="216" spans="2:20" x14ac:dyDescent="0.25">
      <c r="B216" s="307">
        <v>31000</v>
      </c>
      <c r="C216" s="308">
        <f>+'PPTO DES. ECON.'!C107</f>
        <v>353</v>
      </c>
      <c r="D216" s="81" t="str">
        <f>+'PPTO DES. ECON.'!J107</f>
        <v>INSTALACION, REPARACION Y MANTENIMIENTO DE EQUIPO DE COMPUTO Y TECNOLOGIA DE INFORMACION</v>
      </c>
      <c r="E216" s="308" t="s">
        <v>1096</v>
      </c>
      <c r="F216" s="308" t="s">
        <v>1096</v>
      </c>
      <c r="G216" s="308" t="s">
        <v>1095</v>
      </c>
      <c r="H216" s="309">
        <f>+'PPTO DES. ECON.'!K107</f>
        <v>0</v>
      </c>
      <c r="I216" s="310">
        <f t="shared" si="35"/>
        <v>0</v>
      </c>
      <c r="J216" s="310">
        <f t="shared" si="34"/>
        <v>0</v>
      </c>
      <c r="K216" s="310">
        <f t="shared" si="34"/>
        <v>0</v>
      </c>
      <c r="L216" s="310">
        <f t="shared" si="34"/>
        <v>0</v>
      </c>
      <c r="M216" s="310">
        <f t="shared" si="34"/>
        <v>0</v>
      </c>
      <c r="N216" s="310">
        <f t="shared" si="34"/>
        <v>0</v>
      </c>
      <c r="O216" s="310">
        <f t="shared" si="34"/>
        <v>0</v>
      </c>
      <c r="P216" s="310">
        <f t="shared" si="34"/>
        <v>0</v>
      </c>
      <c r="Q216" s="310">
        <f t="shared" si="34"/>
        <v>0</v>
      </c>
      <c r="R216" s="310">
        <f t="shared" si="34"/>
        <v>0</v>
      </c>
      <c r="S216" s="310">
        <f t="shared" si="34"/>
        <v>0</v>
      </c>
      <c r="T216" s="311">
        <f t="shared" si="34"/>
        <v>0</v>
      </c>
    </row>
    <row r="217" spans="2:20" x14ac:dyDescent="0.25">
      <c r="B217" s="307">
        <v>31000</v>
      </c>
      <c r="C217" s="308">
        <f>+'PPTO DES. ECON.'!C112</f>
        <v>395</v>
      </c>
      <c r="D217" s="81" t="str">
        <f>+'PPTO DES. ECON.'!J112</f>
        <v>PENAS, MULTAS, ACCESORIOS Y ACTUALIZACIONES</v>
      </c>
      <c r="E217" s="308" t="s">
        <v>1096</v>
      </c>
      <c r="F217" s="308" t="s">
        <v>1096</v>
      </c>
      <c r="G217" s="308" t="s">
        <v>1095</v>
      </c>
      <c r="H217" s="309">
        <f>+'PPTO DES. ECON.'!K112</f>
        <v>0</v>
      </c>
      <c r="I217" s="310">
        <f t="shared" si="35"/>
        <v>0</v>
      </c>
      <c r="J217" s="310">
        <f t="shared" si="34"/>
        <v>0</v>
      </c>
      <c r="K217" s="310">
        <f t="shared" si="34"/>
        <v>0</v>
      </c>
      <c r="L217" s="310">
        <f t="shared" si="34"/>
        <v>0</v>
      </c>
      <c r="M217" s="310">
        <f t="shared" si="34"/>
        <v>0</v>
      </c>
      <c r="N217" s="310">
        <f t="shared" si="34"/>
        <v>0</v>
      </c>
      <c r="O217" s="310">
        <f t="shared" si="34"/>
        <v>0</v>
      </c>
      <c r="P217" s="310">
        <f t="shared" si="34"/>
        <v>0</v>
      </c>
      <c r="Q217" s="310">
        <f t="shared" si="34"/>
        <v>0</v>
      </c>
      <c r="R217" s="310">
        <f t="shared" si="34"/>
        <v>0</v>
      </c>
      <c r="S217" s="310">
        <f t="shared" si="34"/>
        <v>0</v>
      </c>
      <c r="T217" s="311">
        <f t="shared" si="34"/>
        <v>0</v>
      </c>
    </row>
    <row r="218" spans="2:20" x14ac:dyDescent="0.25">
      <c r="B218" s="307">
        <v>31000</v>
      </c>
      <c r="C218" s="308">
        <f>+'PPTO DES. ECON.'!C126</f>
        <v>515</v>
      </c>
      <c r="D218" s="81" t="str">
        <f>+'PPTO DES. ECON.'!J126</f>
        <v>EQUIPO DE CÓMPUTO Y DE TECNOLOGÍA DE LA INFORMACIÓN</v>
      </c>
      <c r="E218" s="308" t="s">
        <v>1093</v>
      </c>
      <c r="F218" s="308" t="s">
        <v>1094</v>
      </c>
      <c r="G218" s="308" t="s">
        <v>1095</v>
      </c>
      <c r="H218" s="309">
        <f>+'PPTO DES. ECON.'!K126</f>
        <v>0</v>
      </c>
      <c r="I218" s="310">
        <f t="shared" si="35"/>
        <v>0</v>
      </c>
      <c r="J218" s="310">
        <f t="shared" si="34"/>
        <v>0</v>
      </c>
      <c r="K218" s="310">
        <f t="shared" si="34"/>
        <v>0</v>
      </c>
      <c r="L218" s="310">
        <f t="shared" si="34"/>
        <v>0</v>
      </c>
      <c r="M218" s="310">
        <f t="shared" si="34"/>
        <v>0</v>
      </c>
      <c r="N218" s="310">
        <f t="shared" si="34"/>
        <v>0</v>
      </c>
      <c r="O218" s="310">
        <f t="shared" si="34"/>
        <v>0</v>
      </c>
      <c r="P218" s="310">
        <f t="shared" si="34"/>
        <v>0</v>
      </c>
      <c r="Q218" s="310">
        <f t="shared" si="34"/>
        <v>0</v>
      </c>
      <c r="R218" s="310">
        <f t="shared" si="34"/>
        <v>0</v>
      </c>
      <c r="S218" s="310">
        <f t="shared" si="34"/>
        <v>0</v>
      </c>
      <c r="T218" s="311">
        <f t="shared" si="34"/>
        <v>0</v>
      </c>
    </row>
    <row r="219" spans="2:20" x14ac:dyDescent="0.25">
      <c r="B219" s="307">
        <v>31000</v>
      </c>
      <c r="C219" s="308">
        <f>+'PPTO DES. ECON.'!C131</f>
        <v>541</v>
      </c>
      <c r="D219" s="81" t="str">
        <f>+'PPTO DES. ECON.'!J131</f>
        <v>VEHICULOS Y EQUIPO TERRESTRE</v>
      </c>
      <c r="E219" s="308" t="s">
        <v>1093</v>
      </c>
      <c r="F219" s="308" t="s">
        <v>1094</v>
      </c>
      <c r="G219" s="308" t="s">
        <v>1095</v>
      </c>
      <c r="H219" s="309">
        <f>+'PPTO DES. ECON.'!K131</f>
        <v>0</v>
      </c>
      <c r="I219" s="310">
        <f t="shared" si="35"/>
        <v>0</v>
      </c>
      <c r="J219" s="310">
        <f t="shared" si="34"/>
        <v>0</v>
      </c>
      <c r="K219" s="310">
        <f t="shared" si="34"/>
        <v>0</v>
      </c>
      <c r="L219" s="310">
        <f t="shared" ref="L219:T219" si="36">$H219/12</f>
        <v>0</v>
      </c>
      <c r="M219" s="310">
        <f t="shared" si="36"/>
        <v>0</v>
      </c>
      <c r="N219" s="310">
        <f t="shared" si="36"/>
        <v>0</v>
      </c>
      <c r="O219" s="310">
        <f t="shared" si="36"/>
        <v>0</v>
      </c>
      <c r="P219" s="310">
        <f t="shared" si="36"/>
        <v>0</v>
      </c>
      <c r="Q219" s="310">
        <f t="shared" si="36"/>
        <v>0</v>
      </c>
      <c r="R219" s="310">
        <f t="shared" si="36"/>
        <v>0</v>
      </c>
      <c r="S219" s="310">
        <f t="shared" si="36"/>
        <v>0</v>
      </c>
      <c r="T219" s="311">
        <f t="shared" si="36"/>
        <v>0</v>
      </c>
    </row>
    <row r="220" spans="2:20" x14ac:dyDescent="0.25">
      <c r="B220" s="307">
        <v>31000</v>
      </c>
      <c r="C220" s="308">
        <f>+'PPTO DES. ECON.'!C136</f>
        <v>565</v>
      </c>
      <c r="D220" s="81" t="str">
        <f>+'PPTO DES. ECON.'!J136</f>
        <v>EQUIPO DE COMUNICACION Y TELECOMUNICACION</v>
      </c>
      <c r="E220" s="308" t="s">
        <v>1093</v>
      </c>
      <c r="F220" s="308" t="s">
        <v>1094</v>
      </c>
      <c r="G220" s="308" t="s">
        <v>1095</v>
      </c>
      <c r="H220" s="309">
        <f>+'PPTO DES. ECON.'!K136</f>
        <v>0</v>
      </c>
      <c r="I220" s="310">
        <f t="shared" si="33"/>
        <v>0</v>
      </c>
      <c r="J220" s="310">
        <f t="shared" si="34"/>
        <v>0</v>
      </c>
      <c r="K220" s="310">
        <f t="shared" si="34"/>
        <v>0</v>
      </c>
      <c r="L220" s="310">
        <f t="shared" si="34"/>
        <v>0</v>
      </c>
      <c r="M220" s="310">
        <f t="shared" si="34"/>
        <v>0</v>
      </c>
      <c r="N220" s="310">
        <f t="shared" si="34"/>
        <v>0</v>
      </c>
      <c r="O220" s="310">
        <f t="shared" si="34"/>
        <v>0</v>
      </c>
      <c r="P220" s="310">
        <f t="shared" si="34"/>
        <v>0</v>
      </c>
      <c r="Q220" s="310">
        <f t="shared" si="34"/>
        <v>0</v>
      </c>
      <c r="R220" s="310">
        <f t="shared" si="34"/>
        <v>0</v>
      </c>
      <c r="S220" s="310">
        <f t="shared" si="34"/>
        <v>0</v>
      </c>
      <c r="T220" s="311">
        <f t="shared" si="34"/>
        <v>0</v>
      </c>
    </row>
    <row r="221" spans="2:20" x14ac:dyDescent="0.25">
      <c r="B221" s="459" t="str">
        <f>+'PPTO DIF'!A5</f>
        <v>UNIDAD ADMINISTRATIVA: DIF MUNICIPAL</v>
      </c>
      <c r="C221" s="460"/>
      <c r="D221" s="460"/>
      <c r="E221" s="460"/>
      <c r="F221" s="460"/>
      <c r="G221" s="460"/>
      <c r="H221" s="460"/>
      <c r="I221" s="460"/>
      <c r="J221" s="460"/>
      <c r="K221" s="460"/>
      <c r="L221" s="460"/>
      <c r="M221" s="460"/>
      <c r="N221" s="460"/>
      <c r="O221" s="460"/>
      <c r="P221" s="460"/>
      <c r="Q221" s="460"/>
      <c r="R221" s="460"/>
      <c r="S221" s="460"/>
      <c r="T221" s="461"/>
    </row>
    <row r="222" spans="2:20" x14ac:dyDescent="0.25">
      <c r="B222" s="319" t="s">
        <v>1104</v>
      </c>
      <c r="C222" s="308">
        <f>+'PPTO DIF'!C35</f>
        <v>211</v>
      </c>
      <c r="D222" s="81" t="str">
        <f>+'PPTO DIF'!J35</f>
        <v>MATERIALES, UTILES Y EQUIPOS MENORES DE OFICINA</v>
      </c>
      <c r="E222" s="308" t="s">
        <v>1093</v>
      </c>
      <c r="F222" s="308" t="s">
        <v>1094</v>
      </c>
      <c r="G222" s="308" t="s">
        <v>1095</v>
      </c>
      <c r="H222" s="309">
        <f>+'PPTO DIF'!K35</f>
        <v>250000</v>
      </c>
      <c r="I222" s="310">
        <f t="shared" si="33"/>
        <v>20833.333333333332</v>
      </c>
      <c r="J222" s="310">
        <f t="shared" si="34"/>
        <v>20833.333333333332</v>
      </c>
      <c r="K222" s="310">
        <f t="shared" si="34"/>
        <v>20833.333333333332</v>
      </c>
      <c r="L222" s="310">
        <f t="shared" si="34"/>
        <v>20833.333333333332</v>
      </c>
      <c r="M222" s="310">
        <f t="shared" si="34"/>
        <v>20833.333333333332</v>
      </c>
      <c r="N222" s="310">
        <f t="shared" si="34"/>
        <v>20833.333333333332</v>
      </c>
      <c r="O222" s="310">
        <f t="shared" si="34"/>
        <v>20833.333333333332</v>
      </c>
      <c r="P222" s="310">
        <f t="shared" si="34"/>
        <v>20833.333333333332</v>
      </c>
      <c r="Q222" s="310">
        <f t="shared" si="34"/>
        <v>20833.333333333332</v>
      </c>
      <c r="R222" s="310">
        <f t="shared" si="34"/>
        <v>20833.333333333332</v>
      </c>
      <c r="S222" s="310">
        <f t="shared" si="34"/>
        <v>20833.333333333332</v>
      </c>
      <c r="T222" s="311">
        <f t="shared" si="34"/>
        <v>20833.333333333332</v>
      </c>
    </row>
    <row r="223" spans="2:20" x14ac:dyDescent="0.25">
      <c r="B223" s="319" t="s">
        <v>1104</v>
      </c>
      <c r="C223" s="308">
        <f>+'PPTO DIF'!C45</f>
        <v>214</v>
      </c>
      <c r="D223" s="81" t="str">
        <f>+'PPTO DIF'!J45</f>
        <v>MATERIALES, UTILES Y EQUIPOS MENORES DE TECNOLOGIAS DE LA INFORMACION Y COMUNICACIONES</v>
      </c>
      <c r="E223" s="308" t="s">
        <v>1093</v>
      </c>
      <c r="F223" s="308" t="s">
        <v>1094</v>
      </c>
      <c r="G223" s="308" t="s">
        <v>1095</v>
      </c>
      <c r="H223" s="309">
        <f>+'PPTO DIF'!K45</f>
        <v>125000</v>
      </c>
      <c r="I223" s="310">
        <f t="shared" ref="I223:I228" si="37">H223/12</f>
        <v>10416.666666666666</v>
      </c>
      <c r="J223" s="310">
        <f t="shared" ref="J223:T228" si="38">$H223/12</f>
        <v>10416.666666666666</v>
      </c>
      <c r="K223" s="310">
        <f t="shared" si="38"/>
        <v>10416.666666666666</v>
      </c>
      <c r="L223" s="310">
        <f t="shared" si="38"/>
        <v>10416.666666666666</v>
      </c>
      <c r="M223" s="310">
        <f t="shared" si="38"/>
        <v>10416.666666666666</v>
      </c>
      <c r="N223" s="310">
        <f t="shared" si="38"/>
        <v>10416.666666666666</v>
      </c>
      <c r="O223" s="310">
        <f t="shared" si="38"/>
        <v>10416.666666666666</v>
      </c>
      <c r="P223" s="310">
        <f t="shared" si="38"/>
        <v>10416.666666666666</v>
      </c>
      <c r="Q223" s="310">
        <f t="shared" si="38"/>
        <v>10416.666666666666</v>
      </c>
      <c r="R223" s="310">
        <f t="shared" si="38"/>
        <v>10416.666666666666</v>
      </c>
      <c r="S223" s="310">
        <f t="shared" si="38"/>
        <v>10416.666666666666</v>
      </c>
      <c r="T223" s="311">
        <f t="shared" si="38"/>
        <v>10416.666666666666</v>
      </c>
    </row>
    <row r="224" spans="2:20" x14ac:dyDescent="0.25">
      <c r="B224" s="319" t="s">
        <v>1104</v>
      </c>
      <c r="C224" s="308">
        <f>+'PPTO DIF'!C56</f>
        <v>221</v>
      </c>
      <c r="D224" s="81" t="str">
        <f>+'PPTO DIF'!J56</f>
        <v>PRODUCTOS ALIMENTICIOS PARA PERSONAS</v>
      </c>
      <c r="E224" s="308" t="s">
        <v>1093</v>
      </c>
      <c r="F224" s="308" t="s">
        <v>1094</v>
      </c>
      <c r="G224" s="308" t="s">
        <v>1095</v>
      </c>
      <c r="H224" s="309">
        <f>+'PPTO DIF'!K56</f>
        <v>0</v>
      </c>
      <c r="I224" s="310">
        <f t="shared" si="37"/>
        <v>0</v>
      </c>
      <c r="J224" s="310">
        <f t="shared" si="38"/>
        <v>0</v>
      </c>
      <c r="K224" s="310">
        <f t="shared" si="38"/>
        <v>0</v>
      </c>
      <c r="L224" s="310">
        <f t="shared" si="38"/>
        <v>0</v>
      </c>
      <c r="M224" s="310">
        <f t="shared" si="38"/>
        <v>0</v>
      </c>
      <c r="N224" s="310">
        <f t="shared" si="38"/>
        <v>0</v>
      </c>
      <c r="O224" s="310">
        <f t="shared" si="38"/>
        <v>0</v>
      </c>
      <c r="P224" s="310">
        <f t="shared" si="38"/>
        <v>0</v>
      </c>
      <c r="Q224" s="310">
        <f t="shared" si="38"/>
        <v>0</v>
      </c>
      <c r="R224" s="310">
        <f t="shared" si="38"/>
        <v>0</v>
      </c>
      <c r="S224" s="310">
        <f t="shared" si="38"/>
        <v>0</v>
      </c>
      <c r="T224" s="311">
        <f t="shared" si="38"/>
        <v>0</v>
      </c>
    </row>
    <row r="225" spans="2:20" x14ac:dyDescent="0.25">
      <c r="B225" s="319" t="s">
        <v>1104</v>
      </c>
      <c r="C225" s="308">
        <f>+'PPTO DIF'!C61</f>
        <v>261</v>
      </c>
      <c r="D225" s="81" t="str">
        <f>+'PPTO DIF'!J61</f>
        <v>COMBUSTIBLES , LUBRICANTES Y ADITIVOS</v>
      </c>
      <c r="E225" s="308" t="s">
        <v>1093</v>
      </c>
      <c r="F225" s="308" t="s">
        <v>1098</v>
      </c>
      <c r="G225" s="308" t="s">
        <v>1095</v>
      </c>
      <c r="H225" s="309">
        <f>+'PPTO DIF'!K61</f>
        <v>510600</v>
      </c>
      <c r="I225" s="310">
        <f t="shared" si="37"/>
        <v>42550</v>
      </c>
      <c r="J225" s="310">
        <f t="shared" si="38"/>
        <v>42550</v>
      </c>
      <c r="K225" s="310">
        <f t="shared" si="38"/>
        <v>42550</v>
      </c>
      <c r="L225" s="310">
        <f t="shared" si="38"/>
        <v>42550</v>
      </c>
      <c r="M225" s="310">
        <f t="shared" si="38"/>
        <v>42550</v>
      </c>
      <c r="N225" s="310">
        <f t="shared" si="38"/>
        <v>42550</v>
      </c>
      <c r="O225" s="310">
        <f t="shared" si="38"/>
        <v>42550</v>
      </c>
      <c r="P225" s="310">
        <f t="shared" si="38"/>
        <v>42550</v>
      </c>
      <c r="Q225" s="310">
        <f t="shared" si="38"/>
        <v>42550</v>
      </c>
      <c r="R225" s="310">
        <f t="shared" si="38"/>
        <v>42550</v>
      </c>
      <c r="S225" s="310">
        <f t="shared" si="38"/>
        <v>42550</v>
      </c>
      <c r="T225" s="311">
        <f t="shared" si="38"/>
        <v>42550</v>
      </c>
    </row>
    <row r="226" spans="2:20" x14ac:dyDescent="0.25">
      <c r="B226" s="319" t="s">
        <v>1104</v>
      </c>
      <c r="C226" s="308">
        <f>+'PPTO DIF'!C72</f>
        <v>291</v>
      </c>
      <c r="D226" s="81" t="str">
        <f>+'PPTO DIF'!J72</f>
        <v>HERRAMIENTAS MENORES</v>
      </c>
      <c r="E226" s="308" t="s">
        <v>1093</v>
      </c>
      <c r="F226" s="308" t="s">
        <v>1094</v>
      </c>
      <c r="G226" s="308" t="s">
        <v>1095</v>
      </c>
      <c r="H226" s="309">
        <f>+'PPTO DIF'!K72</f>
        <v>0</v>
      </c>
      <c r="I226" s="310">
        <f t="shared" si="37"/>
        <v>0</v>
      </c>
      <c r="J226" s="310">
        <f t="shared" si="38"/>
        <v>0</v>
      </c>
      <c r="K226" s="310">
        <f t="shared" si="38"/>
        <v>0</v>
      </c>
      <c r="L226" s="310">
        <f t="shared" si="38"/>
        <v>0</v>
      </c>
      <c r="M226" s="310">
        <f t="shared" si="38"/>
        <v>0</v>
      </c>
      <c r="N226" s="310">
        <f t="shared" si="38"/>
        <v>0</v>
      </c>
      <c r="O226" s="310">
        <f t="shared" si="38"/>
        <v>0</v>
      </c>
      <c r="P226" s="310">
        <f t="shared" si="38"/>
        <v>0</v>
      </c>
      <c r="Q226" s="310">
        <f t="shared" si="38"/>
        <v>0</v>
      </c>
      <c r="R226" s="310">
        <f t="shared" si="38"/>
        <v>0</v>
      </c>
      <c r="S226" s="310">
        <f t="shared" si="38"/>
        <v>0</v>
      </c>
      <c r="T226" s="311">
        <f t="shared" si="38"/>
        <v>0</v>
      </c>
    </row>
    <row r="227" spans="2:20" x14ac:dyDescent="0.25">
      <c r="B227" s="319" t="s">
        <v>1104</v>
      </c>
      <c r="C227" s="308">
        <f>+'PPTO DIF'!C76</f>
        <v>296</v>
      </c>
      <c r="D227" s="81" t="str">
        <f>+'PPTO DIF'!J76</f>
        <v>REFACCIONES Y ACCESORIOS MENORES DE EQUIPO DE TRANSPORTE</v>
      </c>
      <c r="E227" s="308" t="s">
        <v>1093</v>
      </c>
      <c r="F227" s="308" t="s">
        <v>1094</v>
      </c>
      <c r="G227" s="308" t="s">
        <v>1095</v>
      </c>
      <c r="H227" s="309">
        <f>+'PPTO DIF'!K76</f>
        <v>265000</v>
      </c>
      <c r="I227" s="310">
        <f t="shared" si="37"/>
        <v>22083.333333333332</v>
      </c>
      <c r="J227" s="310">
        <f t="shared" si="38"/>
        <v>22083.333333333332</v>
      </c>
      <c r="K227" s="310">
        <f t="shared" si="38"/>
        <v>22083.333333333332</v>
      </c>
      <c r="L227" s="310">
        <f t="shared" si="38"/>
        <v>22083.333333333332</v>
      </c>
      <c r="M227" s="310">
        <f t="shared" si="38"/>
        <v>22083.333333333332</v>
      </c>
      <c r="N227" s="310">
        <f t="shared" si="38"/>
        <v>22083.333333333332</v>
      </c>
      <c r="O227" s="310">
        <f t="shared" si="38"/>
        <v>22083.333333333332</v>
      </c>
      <c r="P227" s="310">
        <f t="shared" si="38"/>
        <v>22083.333333333332</v>
      </c>
      <c r="Q227" s="310">
        <f t="shared" si="38"/>
        <v>22083.333333333332</v>
      </c>
      <c r="R227" s="310">
        <f t="shared" si="38"/>
        <v>22083.333333333332</v>
      </c>
      <c r="S227" s="310">
        <f t="shared" si="38"/>
        <v>22083.333333333332</v>
      </c>
      <c r="T227" s="311">
        <f t="shared" si="38"/>
        <v>22083.333333333332</v>
      </c>
    </row>
    <row r="228" spans="2:20" x14ac:dyDescent="0.25">
      <c r="B228" s="319" t="s">
        <v>1104</v>
      </c>
      <c r="C228" s="308">
        <f>+'PPTO DIF'!C88</f>
        <v>314</v>
      </c>
      <c r="D228" s="81" t="str">
        <f>+'PPTO DIF'!J88</f>
        <v>TELEFONIA TRADICIONAL</v>
      </c>
      <c r="E228" s="308" t="s">
        <v>1096</v>
      </c>
      <c r="F228" s="308" t="s">
        <v>1096</v>
      </c>
      <c r="G228" s="308" t="s">
        <v>1095</v>
      </c>
      <c r="H228" s="309">
        <f>+'PPTO DIF'!K88</f>
        <v>0</v>
      </c>
      <c r="I228" s="310">
        <f t="shared" si="37"/>
        <v>0</v>
      </c>
      <c r="J228" s="310">
        <f t="shared" si="38"/>
        <v>0</v>
      </c>
      <c r="K228" s="310">
        <f t="shared" si="38"/>
        <v>0</v>
      </c>
      <c r="L228" s="310">
        <f t="shared" si="38"/>
        <v>0</v>
      </c>
      <c r="M228" s="310">
        <f t="shared" si="38"/>
        <v>0</v>
      </c>
      <c r="N228" s="310">
        <f t="shared" si="38"/>
        <v>0</v>
      </c>
      <c r="O228" s="310">
        <f t="shared" si="38"/>
        <v>0</v>
      </c>
      <c r="P228" s="310">
        <f t="shared" si="38"/>
        <v>0</v>
      </c>
      <c r="Q228" s="310">
        <f t="shared" si="38"/>
        <v>0</v>
      </c>
      <c r="R228" s="310">
        <f t="shared" si="38"/>
        <v>0</v>
      </c>
      <c r="S228" s="310">
        <f t="shared" si="38"/>
        <v>0</v>
      </c>
      <c r="T228" s="311">
        <f t="shared" si="38"/>
        <v>0</v>
      </c>
    </row>
    <row r="229" spans="2:20" x14ac:dyDescent="0.25">
      <c r="B229" s="319" t="s">
        <v>1104</v>
      </c>
      <c r="C229" s="308">
        <f>+'PPTO DIF'!C96</f>
        <v>341</v>
      </c>
      <c r="D229" s="81" t="str">
        <f>+'PPTO DIF'!J96</f>
        <v>SERVICIOS FINANCIEROS Y BANCARIOS</v>
      </c>
      <c r="E229" s="308" t="s">
        <v>1096</v>
      </c>
      <c r="F229" s="308" t="s">
        <v>1096</v>
      </c>
      <c r="G229" s="308" t="s">
        <v>1095</v>
      </c>
      <c r="H229" s="309">
        <f>+'PPTO DIF'!K96</f>
        <v>0</v>
      </c>
      <c r="I229" s="310">
        <f t="shared" si="33"/>
        <v>0</v>
      </c>
      <c r="J229" s="310">
        <f t="shared" si="34"/>
        <v>0</v>
      </c>
      <c r="K229" s="310">
        <f t="shared" si="34"/>
        <v>0</v>
      </c>
      <c r="L229" s="310">
        <f t="shared" si="34"/>
        <v>0</v>
      </c>
      <c r="M229" s="310">
        <f t="shared" si="34"/>
        <v>0</v>
      </c>
      <c r="N229" s="310">
        <f t="shared" si="34"/>
        <v>0</v>
      </c>
      <c r="O229" s="310">
        <f t="shared" si="34"/>
        <v>0</v>
      </c>
      <c r="P229" s="310">
        <f t="shared" si="34"/>
        <v>0</v>
      </c>
      <c r="Q229" s="310">
        <f t="shared" si="34"/>
        <v>0</v>
      </c>
      <c r="R229" s="310">
        <f t="shared" si="34"/>
        <v>0</v>
      </c>
      <c r="S229" s="310">
        <f t="shared" si="34"/>
        <v>0</v>
      </c>
      <c r="T229" s="311">
        <f t="shared" si="34"/>
        <v>0</v>
      </c>
    </row>
    <row r="230" spans="2:20" x14ac:dyDescent="0.25">
      <c r="B230" s="319" t="s">
        <v>1104</v>
      </c>
      <c r="C230" s="308">
        <f>+'PPTO DIF'!C107</f>
        <v>353</v>
      </c>
      <c r="D230" s="81" t="str">
        <f>+'PPTO DIF'!J107</f>
        <v>INSTALACION, REPARACION Y MANTENIMIENTO DE EQUIPO DE COMPUTO Y TECNOLOGIA DE INFORMACION</v>
      </c>
      <c r="E230" s="308" t="s">
        <v>1096</v>
      </c>
      <c r="F230" s="308" t="s">
        <v>1096</v>
      </c>
      <c r="G230" s="308" t="s">
        <v>1095</v>
      </c>
      <c r="H230" s="309">
        <f>+'PPTO DIF'!K107</f>
        <v>0</v>
      </c>
      <c r="I230" s="310">
        <f t="shared" si="33"/>
        <v>0</v>
      </c>
      <c r="J230" s="310">
        <f t="shared" si="34"/>
        <v>0</v>
      </c>
      <c r="K230" s="310">
        <f t="shared" si="34"/>
        <v>0</v>
      </c>
      <c r="L230" s="310">
        <f t="shared" si="34"/>
        <v>0</v>
      </c>
      <c r="M230" s="310">
        <f t="shared" si="34"/>
        <v>0</v>
      </c>
      <c r="N230" s="310">
        <f t="shared" si="34"/>
        <v>0</v>
      </c>
      <c r="O230" s="310">
        <f t="shared" si="34"/>
        <v>0</v>
      </c>
      <c r="P230" s="310">
        <f t="shared" si="34"/>
        <v>0</v>
      </c>
      <c r="Q230" s="310">
        <f t="shared" si="34"/>
        <v>0</v>
      </c>
      <c r="R230" s="310">
        <f t="shared" si="34"/>
        <v>0</v>
      </c>
      <c r="S230" s="310">
        <f t="shared" si="34"/>
        <v>0</v>
      </c>
      <c r="T230" s="311">
        <f t="shared" si="34"/>
        <v>0</v>
      </c>
    </row>
    <row r="231" spans="2:20" x14ac:dyDescent="0.25">
      <c r="B231" s="319" t="s">
        <v>1104</v>
      </c>
      <c r="C231" s="308">
        <f>+'PPTO DIF'!C111</f>
        <v>355</v>
      </c>
      <c r="D231" s="81" t="str">
        <f>+'PPTO DIF'!J111</f>
        <v>REPARACION Y MANTENIMIENTO DE EQUIPO DE TRANSPORTE</v>
      </c>
      <c r="E231" s="308" t="s">
        <v>1096</v>
      </c>
      <c r="F231" s="308" t="s">
        <v>1096</v>
      </c>
      <c r="G231" s="308" t="s">
        <v>1095</v>
      </c>
      <c r="H231" s="309">
        <f>+'PPTO DIF'!K111</f>
        <v>255000</v>
      </c>
      <c r="I231" s="310">
        <f t="shared" si="33"/>
        <v>21250</v>
      </c>
      <c r="J231" s="310">
        <f t="shared" si="34"/>
        <v>21250</v>
      </c>
      <c r="K231" s="310">
        <f t="shared" si="34"/>
        <v>21250</v>
      </c>
      <c r="L231" s="310">
        <f t="shared" si="34"/>
        <v>21250</v>
      </c>
      <c r="M231" s="310">
        <f t="shared" si="34"/>
        <v>21250</v>
      </c>
      <c r="N231" s="310">
        <f t="shared" si="34"/>
        <v>21250</v>
      </c>
      <c r="O231" s="310">
        <f t="shared" si="34"/>
        <v>21250</v>
      </c>
      <c r="P231" s="310">
        <f t="shared" si="34"/>
        <v>21250</v>
      </c>
      <c r="Q231" s="310">
        <f t="shared" si="34"/>
        <v>21250</v>
      </c>
      <c r="R231" s="310">
        <f t="shared" si="34"/>
        <v>21250</v>
      </c>
      <c r="S231" s="310">
        <f t="shared" si="34"/>
        <v>21250</v>
      </c>
      <c r="T231" s="311">
        <f t="shared" si="34"/>
        <v>21250</v>
      </c>
    </row>
    <row r="232" spans="2:20" x14ac:dyDescent="0.25">
      <c r="B232" s="319" t="s">
        <v>1104</v>
      </c>
      <c r="C232" s="308">
        <f>+'PPTO DIF'!C116</f>
        <v>395</v>
      </c>
      <c r="D232" s="81" t="str">
        <f>+'PPTO DIF'!J116</f>
        <v>PENAS, MULTAS, ACCESORIOS Y ACTUALIZACIONES</v>
      </c>
      <c r="E232" s="308" t="s">
        <v>1096</v>
      </c>
      <c r="F232" s="308" t="s">
        <v>1096</v>
      </c>
      <c r="G232" s="308" t="s">
        <v>1095</v>
      </c>
      <c r="H232" s="309">
        <f>+'PPTO DIF'!K116</f>
        <v>0</v>
      </c>
      <c r="I232" s="310">
        <f t="shared" ref="I232:I234" si="39">H232/12</f>
        <v>0</v>
      </c>
      <c r="J232" s="310">
        <f t="shared" ref="J232:T234" si="40">$H232/12</f>
        <v>0</v>
      </c>
      <c r="K232" s="310">
        <f t="shared" si="40"/>
        <v>0</v>
      </c>
      <c r="L232" s="310">
        <f t="shared" si="40"/>
        <v>0</v>
      </c>
      <c r="M232" s="310">
        <f t="shared" si="40"/>
        <v>0</v>
      </c>
      <c r="N232" s="310">
        <f t="shared" si="40"/>
        <v>0</v>
      </c>
      <c r="O232" s="310">
        <f t="shared" si="40"/>
        <v>0</v>
      </c>
      <c r="P232" s="310">
        <f t="shared" si="40"/>
        <v>0</v>
      </c>
      <c r="Q232" s="310">
        <f t="shared" si="40"/>
        <v>0</v>
      </c>
      <c r="R232" s="310">
        <f t="shared" si="40"/>
        <v>0</v>
      </c>
      <c r="S232" s="310">
        <f t="shared" si="40"/>
        <v>0</v>
      </c>
      <c r="T232" s="311">
        <f t="shared" si="40"/>
        <v>0</v>
      </c>
    </row>
    <row r="233" spans="2:20" x14ac:dyDescent="0.25">
      <c r="B233" s="319" t="s">
        <v>1104</v>
      </c>
      <c r="C233" s="308">
        <f>+'PPTO DIF'!C130</f>
        <v>515</v>
      </c>
      <c r="D233" s="81" t="str">
        <f>+'PPTO DIF'!J130</f>
        <v>EQUIPO DE CÓMPUTO Y DE TECNOLOGÍA DE LA INFORMACIÓN</v>
      </c>
      <c r="E233" s="308" t="s">
        <v>1093</v>
      </c>
      <c r="F233" s="308" t="s">
        <v>1094</v>
      </c>
      <c r="G233" s="308" t="s">
        <v>1095</v>
      </c>
      <c r="H233" s="309">
        <f>+'PPTO DIF'!K130</f>
        <v>0</v>
      </c>
      <c r="I233" s="310">
        <f t="shared" si="39"/>
        <v>0</v>
      </c>
      <c r="J233" s="310">
        <f t="shared" si="40"/>
        <v>0</v>
      </c>
      <c r="K233" s="310">
        <f t="shared" si="40"/>
        <v>0</v>
      </c>
      <c r="L233" s="310">
        <f t="shared" si="40"/>
        <v>0</v>
      </c>
      <c r="M233" s="310">
        <f t="shared" si="40"/>
        <v>0</v>
      </c>
      <c r="N233" s="310">
        <f t="shared" si="40"/>
        <v>0</v>
      </c>
      <c r="O233" s="310">
        <f t="shared" si="40"/>
        <v>0</v>
      </c>
      <c r="P233" s="310">
        <f t="shared" si="40"/>
        <v>0</v>
      </c>
      <c r="Q233" s="310">
        <f t="shared" si="40"/>
        <v>0</v>
      </c>
      <c r="R233" s="310">
        <f t="shared" si="40"/>
        <v>0</v>
      </c>
      <c r="S233" s="310">
        <f t="shared" si="40"/>
        <v>0</v>
      </c>
      <c r="T233" s="311">
        <f t="shared" si="40"/>
        <v>0</v>
      </c>
    </row>
    <row r="234" spans="2:20" x14ac:dyDescent="0.25">
      <c r="B234" s="319" t="s">
        <v>1104</v>
      </c>
      <c r="C234" s="308">
        <f>+'PPTO DIF'!C135</f>
        <v>541</v>
      </c>
      <c r="D234" s="81" t="str">
        <f>+'PPTO DIF'!J135</f>
        <v>VEHICULOS Y EQUIPO TERRESTRE</v>
      </c>
      <c r="E234" s="308" t="s">
        <v>1093</v>
      </c>
      <c r="F234" s="308" t="s">
        <v>1094</v>
      </c>
      <c r="G234" s="308" t="s">
        <v>1095</v>
      </c>
      <c r="H234" s="309">
        <f>+'PPTO DIF'!K135</f>
        <v>0</v>
      </c>
      <c r="I234" s="310">
        <f t="shared" si="39"/>
        <v>0</v>
      </c>
      <c r="J234" s="310">
        <f t="shared" si="40"/>
        <v>0</v>
      </c>
      <c r="K234" s="310">
        <f t="shared" si="40"/>
        <v>0</v>
      </c>
      <c r="L234" s="310">
        <f t="shared" si="40"/>
        <v>0</v>
      </c>
      <c r="M234" s="310">
        <f t="shared" si="40"/>
        <v>0</v>
      </c>
      <c r="N234" s="310">
        <f t="shared" si="40"/>
        <v>0</v>
      </c>
      <c r="O234" s="310">
        <f t="shared" si="40"/>
        <v>0</v>
      </c>
      <c r="P234" s="310">
        <f t="shared" si="40"/>
        <v>0</v>
      </c>
      <c r="Q234" s="310">
        <f t="shared" si="40"/>
        <v>0</v>
      </c>
      <c r="R234" s="310">
        <f t="shared" si="40"/>
        <v>0</v>
      </c>
      <c r="S234" s="310">
        <f t="shared" si="40"/>
        <v>0</v>
      </c>
      <c r="T234" s="311">
        <f t="shared" si="40"/>
        <v>0</v>
      </c>
    </row>
    <row r="235" spans="2:20" x14ac:dyDescent="0.25">
      <c r="B235" s="319" t="s">
        <v>1104</v>
      </c>
      <c r="C235" s="308">
        <f>+'PPTO DIF'!C140</f>
        <v>565</v>
      </c>
      <c r="D235" s="81" t="str">
        <f>+'PPTO DIF'!J140</f>
        <v>EQUIPO DE COMUNICACION Y TELECOMUNICACION</v>
      </c>
      <c r="E235" s="308" t="s">
        <v>1093</v>
      </c>
      <c r="F235" s="308" t="s">
        <v>1094</v>
      </c>
      <c r="G235" s="308" t="s">
        <v>1095</v>
      </c>
      <c r="H235" s="309">
        <f>+'PPTO DIF'!K140</f>
        <v>0</v>
      </c>
      <c r="I235" s="310">
        <f t="shared" si="33"/>
        <v>0</v>
      </c>
      <c r="J235" s="310">
        <f t="shared" si="34"/>
        <v>0</v>
      </c>
      <c r="K235" s="310">
        <f t="shared" si="34"/>
        <v>0</v>
      </c>
      <c r="L235" s="310">
        <f t="shared" si="34"/>
        <v>0</v>
      </c>
      <c r="M235" s="310">
        <f t="shared" si="34"/>
        <v>0</v>
      </c>
      <c r="N235" s="310">
        <f t="shared" si="34"/>
        <v>0</v>
      </c>
      <c r="O235" s="310">
        <f t="shared" si="34"/>
        <v>0</v>
      </c>
      <c r="P235" s="310">
        <f t="shared" si="34"/>
        <v>0</v>
      </c>
      <c r="Q235" s="310">
        <f t="shared" si="34"/>
        <v>0</v>
      </c>
      <c r="R235" s="310">
        <f t="shared" si="34"/>
        <v>0</v>
      </c>
      <c r="S235" s="310">
        <f t="shared" si="34"/>
        <v>0</v>
      </c>
      <c r="T235" s="311">
        <f t="shared" si="34"/>
        <v>0</v>
      </c>
    </row>
    <row r="236" spans="2:20" x14ac:dyDescent="0.25">
      <c r="B236" s="459" t="str">
        <f>+'PPTO EDUCACION'!A5</f>
        <v xml:space="preserve">UNIDAD ADMINISTRATIVA: DIRECCION DE EDUCACION </v>
      </c>
      <c r="C236" s="460"/>
      <c r="D236" s="460"/>
      <c r="E236" s="460"/>
      <c r="F236" s="460"/>
      <c r="G236" s="460"/>
      <c r="H236" s="460"/>
      <c r="I236" s="460"/>
      <c r="J236" s="460"/>
      <c r="K236" s="460"/>
      <c r="L236" s="460"/>
      <c r="M236" s="460"/>
      <c r="N236" s="460"/>
      <c r="O236" s="460"/>
      <c r="P236" s="460"/>
      <c r="Q236" s="460"/>
      <c r="R236" s="460"/>
      <c r="S236" s="460"/>
      <c r="T236" s="461"/>
    </row>
    <row r="237" spans="2:20" x14ac:dyDescent="0.25">
      <c r="B237" s="307">
        <v>33000</v>
      </c>
      <c r="C237" s="308">
        <f>+'PPTO EDUCACION'!C35</f>
        <v>211</v>
      </c>
      <c r="D237" s="81" t="str">
        <f>+'PPTO EDUCACION'!J35</f>
        <v>MATERIALES, UTILES Y EQUIPOS MENORES DE OFICINA</v>
      </c>
      <c r="E237" s="308" t="s">
        <v>1093</v>
      </c>
      <c r="F237" s="308" t="s">
        <v>1094</v>
      </c>
      <c r="G237" s="308" t="s">
        <v>1095</v>
      </c>
      <c r="H237" s="309">
        <f>+'PPTO EDUCACION'!K35</f>
        <v>253000</v>
      </c>
      <c r="I237" s="310">
        <f t="shared" si="33"/>
        <v>21083.333333333332</v>
      </c>
      <c r="J237" s="310">
        <f t="shared" si="34"/>
        <v>21083.333333333332</v>
      </c>
      <c r="K237" s="310">
        <f t="shared" si="34"/>
        <v>21083.333333333332</v>
      </c>
      <c r="L237" s="310">
        <f t="shared" si="34"/>
        <v>21083.333333333332</v>
      </c>
      <c r="M237" s="310">
        <f t="shared" si="34"/>
        <v>21083.333333333332</v>
      </c>
      <c r="N237" s="310">
        <f t="shared" si="34"/>
        <v>21083.333333333332</v>
      </c>
      <c r="O237" s="310">
        <f t="shared" si="34"/>
        <v>21083.333333333332</v>
      </c>
      <c r="P237" s="310">
        <f t="shared" si="34"/>
        <v>21083.333333333332</v>
      </c>
      <c r="Q237" s="310">
        <f t="shared" si="34"/>
        <v>21083.333333333332</v>
      </c>
      <c r="R237" s="310">
        <f t="shared" si="34"/>
        <v>21083.333333333332</v>
      </c>
      <c r="S237" s="310">
        <f t="shared" si="34"/>
        <v>21083.333333333332</v>
      </c>
      <c r="T237" s="311">
        <f t="shared" si="34"/>
        <v>21083.333333333332</v>
      </c>
    </row>
    <row r="238" spans="2:20" x14ac:dyDescent="0.25">
      <c r="B238" s="307">
        <v>33000</v>
      </c>
      <c r="C238" s="308">
        <f>+'PPTO EDUCACION'!C45</f>
        <v>214</v>
      </c>
      <c r="D238" s="81" t="str">
        <f>+'PPTO EDUCACION'!J45</f>
        <v>MATERIALES, UTILES Y EQUIPOS MENORES DE TECNOLOGIAS DE LA INFORMACION Y COMUNICACIONES</v>
      </c>
      <c r="E238" s="308" t="s">
        <v>1093</v>
      </c>
      <c r="F238" s="308" t="s">
        <v>1094</v>
      </c>
      <c r="G238" s="308" t="s">
        <v>1095</v>
      </c>
      <c r="H238" s="309">
        <f>+'PPTO EDUCACION'!K45</f>
        <v>125000</v>
      </c>
      <c r="I238" s="310">
        <f t="shared" ref="I238:I249" si="41">H238/12</f>
        <v>10416.666666666666</v>
      </c>
      <c r="J238" s="310">
        <f t="shared" ref="J238:T249" si="42">$H238/12</f>
        <v>10416.666666666666</v>
      </c>
      <c r="K238" s="310">
        <f t="shared" si="42"/>
        <v>10416.666666666666</v>
      </c>
      <c r="L238" s="310">
        <f t="shared" si="42"/>
        <v>10416.666666666666</v>
      </c>
      <c r="M238" s="310">
        <f t="shared" si="42"/>
        <v>10416.666666666666</v>
      </c>
      <c r="N238" s="310">
        <f t="shared" si="42"/>
        <v>10416.666666666666</v>
      </c>
      <c r="O238" s="310">
        <f t="shared" si="42"/>
        <v>10416.666666666666</v>
      </c>
      <c r="P238" s="310">
        <f t="shared" si="42"/>
        <v>10416.666666666666</v>
      </c>
      <c r="Q238" s="310">
        <f t="shared" si="42"/>
        <v>10416.666666666666</v>
      </c>
      <c r="R238" s="310">
        <f t="shared" si="42"/>
        <v>10416.666666666666</v>
      </c>
      <c r="S238" s="310">
        <f t="shared" si="42"/>
        <v>10416.666666666666</v>
      </c>
      <c r="T238" s="311">
        <f t="shared" si="42"/>
        <v>10416.666666666666</v>
      </c>
    </row>
    <row r="239" spans="2:20" x14ac:dyDescent="0.25">
      <c r="B239" s="307">
        <v>33000</v>
      </c>
      <c r="C239" s="308">
        <f>+'PPTO EDUCACION'!C56</f>
        <v>221</v>
      </c>
      <c r="D239" s="81" t="str">
        <f>+'PPTO EDUCACION'!J56</f>
        <v>PRODUCTOS ALIMENTICIOS PARA PERSONAS</v>
      </c>
      <c r="E239" s="308" t="s">
        <v>1093</v>
      </c>
      <c r="F239" s="308" t="s">
        <v>1094</v>
      </c>
      <c r="G239" s="308" t="s">
        <v>1095</v>
      </c>
      <c r="H239" s="309">
        <f>+'PPTO EDUCACION'!K56</f>
        <v>0</v>
      </c>
      <c r="I239" s="310">
        <f t="shared" si="41"/>
        <v>0</v>
      </c>
      <c r="J239" s="310">
        <f t="shared" si="42"/>
        <v>0</v>
      </c>
      <c r="K239" s="310">
        <f t="shared" si="42"/>
        <v>0</v>
      </c>
      <c r="L239" s="310">
        <f t="shared" si="42"/>
        <v>0</v>
      </c>
      <c r="M239" s="310">
        <f t="shared" si="42"/>
        <v>0</v>
      </c>
      <c r="N239" s="310">
        <f t="shared" si="42"/>
        <v>0</v>
      </c>
      <c r="O239" s="310">
        <f t="shared" si="42"/>
        <v>0</v>
      </c>
      <c r="P239" s="310">
        <f t="shared" si="42"/>
        <v>0</v>
      </c>
      <c r="Q239" s="310">
        <f t="shared" si="42"/>
        <v>0</v>
      </c>
      <c r="R239" s="310">
        <f t="shared" si="42"/>
        <v>0</v>
      </c>
      <c r="S239" s="310">
        <f t="shared" si="42"/>
        <v>0</v>
      </c>
      <c r="T239" s="311">
        <f t="shared" si="42"/>
        <v>0</v>
      </c>
    </row>
    <row r="240" spans="2:20" x14ac:dyDescent="0.25">
      <c r="B240" s="307">
        <v>33000</v>
      </c>
      <c r="C240" s="308">
        <f>+'PPTO EDUCACION'!C61</f>
        <v>261</v>
      </c>
      <c r="D240" s="81" t="str">
        <f>+'PPTO EDUCACION'!J61</f>
        <v>COMBUSTIBLES , LUBRICANTES Y ADITIVOS</v>
      </c>
      <c r="E240" s="308" t="s">
        <v>1093</v>
      </c>
      <c r="F240" s="308" t="s">
        <v>1098</v>
      </c>
      <c r="G240" s="308" t="s">
        <v>1095</v>
      </c>
      <c r="H240" s="309">
        <f>+'PPTO EDUCACION'!K61</f>
        <v>0</v>
      </c>
      <c r="I240" s="310">
        <f t="shared" si="41"/>
        <v>0</v>
      </c>
      <c r="J240" s="310">
        <f t="shared" si="42"/>
        <v>0</v>
      </c>
      <c r="K240" s="310">
        <f t="shared" si="42"/>
        <v>0</v>
      </c>
      <c r="L240" s="310">
        <f t="shared" si="42"/>
        <v>0</v>
      </c>
      <c r="M240" s="310">
        <f t="shared" si="42"/>
        <v>0</v>
      </c>
      <c r="N240" s="310">
        <f t="shared" si="42"/>
        <v>0</v>
      </c>
      <c r="O240" s="310">
        <f t="shared" si="42"/>
        <v>0</v>
      </c>
      <c r="P240" s="310">
        <f t="shared" si="42"/>
        <v>0</v>
      </c>
      <c r="Q240" s="310">
        <f t="shared" si="42"/>
        <v>0</v>
      </c>
      <c r="R240" s="310">
        <f t="shared" si="42"/>
        <v>0</v>
      </c>
      <c r="S240" s="310">
        <f t="shared" si="42"/>
        <v>0</v>
      </c>
      <c r="T240" s="311">
        <f t="shared" si="42"/>
        <v>0</v>
      </c>
    </row>
    <row r="241" spans="2:20" x14ac:dyDescent="0.25">
      <c r="B241" s="307">
        <v>33000</v>
      </c>
      <c r="C241" s="308">
        <f>+'PPTO EDUCACION'!C72</f>
        <v>291</v>
      </c>
      <c r="D241" s="81" t="str">
        <f>+'PPTO EDUCACION'!J72</f>
        <v>HERRAMIENTAS MENORES</v>
      </c>
      <c r="E241" s="308" t="s">
        <v>1093</v>
      </c>
      <c r="F241" s="308" t="s">
        <v>1094</v>
      </c>
      <c r="G241" s="308" t="s">
        <v>1095</v>
      </c>
      <c r="H241" s="309">
        <f>+'PPTO EDUCACION'!K72</f>
        <v>0</v>
      </c>
      <c r="I241" s="310">
        <f t="shared" si="41"/>
        <v>0</v>
      </c>
      <c r="J241" s="310">
        <f t="shared" si="42"/>
        <v>0</v>
      </c>
      <c r="K241" s="310">
        <f t="shared" si="42"/>
        <v>0</v>
      </c>
      <c r="L241" s="310">
        <f t="shared" si="42"/>
        <v>0</v>
      </c>
      <c r="M241" s="310">
        <f t="shared" si="42"/>
        <v>0</v>
      </c>
      <c r="N241" s="310">
        <f t="shared" si="42"/>
        <v>0</v>
      </c>
      <c r="O241" s="310">
        <f t="shared" si="42"/>
        <v>0</v>
      </c>
      <c r="P241" s="310">
        <f t="shared" si="42"/>
        <v>0</v>
      </c>
      <c r="Q241" s="310">
        <f t="shared" si="42"/>
        <v>0</v>
      </c>
      <c r="R241" s="310">
        <f t="shared" si="42"/>
        <v>0</v>
      </c>
      <c r="S241" s="310">
        <f t="shared" si="42"/>
        <v>0</v>
      </c>
      <c r="T241" s="311">
        <f t="shared" si="42"/>
        <v>0</v>
      </c>
    </row>
    <row r="242" spans="2:20" x14ac:dyDescent="0.25">
      <c r="B242" s="307">
        <v>33000</v>
      </c>
      <c r="C242" s="308">
        <f>+'PPTO EDUCACION'!C76</f>
        <v>296</v>
      </c>
      <c r="D242" s="81" t="str">
        <f>+'PPTO EDUCACION'!J76</f>
        <v>REFACCIONES Y ACCESORIOS MENORES DE EQUIPO DE TRANSPORTE</v>
      </c>
      <c r="E242" s="308" t="s">
        <v>1093</v>
      </c>
      <c r="F242" s="308" t="s">
        <v>1094</v>
      </c>
      <c r="G242" s="308" t="s">
        <v>1095</v>
      </c>
      <c r="H242" s="309">
        <f>+'PPTO EDUCACION'!K76</f>
        <v>0</v>
      </c>
      <c r="I242" s="310">
        <f t="shared" si="41"/>
        <v>0</v>
      </c>
      <c r="J242" s="310">
        <f t="shared" si="42"/>
        <v>0</v>
      </c>
      <c r="K242" s="310">
        <f t="shared" si="42"/>
        <v>0</v>
      </c>
      <c r="L242" s="310">
        <f t="shared" si="42"/>
        <v>0</v>
      </c>
      <c r="M242" s="310">
        <f t="shared" si="42"/>
        <v>0</v>
      </c>
      <c r="N242" s="310">
        <f t="shared" si="42"/>
        <v>0</v>
      </c>
      <c r="O242" s="310">
        <f t="shared" si="42"/>
        <v>0</v>
      </c>
      <c r="P242" s="310">
        <f t="shared" si="42"/>
        <v>0</v>
      </c>
      <c r="Q242" s="310">
        <f t="shared" si="42"/>
        <v>0</v>
      </c>
      <c r="R242" s="310">
        <f t="shared" si="42"/>
        <v>0</v>
      </c>
      <c r="S242" s="310">
        <f t="shared" si="42"/>
        <v>0</v>
      </c>
      <c r="T242" s="311">
        <f t="shared" si="42"/>
        <v>0</v>
      </c>
    </row>
    <row r="243" spans="2:20" x14ac:dyDescent="0.25">
      <c r="B243" s="307">
        <v>33000</v>
      </c>
      <c r="C243" s="308">
        <f>+'PPTO EDUCACION'!C88</f>
        <v>314</v>
      </c>
      <c r="D243" s="81" t="str">
        <f>+'PPTO EDUCACION'!J88</f>
        <v>TELEFONIA TRADICIONAL</v>
      </c>
      <c r="E243" s="308" t="s">
        <v>1096</v>
      </c>
      <c r="F243" s="308" t="s">
        <v>1096</v>
      </c>
      <c r="G243" s="308" t="s">
        <v>1095</v>
      </c>
      <c r="H243" s="309">
        <f>+'PPTO EDUCACION'!K88</f>
        <v>0</v>
      </c>
      <c r="I243" s="310">
        <f t="shared" si="41"/>
        <v>0</v>
      </c>
      <c r="J243" s="310">
        <f t="shared" si="42"/>
        <v>0</v>
      </c>
      <c r="K243" s="310">
        <f t="shared" si="42"/>
        <v>0</v>
      </c>
      <c r="L243" s="310">
        <f t="shared" si="42"/>
        <v>0</v>
      </c>
      <c r="M243" s="310">
        <f t="shared" si="42"/>
        <v>0</v>
      </c>
      <c r="N243" s="310">
        <f t="shared" si="42"/>
        <v>0</v>
      </c>
      <c r="O243" s="310">
        <f t="shared" si="42"/>
        <v>0</v>
      </c>
      <c r="P243" s="310">
        <f t="shared" si="42"/>
        <v>0</v>
      </c>
      <c r="Q243" s="310">
        <f t="shared" si="42"/>
        <v>0</v>
      </c>
      <c r="R243" s="310">
        <f t="shared" si="42"/>
        <v>0</v>
      </c>
      <c r="S243" s="310">
        <f t="shared" si="42"/>
        <v>0</v>
      </c>
      <c r="T243" s="311">
        <f t="shared" si="42"/>
        <v>0</v>
      </c>
    </row>
    <row r="244" spans="2:20" x14ac:dyDescent="0.25">
      <c r="B244" s="307">
        <v>33000</v>
      </c>
      <c r="C244" s="308">
        <f>+'PPTO EDUCACION'!C96</f>
        <v>341</v>
      </c>
      <c r="D244" s="81" t="str">
        <f>+'PPTO EDUCACION'!J96</f>
        <v>SERVICIOS FINANCIEROS Y BANCARIOS</v>
      </c>
      <c r="E244" s="308" t="s">
        <v>1096</v>
      </c>
      <c r="F244" s="308" t="s">
        <v>1096</v>
      </c>
      <c r="G244" s="308" t="s">
        <v>1095</v>
      </c>
      <c r="H244" s="309">
        <f>+'PPTO EDUCACION'!K96</f>
        <v>0</v>
      </c>
      <c r="I244" s="310">
        <f t="shared" si="41"/>
        <v>0</v>
      </c>
      <c r="J244" s="310">
        <f t="shared" si="42"/>
        <v>0</v>
      </c>
      <c r="K244" s="310">
        <f t="shared" si="42"/>
        <v>0</v>
      </c>
      <c r="L244" s="310">
        <f t="shared" si="42"/>
        <v>0</v>
      </c>
      <c r="M244" s="310">
        <f t="shared" si="42"/>
        <v>0</v>
      </c>
      <c r="N244" s="310">
        <f t="shared" si="42"/>
        <v>0</v>
      </c>
      <c r="O244" s="310">
        <f t="shared" si="42"/>
        <v>0</v>
      </c>
      <c r="P244" s="310">
        <f t="shared" si="42"/>
        <v>0</v>
      </c>
      <c r="Q244" s="310">
        <f t="shared" si="42"/>
        <v>0</v>
      </c>
      <c r="R244" s="310">
        <f t="shared" si="42"/>
        <v>0</v>
      </c>
      <c r="S244" s="310">
        <f t="shared" si="42"/>
        <v>0</v>
      </c>
      <c r="T244" s="311">
        <f t="shared" si="42"/>
        <v>0</v>
      </c>
    </row>
    <row r="245" spans="2:20" x14ac:dyDescent="0.25">
      <c r="B245" s="307">
        <v>33000</v>
      </c>
      <c r="C245" s="308">
        <f>+'PPTO EDUCACION'!C107</f>
        <v>353</v>
      </c>
      <c r="D245" s="81" t="str">
        <f>+'PPTO EDUCACION'!J107</f>
        <v>INSTALACION, REPARACION Y MANTENIMIENTO DE EQUIPO DE COMPUTO Y TECNOLOGIA DE INFORMACION</v>
      </c>
      <c r="E245" s="308" t="s">
        <v>1096</v>
      </c>
      <c r="F245" s="308" t="s">
        <v>1096</v>
      </c>
      <c r="G245" s="308" t="s">
        <v>1095</v>
      </c>
      <c r="H245" s="309">
        <f>+'PPTO EDUCACION'!K107</f>
        <v>0</v>
      </c>
      <c r="I245" s="310">
        <f t="shared" si="41"/>
        <v>0</v>
      </c>
      <c r="J245" s="310">
        <f t="shared" si="42"/>
        <v>0</v>
      </c>
      <c r="K245" s="310">
        <f t="shared" si="42"/>
        <v>0</v>
      </c>
      <c r="L245" s="310">
        <f t="shared" si="42"/>
        <v>0</v>
      </c>
      <c r="M245" s="310">
        <f t="shared" si="42"/>
        <v>0</v>
      </c>
      <c r="N245" s="310">
        <f t="shared" si="42"/>
        <v>0</v>
      </c>
      <c r="O245" s="310">
        <f t="shared" si="42"/>
        <v>0</v>
      </c>
      <c r="P245" s="310">
        <f t="shared" si="42"/>
        <v>0</v>
      </c>
      <c r="Q245" s="310">
        <f t="shared" si="42"/>
        <v>0</v>
      </c>
      <c r="R245" s="310">
        <f t="shared" si="42"/>
        <v>0</v>
      </c>
      <c r="S245" s="310">
        <f t="shared" si="42"/>
        <v>0</v>
      </c>
      <c r="T245" s="311">
        <f t="shared" si="42"/>
        <v>0</v>
      </c>
    </row>
    <row r="246" spans="2:20" x14ac:dyDescent="0.25">
      <c r="B246" s="307">
        <v>33000</v>
      </c>
      <c r="C246" s="308">
        <f>+'PPTO EDUCACION'!C112</f>
        <v>395</v>
      </c>
      <c r="D246" s="81" t="str">
        <f>+'PPTO EDUCACION'!J112</f>
        <v>PENAS, MULTAS, ACCESORIOS Y ACTUALIZACIONES</v>
      </c>
      <c r="E246" s="308" t="s">
        <v>1096</v>
      </c>
      <c r="F246" s="308" t="s">
        <v>1096</v>
      </c>
      <c r="G246" s="308" t="s">
        <v>1095</v>
      </c>
      <c r="H246" s="309">
        <f>+'PPTO EDUCACION'!K112</f>
        <v>0</v>
      </c>
      <c r="I246" s="310">
        <f t="shared" si="41"/>
        <v>0</v>
      </c>
      <c r="J246" s="310">
        <f t="shared" si="42"/>
        <v>0</v>
      </c>
      <c r="K246" s="310">
        <f t="shared" si="42"/>
        <v>0</v>
      </c>
      <c r="L246" s="310">
        <f t="shared" si="42"/>
        <v>0</v>
      </c>
      <c r="M246" s="310">
        <f t="shared" si="42"/>
        <v>0</v>
      </c>
      <c r="N246" s="310">
        <f t="shared" si="42"/>
        <v>0</v>
      </c>
      <c r="O246" s="310">
        <f t="shared" si="42"/>
        <v>0</v>
      </c>
      <c r="P246" s="310">
        <f t="shared" si="42"/>
        <v>0</v>
      </c>
      <c r="Q246" s="310">
        <f t="shared" si="42"/>
        <v>0</v>
      </c>
      <c r="R246" s="310">
        <f t="shared" si="42"/>
        <v>0</v>
      </c>
      <c r="S246" s="310">
        <f t="shared" si="42"/>
        <v>0</v>
      </c>
      <c r="T246" s="311">
        <f t="shared" si="42"/>
        <v>0</v>
      </c>
    </row>
    <row r="247" spans="2:20" x14ac:dyDescent="0.25">
      <c r="B247" s="307">
        <v>33000</v>
      </c>
      <c r="C247" s="308">
        <f>+'PPTO EDUCACION'!C126</f>
        <v>515</v>
      </c>
      <c r="D247" s="81" t="str">
        <f>+'PPTO EDUCACION'!J126</f>
        <v>EQUIPO DE CÓMPUTO Y DE TECNOLOGÍA DE LA INFORMACIÓN</v>
      </c>
      <c r="E247" s="308" t="s">
        <v>1093</v>
      </c>
      <c r="F247" s="308" t="s">
        <v>1094</v>
      </c>
      <c r="G247" s="308" t="s">
        <v>1095</v>
      </c>
      <c r="H247" s="309">
        <f>+'PPTO EDUCACION'!K126</f>
        <v>0</v>
      </c>
      <c r="I247" s="310">
        <f t="shared" si="41"/>
        <v>0</v>
      </c>
      <c r="J247" s="310">
        <f t="shared" si="42"/>
        <v>0</v>
      </c>
      <c r="K247" s="310">
        <f t="shared" si="42"/>
        <v>0</v>
      </c>
      <c r="L247" s="310">
        <f t="shared" si="42"/>
        <v>0</v>
      </c>
      <c r="M247" s="310">
        <f t="shared" si="42"/>
        <v>0</v>
      </c>
      <c r="N247" s="310">
        <f t="shared" si="42"/>
        <v>0</v>
      </c>
      <c r="O247" s="310">
        <f t="shared" si="42"/>
        <v>0</v>
      </c>
      <c r="P247" s="310">
        <f t="shared" si="42"/>
        <v>0</v>
      </c>
      <c r="Q247" s="310">
        <f t="shared" si="42"/>
        <v>0</v>
      </c>
      <c r="R247" s="310">
        <f t="shared" si="42"/>
        <v>0</v>
      </c>
      <c r="S247" s="310">
        <f t="shared" si="42"/>
        <v>0</v>
      </c>
      <c r="T247" s="311">
        <f t="shared" si="42"/>
        <v>0</v>
      </c>
    </row>
    <row r="248" spans="2:20" x14ac:dyDescent="0.25">
      <c r="B248" s="307">
        <v>33000</v>
      </c>
      <c r="C248" s="308">
        <f>+'PPTO EDUCACION'!C131</f>
        <v>541</v>
      </c>
      <c r="D248" s="81" t="str">
        <f>+'PPTO EDUCACION'!J131</f>
        <v>VEHICULOS Y EQUIPO TERRESTRE</v>
      </c>
      <c r="E248" s="308" t="s">
        <v>1093</v>
      </c>
      <c r="F248" s="308" t="s">
        <v>1094</v>
      </c>
      <c r="G248" s="308" t="s">
        <v>1095</v>
      </c>
      <c r="H248" s="309">
        <f>+'PPTO EDUCACION'!K131</f>
        <v>0</v>
      </c>
      <c r="I248" s="310">
        <f t="shared" si="41"/>
        <v>0</v>
      </c>
      <c r="J248" s="310">
        <f t="shared" si="42"/>
        <v>0</v>
      </c>
      <c r="K248" s="310">
        <f t="shared" si="42"/>
        <v>0</v>
      </c>
      <c r="L248" s="310">
        <f t="shared" si="42"/>
        <v>0</v>
      </c>
      <c r="M248" s="310">
        <f t="shared" si="42"/>
        <v>0</v>
      </c>
      <c r="N248" s="310">
        <f t="shared" si="42"/>
        <v>0</v>
      </c>
      <c r="O248" s="310">
        <f t="shared" si="42"/>
        <v>0</v>
      </c>
      <c r="P248" s="310">
        <f t="shared" si="42"/>
        <v>0</v>
      </c>
      <c r="Q248" s="310">
        <f t="shared" si="42"/>
        <v>0</v>
      </c>
      <c r="R248" s="310">
        <f t="shared" si="42"/>
        <v>0</v>
      </c>
      <c r="S248" s="310">
        <f t="shared" si="42"/>
        <v>0</v>
      </c>
      <c r="T248" s="311">
        <f t="shared" si="42"/>
        <v>0</v>
      </c>
    </row>
    <row r="249" spans="2:20" x14ac:dyDescent="0.25">
      <c r="B249" s="307">
        <v>33000</v>
      </c>
      <c r="C249" s="308">
        <f>+'PPTO EDUCACION'!C136</f>
        <v>565</v>
      </c>
      <c r="D249" s="81" t="str">
        <f>+'PPTO EDUCACION'!J136</f>
        <v>EQUIPO DE COMUNICACION Y TELECOMUNICACION</v>
      </c>
      <c r="E249" s="308" t="s">
        <v>1093</v>
      </c>
      <c r="F249" s="308" t="s">
        <v>1094</v>
      </c>
      <c r="G249" s="308" t="s">
        <v>1095</v>
      </c>
      <c r="H249" s="309">
        <f>+'PPTO EDUCACION'!K136</f>
        <v>0</v>
      </c>
      <c r="I249" s="310">
        <f t="shared" si="41"/>
        <v>0</v>
      </c>
      <c r="J249" s="310">
        <f t="shared" si="42"/>
        <v>0</v>
      </c>
      <c r="K249" s="310">
        <f t="shared" si="42"/>
        <v>0</v>
      </c>
      <c r="L249" s="310">
        <f t="shared" si="42"/>
        <v>0</v>
      </c>
      <c r="M249" s="310">
        <f t="shared" si="42"/>
        <v>0</v>
      </c>
      <c r="N249" s="310">
        <f t="shared" si="42"/>
        <v>0</v>
      </c>
      <c r="O249" s="310">
        <f t="shared" si="42"/>
        <v>0</v>
      </c>
      <c r="P249" s="310">
        <f t="shared" si="42"/>
        <v>0</v>
      </c>
      <c r="Q249" s="310">
        <f t="shared" si="42"/>
        <v>0</v>
      </c>
      <c r="R249" s="310">
        <f t="shared" si="42"/>
        <v>0</v>
      </c>
      <c r="S249" s="310">
        <f t="shared" si="42"/>
        <v>0</v>
      </c>
      <c r="T249" s="311">
        <f t="shared" si="42"/>
        <v>0</v>
      </c>
    </row>
    <row r="250" spans="2:20" x14ac:dyDescent="0.25">
      <c r="B250" s="459" t="str">
        <f>+'PPTO COM. SOCIAL'!A5</f>
        <v>UNIDAD ADMINISTRATIVA: DIRECCION DE COMUNICACIÓN SOCIAL</v>
      </c>
      <c r="C250" s="460"/>
      <c r="D250" s="460"/>
      <c r="E250" s="460"/>
      <c r="F250" s="460"/>
      <c r="G250" s="460"/>
      <c r="H250" s="460"/>
      <c r="I250" s="460"/>
      <c r="J250" s="460"/>
      <c r="K250" s="460"/>
      <c r="L250" s="460"/>
      <c r="M250" s="460"/>
      <c r="N250" s="460"/>
      <c r="O250" s="460"/>
      <c r="P250" s="460"/>
      <c r="Q250" s="460"/>
      <c r="R250" s="460"/>
      <c r="S250" s="460"/>
      <c r="T250" s="461"/>
    </row>
    <row r="251" spans="2:20" x14ac:dyDescent="0.25">
      <c r="B251" s="307">
        <v>23000</v>
      </c>
      <c r="C251" s="308">
        <f>+'PPTO COM. SOCIAL'!C35</f>
        <v>211</v>
      </c>
      <c r="D251" s="81" t="str">
        <f>+'PPTO COM. SOCIAL'!J35</f>
        <v>MATERIALES, UTILES Y EQUIPOS MENORES DE OFICINA</v>
      </c>
      <c r="E251" s="308" t="s">
        <v>1093</v>
      </c>
      <c r="F251" s="308" t="s">
        <v>1094</v>
      </c>
      <c r="G251" s="308" t="s">
        <v>1095</v>
      </c>
      <c r="H251" s="309">
        <f>+'PPTO COM. SOCIAL'!K35</f>
        <v>243000</v>
      </c>
      <c r="I251" s="310">
        <f t="shared" si="33"/>
        <v>20250</v>
      </c>
      <c r="J251" s="310">
        <f t="shared" si="34"/>
        <v>20250</v>
      </c>
      <c r="K251" s="310">
        <f t="shared" si="34"/>
        <v>20250</v>
      </c>
      <c r="L251" s="310">
        <f t="shared" si="34"/>
        <v>20250</v>
      </c>
      <c r="M251" s="310">
        <f t="shared" si="34"/>
        <v>20250</v>
      </c>
      <c r="N251" s="310">
        <f t="shared" si="34"/>
        <v>20250</v>
      </c>
      <c r="O251" s="310">
        <f t="shared" si="34"/>
        <v>20250</v>
      </c>
      <c r="P251" s="310">
        <f t="shared" si="34"/>
        <v>20250</v>
      </c>
      <c r="Q251" s="310">
        <f t="shared" si="34"/>
        <v>20250</v>
      </c>
      <c r="R251" s="310">
        <f t="shared" si="34"/>
        <v>20250</v>
      </c>
      <c r="S251" s="310">
        <f t="shared" si="34"/>
        <v>20250</v>
      </c>
      <c r="T251" s="311">
        <f t="shared" si="34"/>
        <v>20250</v>
      </c>
    </row>
    <row r="252" spans="2:20" x14ac:dyDescent="0.25">
      <c r="B252" s="307">
        <v>23000</v>
      </c>
      <c r="C252" s="308">
        <f>+'PPTO COM. SOCIAL'!C45</f>
        <v>214</v>
      </c>
      <c r="D252" s="81" t="str">
        <f>+'PPTO COM. SOCIAL'!J45</f>
        <v>MATERIALES, UTILES Y EQUIPOS MENORES DE TECNOLOGIAS DE LA INFORMACION Y COMUNICACIONES</v>
      </c>
      <c r="E252" s="308" t="s">
        <v>1093</v>
      </c>
      <c r="F252" s="308" t="s">
        <v>1094</v>
      </c>
      <c r="G252" s="308" t="s">
        <v>1095</v>
      </c>
      <c r="H252" s="309">
        <f>+'PPTO COM. SOCIAL'!K45</f>
        <v>125000</v>
      </c>
      <c r="I252" s="310">
        <f t="shared" ref="I252:I263" si="43">H252/12</f>
        <v>10416.666666666666</v>
      </c>
      <c r="J252" s="310">
        <f t="shared" ref="J252:T263" si="44">$H252/12</f>
        <v>10416.666666666666</v>
      </c>
      <c r="K252" s="310">
        <f t="shared" si="44"/>
        <v>10416.666666666666</v>
      </c>
      <c r="L252" s="310">
        <f t="shared" si="44"/>
        <v>10416.666666666666</v>
      </c>
      <c r="M252" s="310">
        <f t="shared" si="44"/>
        <v>10416.666666666666</v>
      </c>
      <c r="N252" s="310">
        <f t="shared" si="44"/>
        <v>10416.666666666666</v>
      </c>
      <c r="O252" s="310">
        <f t="shared" si="44"/>
        <v>10416.666666666666</v>
      </c>
      <c r="P252" s="310">
        <f t="shared" si="44"/>
        <v>10416.666666666666</v>
      </c>
      <c r="Q252" s="310">
        <f t="shared" si="44"/>
        <v>10416.666666666666</v>
      </c>
      <c r="R252" s="310">
        <f t="shared" si="44"/>
        <v>10416.666666666666</v>
      </c>
      <c r="S252" s="310">
        <f t="shared" si="44"/>
        <v>10416.666666666666</v>
      </c>
      <c r="T252" s="311">
        <f t="shared" si="44"/>
        <v>10416.666666666666</v>
      </c>
    </row>
    <row r="253" spans="2:20" x14ac:dyDescent="0.25">
      <c r="B253" s="307">
        <v>23000</v>
      </c>
      <c r="C253" s="308">
        <f>+'PPTO COM. SOCIAL'!C56</f>
        <v>221</v>
      </c>
      <c r="D253" s="81" t="str">
        <f>+'PPTO COM. SOCIAL'!J56</f>
        <v>PRODUCTOS ALIMENTICIOS PARA PERSONAS</v>
      </c>
      <c r="E253" s="308" t="s">
        <v>1093</v>
      </c>
      <c r="F253" s="308" t="s">
        <v>1094</v>
      </c>
      <c r="G253" s="308" t="s">
        <v>1095</v>
      </c>
      <c r="H253" s="309">
        <f>+'PPTO COM. SOCIAL'!K56</f>
        <v>0</v>
      </c>
      <c r="I253" s="310">
        <f t="shared" si="43"/>
        <v>0</v>
      </c>
      <c r="J253" s="310">
        <f t="shared" si="44"/>
        <v>0</v>
      </c>
      <c r="K253" s="310">
        <f t="shared" si="44"/>
        <v>0</v>
      </c>
      <c r="L253" s="310">
        <f t="shared" si="44"/>
        <v>0</v>
      </c>
      <c r="M253" s="310">
        <f t="shared" si="44"/>
        <v>0</v>
      </c>
      <c r="N253" s="310">
        <f t="shared" si="44"/>
        <v>0</v>
      </c>
      <c r="O253" s="310">
        <f t="shared" si="44"/>
        <v>0</v>
      </c>
      <c r="P253" s="310">
        <f t="shared" si="44"/>
        <v>0</v>
      </c>
      <c r="Q253" s="310">
        <f t="shared" si="44"/>
        <v>0</v>
      </c>
      <c r="R253" s="310">
        <f t="shared" si="44"/>
        <v>0</v>
      </c>
      <c r="S253" s="310">
        <f t="shared" si="44"/>
        <v>0</v>
      </c>
      <c r="T253" s="311">
        <f t="shared" si="44"/>
        <v>0</v>
      </c>
    </row>
    <row r="254" spans="2:20" x14ac:dyDescent="0.25">
      <c r="B254" s="307">
        <v>23000</v>
      </c>
      <c r="C254" s="308">
        <f>+'PPTO COM. SOCIAL'!C61</f>
        <v>261</v>
      </c>
      <c r="D254" s="81" t="str">
        <f>+'PPTO COM. SOCIAL'!J61</f>
        <v>COMBUSTIBLES , LUBRICANTES Y ADITIVOS</v>
      </c>
      <c r="E254" s="308" t="s">
        <v>1093</v>
      </c>
      <c r="F254" s="308" t="s">
        <v>1098</v>
      </c>
      <c r="G254" s="308" t="s">
        <v>1095</v>
      </c>
      <c r="H254" s="309">
        <f>+'PPTO COM. SOCIAL'!K61</f>
        <v>0</v>
      </c>
      <c r="I254" s="310">
        <f t="shared" si="43"/>
        <v>0</v>
      </c>
      <c r="J254" s="310">
        <f t="shared" si="44"/>
        <v>0</v>
      </c>
      <c r="K254" s="310">
        <f t="shared" si="44"/>
        <v>0</v>
      </c>
      <c r="L254" s="310">
        <f t="shared" si="44"/>
        <v>0</v>
      </c>
      <c r="M254" s="310">
        <f t="shared" si="44"/>
        <v>0</v>
      </c>
      <c r="N254" s="310">
        <f t="shared" si="44"/>
        <v>0</v>
      </c>
      <c r="O254" s="310">
        <f t="shared" si="44"/>
        <v>0</v>
      </c>
      <c r="P254" s="310">
        <f t="shared" si="44"/>
        <v>0</v>
      </c>
      <c r="Q254" s="310">
        <f t="shared" si="44"/>
        <v>0</v>
      </c>
      <c r="R254" s="310">
        <f t="shared" si="44"/>
        <v>0</v>
      </c>
      <c r="S254" s="310">
        <f t="shared" si="44"/>
        <v>0</v>
      </c>
      <c r="T254" s="311">
        <f t="shared" si="44"/>
        <v>0</v>
      </c>
    </row>
    <row r="255" spans="2:20" x14ac:dyDescent="0.25">
      <c r="B255" s="307">
        <v>23000</v>
      </c>
      <c r="C255" s="308">
        <f>+'PPTO COM. SOCIAL'!C72</f>
        <v>291</v>
      </c>
      <c r="D255" s="81" t="str">
        <f>+'PPTO COM. SOCIAL'!J72</f>
        <v>HERRAMIENTAS MENORES</v>
      </c>
      <c r="E255" s="308" t="s">
        <v>1093</v>
      </c>
      <c r="F255" s="308" t="s">
        <v>1094</v>
      </c>
      <c r="G255" s="308" t="s">
        <v>1095</v>
      </c>
      <c r="H255" s="309">
        <f>+'PPTO COM. SOCIAL'!K72</f>
        <v>0</v>
      </c>
      <c r="I255" s="310">
        <f t="shared" si="43"/>
        <v>0</v>
      </c>
      <c r="J255" s="310">
        <f t="shared" si="44"/>
        <v>0</v>
      </c>
      <c r="K255" s="310">
        <f t="shared" si="44"/>
        <v>0</v>
      </c>
      <c r="L255" s="310">
        <f t="shared" si="44"/>
        <v>0</v>
      </c>
      <c r="M255" s="310">
        <f t="shared" si="44"/>
        <v>0</v>
      </c>
      <c r="N255" s="310">
        <f t="shared" si="44"/>
        <v>0</v>
      </c>
      <c r="O255" s="310">
        <f t="shared" si="44"/>
        <v>0</v>
      </c>
      <c r="P255" s="310">
        <f t="shared" si="44"/>
        <v>0</v>
      </c>
      <c r="Q255" s="310">
        <f t="shared" si="44"/>
        <v>0</v>
      </c>
      <c r="R255" s="310">
        <f t="shared" si="44"/>
        <v>0</v>
      </c>
      <c r="S255" s="310">
        <f t="shared" si="44"/>
        <v>0</v>
      </c>
      <c r="T255" s="311">
        <f t="shared" si="44"/>
        <v>0</v>
      </c>
    </row>
    <row r="256" spans="2:20" x14ac:dyDescent="0.25">
      <c r="B256" s="307">
        <v>23000</v>
      </c>
      <c r="C256" s="308">
        <f>+'PPTO COM. SOCIAL'!C76</f>
        <v>296</v>
      </c>
      <c r="D256" s="81" t="str">
        <f>+'PPTO COM. SOCIAL'!J76</f>
        <v>REFACCIONES Y ACCESORIOS MENORES DE EQUIPO DE TRANSPORTE</v>
      </c>
      <c r="E256" s="308" t="s">
        <v>1093</v>
      </c>
      <c r="F256" s="308" t="s">
        <v>1094</v>
      </c>
      <c r="G256" s="308" t="s">
        <v>1095</v>
      </c>
      <c r="H256" s="309">
        <f>+'PPTO COM. SOCIAL'!K76</f>
        <v>0</v>
      </c>
      <c r="I256" s="310">
        <f t="shared" si="43"/>
        <v>0</v>
      </c>
      <c r="J256" s="310">
        <f t="shared" si="44"/>
        <v>0</v>
      </c>
      <c r="K256" s="310">
        <f t="shared" si="44"/>
        <v>0</v>
      </c>
      <c r="L256" s="310">
        <f t="shared" si="44"/>
        <v>0</v>
      </c>
      <c r="M256" s="310">
        <f t="shared" si="44"/>
        <v>0</v>
      </c>
      <c r="N256" s="310">
        <f t="shared" si="44"/>
        <v>0</v>
      </c>
      <c r="O256" s="310">
        <f t="shared" si="44"/>
        <v>0</v>
      </c>
      <c r="P256" s="310">
        <f t="shared" si="44"/>
        <v>0</v>
      </c>
      <c r="Q256" s="310">
        <f t="shared" si="44"/>
        <v>0</v>
      </c>
      <c r="R256" s="310">
        <f t="shared" si="44"/>
        <v>0</v>
      </c>
      <c r="S256" s="310">
        <f t="shared" si="44"/>
        <v>0</v>
      </c>
      <c r="T256" s="311">
        <f t="shared" si="44"/>
        <v>0</v>
      </c>
    </row>
    <row r="257" spans="2:20" x14ac:dyDescent="0.25">
      <c r="B257" s="307">
        <v>23000</v>
      </c>
      <c r="C257" s="308">
        <f>+'PPTO COM. SOCIAL'!C88</f>
        <v>314</v>
      </c>
      <c r="D257" s="81" t="str">
        <f>+'PPTO COM. SOCIAL'!J88</f>
        <v>TELEFONIA TRADICIONAL</v>
      </c>
      <c r="E257" s="308" t="s">
        <v>1096</v>
      </c>
      <c r="F257" s="308" t="s">
        <v>1096</v>
      </c>
      <c r="G257" s="308" t="s">
        <v>1095</v>
      </c>
      <c r="H257" s="309">
        <f>+'PPTO COM. SOCIAL'!K88</f>
        <v>0</v>
      </c>
      <c r="I257" s="310">
        <f t="shared" si="43"/>
        <v>0</v>
      </c>
      <c r="J257" s="310">
        <f t="shared" si="44"/>
        <v>0</v>
      </c>
      <c r="K257" s="310">
        <f t="shared" si="44"/>
        <v>0</v>
      </c>
      <c r="L257" s="310">
        <f t="shared" si="44"/>
        <v>0</v>
      </c>
      <c r="M257" s="310">
        <f t="shared" si="44"/>
        <v>0</v>
      </c>
      <c r="N257" s="310">
        <f t="shared" si="44"/>
        <v>0</v>
      </c>
      <c r="O257" s="310">
        <f t="shared" si="44"/>
        <v>0</v>
      </c>
      <c r="P257" s="310">
        <f t="shared" si="44"/>
        <v>0</v>
      </c>
      <c r="Q257" s="310">
        <f t="shared" si="44"/>
        <v>0</v>
      </c>
      <c r="R257" s="310">
        <f t="shared" si="44"/>
        <v>0</v>
      </c>
      <c r="S257" s="310">
        <f t="shared" si="44"/>
        <v>0</v>
      </c>
      <c r="T257" s="311">
        <f t="shared" si="44"/>
        <v>0</v>
      </c>
    </row>
    <row r="258" spans="2:20" x14ac:dyDescent="0.25">
      <c r="B258" s="307">
        <v>23000</v>
      </c>
      <c r="C258" s="308">
        <f>+'PPTO COM. SOCIAL'!C96</f>
        <v>341</v>
      </c>
      <c r="D258" s="81" t="str">
        <f>+'PPTO COM. SOCIAL'!J96</f>
        <v>SERVICIOS FINANCIEROS Y BANCARIOS</v>
      </c>
      <c r="E258" s="308" t="s">
        <v>1096</v>
      </c>
      <c r="F258" s="308" t="s">
        <v>1096</v>
      </c>
      <c r="G258" s="308" t="s">
        <v>1095</v>
      </c>
      <c r="H258" s="309">
        <f>+'PPTO COM. SOCIAL'!K96</f>
        <v>0</v>
      </c>
      <c r="I258" s="310">
        <f t="shared" si="43"/>
        <v>0</v>
      </c>
      <c r="J258" s="310">
        <f t="shared" si="44"/>
        <v>0</v>
      </c>
      <c r="K258" s="310">
        <f t="shared" si="44"/>
        <v>0</v>
      </c>
      <c r="L258" s="310">
        <f t="shared" si="44"/>
        <v>0</v>
      </c>
      <c r="M258" s="310">
        <f t="shared" si="44"/>
        <v>0</v>
      </c>
      <c r="N258" s="310">
        <f t="shared" si="44"/>
        <v>0</v>
      </c>
      <c r="O258" s="310">
        <f t="shared" si="44"/>
        <v>0</v>
      </c>
      <c r="P258" s="310">
        <f t="shared" si="44"/>
        <v>0</v>
      </c>
      <c r="Q258" s="310">
        <f t="shared" si="44"/>
        <v>0</v>
      </c>
      <c r="R258" s="310">
        <f t="shared" si="44"/>
        <v>0</v>
      </c>
      <c r="S258" s="310">
        <f t="shared" si="44"/>
        <v>0</v>
      </c>
      <c r="T258" s="311">
        <f t="shared" si="44"/>
        <v>0</v>
      </c>
    </row>
    <row r="259" spans="2:20" x14ac:dyDescent="0.25">
      <c r="B259" s="307">
        <v>23000</v>
      </c>
      <c r="C259" s="308">
        <f>+'PPTO COM. SOCIAL'!C107</f>
        <v>353</v>
      </c>
      <c r="D259" s="81" t="str">
        <f>+'PPTO COM. SOCIAL'!J107</f>
        <v>INSTALACION, REPARACION Y MANTENIMIENTO DE EQUIPO DE COMPUTO Y TECNOLOGIA DE INFORMACION</v>
      </c>
      <c r="E259" s="308" t="s">
        <v>1096</v>
      </c>
      <c r="F259" s="308" t="s">
        <v>1096</v>
      </c>
      <c r="G259" s="308" t="s">
        <v>1095</v>
      </c>
      <c r="H259" s="309">
        <f>+'PPTO COM. SOCIAL'!K107</f>
        <v>0</v>
      </c>
      <c r="I259" s="310">
        <f t="shared" si="43"/>
        <v>0</v>
      </c>
      <c r="J259" s="310">
        <f t="shared" si="44"/>
        <v>0</v>
      </c>
      <c r="K259" s="310">
        <f t="shared" si="44"/>
        <v>0</v>
      </c>
      <c r="L259" s="310">
        <f t="shared" si="44"/>
        <v>0</v>
      </c>
      <c r="M259" s="310">
        <f t="shared" si="44"/>
        <v>0</v>
      </c>
      <c r="N259" s="310">
        <f t="shared" si="44"/>
        <v>0</v>
      </c>
      <c r="O259" s="310">
        <f t="shared" si="44"/>
        <v>0</v>
      </c>
      <c r="P259" s="310">
        <f t="shared" si="44"/>
        <v>0</v>
      </c>
      <c r="Q259" s="310">
        <f t="shared" si="44"/>
        <v>0</v>
      </c>
      <c r="R259" s="310">
        <f t="shared" si="44"/>
        <v>0</v>
      </c>
      <c r="S259" s="310">
        <f t="shared" si="44"/>
        <v>0</v>
      </c>
      <c r="T259" s="311">
        <f t="shared" si="44"/>
        <v>0</v>
      </c>
    </row>
    <row r="260" spans="2:20" x14ac:dyDescent="0.25">
      <c r="B260" s="307">
        <v>23000</v>
      </c>
      <c r="C260" s="308">
        <f>+'PPTO COM. SOCIAL'!C112</f>
        <v>395</v>
      </c>
      <c r="D260" s="81" t="str">
        <f>+'PPTO COM. SOCIAL'!J112</f>
        <v>PENAS, MULTAS, ACCESORIOS Y ACTUALIZACIONES</v>
      </c>
      <c r="E260" s="308" t="s">
        <v>1096</v>
      </c>
      <c r="F260" s="308" t="s">
        <v>1096</v>
      </c>
      <c r="G260" s="308" t="s">
        <v>1095</v>
      </c>
      <c r="H260" s="309">
        <f>+'PPTO COM. SOCIAL'!K112</f>
        <v>0</v>
      </c>
      <c r="I260" s="310">
        <f t="shared" si="43"/>
        <v>0</v>
      </c>
      <c r="J260" s="310">
        <f t="shared" si="44"/>
        <v>0</v>
      </c>
      <c r="K260" s="310">
        <f t="shared" si="44"/>
        <v>0</v>
      </c>
      <c r="L260" s="310">
        <f t="shared" si="44"/>
        <v>0</v>
      </c>
      <c r="M260" s="310">
        <f t="shared" si="44"/>
        <v>0</v>
      </c>
      <c r="N260" s="310">
        <f t="shared" si="44"/>
        <v>0</v>
      </c>
      <c r="O260" s="310">
        <f t="shared" si="44"/>
        <v>0</v>
      </c>
      <c r="P260" s="310">
        <f t="shared" si="44"/>
        <v>0</v>
      </c>
      <c r="Q260" s="310">
        <f t="shared" si="44"/>
        <v>0</v>
      </c>
      <c r="R260" s="310">
        <f t="shared" si="44"/>
        <v>0</v>
      </c>
      <c r="S260" s="310">
        <f t="shared" si="44"/>
        <v>0</v>
      </c>
      <c r="T260" s="311">
        <f t="shared" si="44"/>
        <v>0</v>
      </c>
    </row>
    <row r="261" spans="2:20" x14ac:dyDescent="0.25">
      <c r="B261" s="307">
        <v>23000</v>
      </c>
      <c r="C261" s="308">
        <f>+'PPTO COM. SOCIAL'!C126</f>
        <v>515</v>
      </c>
      <c r="D261" s="81" t="str">
        <f>+'PPTO COM. SOCIAL'!J126</f>
        <v>EQUIPO DE CÓMPUTO Y DE TECNOLOGÍA DE LA INFORMACIÓN</v>
      </c>
      <c r="E261" s="308" t="s">
        <v>1093</v>
      </c>
      <c r="F261" s="308" t="s">
        <v>1094</v>
      </c>
      <c r="G261" s="308" t="s">
        <v>1095</v>
      </c>
      <c r="H261" s="309">
        <f>+'PPTO COM. SOCIAL'!K126</f>
        <v>0</v>
      </c>
      <c r="I261" s="310">
        <f t="shared" si="43"/>
        <v>0</v>
      </c>
      <c r="J261" s="310">
        <f t="shared" si="44"/>
        <v>0</v>
      </c>
      <c r="K261" s="310">
        <f t="shared" si="44"/>
        <v>0</v>
      </c>
      <c r="L261" s="310">
        <f t="shared" si="44"/>
        <v>0</v>
      </c>
      <c r="M261" s="310">
        <f t="shared" si="44"/>
        <v>0</v>
      </c>
      <c r="N261" s="310">
        <f t="shared" si="44"/>
        <v>0</v>
      </c>
      <c r="O261" s="310">
        <f t="shared" si="44"/>
        <v>0</v>
      </c>
      <c r="P261" s="310">
        <f t="shared" si="44"/>
        <v>0</v>
      </c>
      <c r="Q261" s="310">
        <f t="shared" si="44"/>
        <v>0</v>
      </c>
      <c r="R261" s="310">
        <f t="shared" si="44"/>
        <v>0</v>
      </c>
      <c r="S261" s="310">
        <f t="shared" si="44"/>
        <v>0</v>
      </c>
      <c r="T261" s="311">
        <f t="shared" si="44"/>
        <v>0</v>
      </c>
    </row>
    <row r="262" spans="2:20" x14ac:dyDescent="0.25">
      <c r="B262" s="307">
        <v>23000</v>
      </c>
      <c r="C262" s="308">
        <f>+'PPTO COM. SOCIAL'!C131</f>
        <v>541</v>
      </c>
      <c r="D262" s="81" t="str">
        <f>+'PPTO COM. SOCIAL'!J131</f>
        <v>VEHICULOS Y EQUIPO TERRESTRE</v>
      </c>
      <c r="E262" s="308" t="s">
        <v>1093</v>
      </c>
      <c r="F262" s="308" t="s">
        <v>1094</v>
      </c>
      <c r="G262" s="308" t="s">
        <v>1095</v>
      </c>
      <c r="H262" s="309">
        <f>+'PPTO COM. SOCIAL'!K131</f>
        <v>0</v>
      </c>
      <c r="I262" s="310">
        <f t="shared" si="43"/>
        <v>0</v>
      </c>
      <c r="J262" s="310">
        <f t="shared" si="44"/>
        <v>0</v>
      </c>
      <c r="K262" s="310">
        <f t="shared" si="44"/>
        <v>0</v>
      </c>
      <c r="L262" s="310">
        <f t="shared" si="44"/>
        <v>0</v>
      </c>
      <c r="M262" s="310">
        <f t="shared" si="44"/>
        <v>0</v>
      </c>
      <c r="N262" s="310">
        <f t="shared" si="44"/>
        <v>0</v>
      </c>
      <c r="O262" s="310">
        <f t="shared" si="44"/>
        <v>0</v>
      </c>
      <c r="P262" s="310">
        <f t="shared" si="44"/>
        <v>0</v>
      </c>
      <c r="Q262" s="310">
        <f t="shared" si="44"/>
        <v>0</v>
      </c>
      <c r="R262" s="310">
        <f t="shared" si="44"/>
        <v>0</v>
      </c>
      <c r="S262" s="310">
        <f t="shared" si="44"/>
        <v>0</v>
      </c>
      <c r="T262" s="311">
        <f t="shared" si="44"/>
        <v>0</v>
      </c>
    </row>
    <row r="263" spans="2:20" x14ac:dyDescent="0.25">
      <c r="B263" s="307">
        <v>23000</v>
      </c>
      <c r="C263" s="308">
        <f>+'PPTO COM. SOCIAL'!C136</f>
        <v>565</v>
      </c>
      <c r="D263" s="81" t="str">
        <f>+'PPTO COM. SOCIAL'!J136</f>
        <v>EQUIPO DE COMUNICACION Y TELECOMUNICACION</v>
      </c>
      <c r="E263" s="308" t="s">
        <v>1093</v>
      </c>
      <c r="F263" s="308" t="s">
        <v>1094</v>
      </c>
      <c r="G263" s="308" t="s">
        <v>1095</v>
      </c>
      <c r="H263" s="309">
        <f>+'PPTO COM. SOCIAL'!K136</f>
        <v>0</v>
      </c>
      <c r="I263" s="310">
        <f t="shared" si="43"/>
        <v>0</v>
      </c>
      <c r="J263" s="310">
        <f t="shared" si="44"/>
        <v>0</v>
      </c>
      <c r="K263" s="310">
        <f t="shared" si="44"/>
        <v>0</v>
      </c>
      <c r="L263" s="310">
        <f t="shared" si="44"/>
        <v>0</v>
      </c>
      <c r="M263" s="310">
        <f t="shared" si="44"/>
        <v>0</v>
      </c>
      <c r="N263" s="310">
        <f t="shared" si="44"/>
        <v>0</v>
      </c>
      <c r="O263" s="310">
        <f t="shared" si="44"/>
        <v>0</v>
      </c>
      <c r="P263" s="310">
        <f t="shared" si="44"/>
        <v>0</v>
      </c>
      <c r="Q263" s="310">
        <f t="shared" si="44"/>
        <v>0</v>
      </c>
      <c r="R263" s="310">
        <f t="shared" si="44"/>
        <v>0</v>
      </c>
      <c r="S263" s="310">
        <f t="shared" si="44"/>
        <v>0</v>
      </c>
      <c r="T263" s="311">
        <f t="shared" si="44"/>
        <v>0</v>
      </c>
    </row>
    <row r="264" spans="2:20" x14ac:dyDescent="0.25">
      <c r="B264" s="459" t="str">
        <f>+'PPTO REG. CIV.'!A5</f>
        <v>UNIDAD ADMINISTRATIVA: REGISTRO CIVIL</v>
      </c>
      <c r="C264" s="460"/>
      <c r="D264" s="460"/>
      <c r="E264" s="460"/>
      <c r="F264" s="460"/>
      <c r="G264" s="460"/>
      <c r="H264" s="460"/>
      <c r="I264" s="460"/>
      <c r="J264" s="460"/>
      <c r="K264" s="460"/>
      <c r="L264" s="460"/>
      <c r="M264" s="460"/>
      <c r="N264" s="460"/>
      <c r="O264" s="460"/>
      <c r="P264" s="460"/>
      <c r="Q264" s="460"/>
      <c r="R264" s="460"/>
      <c r="S264" s="460"/>
      <c r="T264" s="461"/>
    </row>
    <row r="265" spans="2:20" x14ac:dyDescent="0.25">
      <c r="B265" s="307">
        <v>12000</v>
      </c>
      <c r="C265" s="308">
        <f>+'PPTO REG. CIV.'!C35</f>
        <v>211</v>
      </c>
      <c r="D265" s="81" t="str">
        <f>+'PPTO REG. CIV.'!J35</f>
        <v>MATERIALES, UTILES Y EQUIPOS MENORES DE OFICINA</v>
      </c>
      <c r="E265" s="308" t="s">
        <v>1093</v>
      </c>
      <c r="F265" s="308" t="s">
        <v>1094</v>
      </c>
      <c r="G265" s="308" t="s">
        <v>1095</v>
      </c>
      <c r="H265" s="309">
        <f>+'PPTO REG. CIV.'!K35</f>
        <v>248000</v>
      </c>
      <c r="I265" s="310">
        <f t="shared" si="33"/>
        <v>20666.666666666668</v>
      </c>
      <c r="J265" s="310">
        <f t="shared" ref="J265:T307" si="45">$H265/12</f>
        <v>20666.666666666668</v>
      </c>
      <c r="K265" s="310">
        <f t="shared" si="45"/>
        <v>20666.666666666668</v>
      </c>
      <c r="L265" s="310">
        <f t="shared" si="45"/>
        <v>20666.666666666668</v>
      </c>
      <c r="M265" s="310">
        <f t="shared" si="45"/>
        <v>20666.666666666668</v>
      </c>
      <c r="N265" s="310">
        <f t="shared" si="45"/>
        <v>20666.666666666668</v>
      </c>
      <c r="O265" s="310">
        <f t="shared" si="45"/>
        <v>20666.666666666668</v>
      </c>
      <c r="P265" s="310">
        <f t="shared" si="45"/>
        <v>20666.666666666668</v>
      </c>
      <c r="Q265" s="310">
        <f t="shared" si="45"/>
        <v>20666.666666666668</v>
      </c>
      <c r="R265" s="310">
        <f t="shared" si="45"/>
        <v>20666.666666666668</v>
      </c>
      <c r="S265" s="310">
        <f t="shared" si="45"/>
        <v>20666.666666666668</v>
      </c>
      <c r="T265" s="311">
        <f t="shared" si="45"/>
        <v>20666.666666666668</v>
      </c>
    </row>
    <row r="266" spans="2:20" x14ac:dyDescent="0.25">
      <c r="B266" s="307">
        <v>12000</v>
      </c>
      <c r="C266" s="308">
        <f>+'PPTO REG. CIV.'!C45</f>
        <v>214</v>
      </c>
      <c r="D266" s="81" t="str">
        <f>+'PPTO REG. CIV.'!J45</f>
        <v>MATERIALES, UTILES Y EQUIPOS MENORES DE TECNOLOGIAS DE LA INFORMACION Y COMUNICACIONES</v>
      </c>
      <c r="E266" s="308" t="s">
        <v>1093</v>
      </c>
      <c r="F266" s="308" t="s">
        <v>1094</v>
      </c>
      <c r="G266" s="308" t="s">
        <v>1095</v>
      </c>
      <c r="H266" s="309">
        <f>+'PPTO REG. CIV.'!K45</f>
        <v>125000</v>
      </c>
      <c r="I266" s="310">
        <f t="shared" ref="I266:I277" si="46">H266/12</f>
        <v>10416.666666666666</v>
      </c>
      <c r="J266" s="310">
        <f t="shared" si="45"/>
        <v>10416.666666666666</v>
      </c>
      <c r="K266" s="310">
        <f t="shared" si="45"/>
        <v>10416.666666666666</v>
      </c>
      <c r="L266" s="310">
        <f t="shared" si="45"/>
        <v>10416.666666666666</v>
      </c>
      <c r="M266" s="310">
        <f t="shared" si="45"/>
        <v>10416.666666666666</v>
      </c>
      <c r="N266" s="310">
        <f t="shared" si="45"/>
        <v>10416.666666666666</v>
      </c>
      <c r="O266" s="310">
        <f t="shared" si="45"/>
        <v>10416.666666666666</v>
      </c>
      <c r="P266" s="310">
        <f t="shared" si="45"/>
        <v>10416.666666666666</v>
      </c>
      <c r="Q266" s="310">
        <f t="shared" si="45"/>
        <v>10416.666666666666</v>
      </c>
      <c r="R266" s="310">
        <f t="shared" si="45"/>
        <v>10416.666666666666</v>
      </c>
      <c r="S266" s="310">
        <f t="shared" si="45"/>
        <v>10416.666666666666</v>
      </c>
      <c r="T266" s="311">
        <f t="shared" si="45"/>
        <v>10416.666666666666</v>
      </c>
    </row>
    <row r="267" spans="2:20" x14ac:dyDescent="0.25">
      <c r="B267" s="307">
        <v>12000</v>
      </c>
      <c r="C267" s="308">
        <f>+'PPTO REG. CIV.'!C56</f>
        <v>221</v>
      </c>
      <c r="D267" s="81" t="str">
        <f>+'PPTO REG. CIV.'!J56</f>
        <v>PRODUCTOS ALIMENTICIOS PARA PERSONAS</v>
      </c>
      <c r="E267" s="308" t="s">
        <v>1093</v>
      </c>
      <c r="F267" s="308" t="s">
        <v>1094</v>
      </c>
      <c r="G267" s="308" t="s">
        <v>1095</v>
      </c>
      <c r="H267" s="309">
        <f>+'PPTO REG. CIV.'!K56</f>
        <v>0</v>
      </c>
      <c r="I267" s="310">
        <f t="shared" si="46"/>
        <v>0</v>
      </c>
      <c r="J267" s="310">
        <f t="shared" si="45"/>
        <v>0</v>
      </c>
      <c r="K267" s="310">
        <f t="shared" si="45"/>
        <v>0</v>
      </c>
      <c r="L267" s="310">
        <f t="shared" si="45"/>
        <v>0</v>
      </c>
      <c r="M267" s="310">
        <f t="shared" si="45"/>
        <v>0</v>
      </c>
      <c r="N267" s="310">
        <f t="shared" si="45"/>
        <v>0</v>
      </c>
      <c r="O267" s="310">
        <f t="shared" si="45"/>
        <v>0</v>
      </c>
      <c r="P267" s="310">
        <f t="shared" si="45"/>
        <v>0</v>
      </c>
      <c r="Q267" s="310">
        <f t="shared" si="45"/>
        <v>0</v>
      </c>
      <c r="R267" s="310">
        <f t="shared" si="45"/>
        <v>0</v>
      </c>
      <c r="S267" s="310">
        <f t="shared" si="45"/>
        <v>0</v>
      </c>
      <c r="T267" s="311">
        <f t="shared" si="45"/>
        <v>0</v>
      </c>
    </row>
    <row r="268" spans="2:20" x14ac:dyDescent="0.25">
      <c r="B268" s="307">
        <v>12000</v>
      </c>
      <c r="C268" s="308">
        <f>+'PPTO REG. CIV.'!C61</f>
        <v>261</v>
      </c>
      <c r="D268" s="81" t="str">
        <f>+'PPTO REG. CIV.'!J61</f>
        <v>COMBUSTIBLES , LUBRICANTES Y ADITIVOS</v>
      </c>
      <c r="E268" s="308" t="s">
        <v>1093</v>
      </c>
      <c r="F268" s="308" t="s">
        <v>1098</v>
      </c>
      <c r="G268" s="308" t="s">
        <v>1095</v>
      </c>
      <c r="H268" s="309">
        <f>+'PPTO REG. CIV.'!K61</f>
        <v>0</v>
      </c>
      <c r="I268" s="310">
        <f t="shared" si="46"/>
        <v>0</v>
      </c>
      <c r="J268" s="310">
        <f t="shared" si="45"/>
        <v>0</v>
      </c>
      <c r="K268" s="310">
        <f t="shared" si="45"/>
        <v>0</v>
      </c>
      <c r="L268" s="310">
        <f t="shared" si="45"/>
        <v>0</v>
      </c>
      <c r="M268" s="310">
        <f t="shared" si="45"/>
        <v>0</v>
      </c>
      <c r="N268" s="310">
        <f t="shared" si="45"/>
        <v>0</v>
      </c>
      <c r="O268" s="310">
        <f t="shared" si="45"/>
        <v>0</v>
      </c>
      <c r="P268" s="310">
        <f t="shared" si="45"/>
        <v>0</v>
      </c>
      <c r="Q268" s="310">
        <f t="shared" si="45"/>
        <v>0</v>
      </c>
      <c r="R268" s="310">
        <f t="shared" si="45"/>
        <v>0</v>
      </c>
      <c r="S268" s="310">
        <f t="shared" si="45"/>
        <v>0</v>
      </c>
      <c r="T268" s="311">
        <f t="shared" si="45"/>
        <v>0</v>
      </c>
    </row>
    <row r="269" spans="2:20" x14ac:dyDescent="0.25">
      <c r="B269" s="307">
        <v>12000</v>
      </c>
      <c r="C269" s="308">
        <f>+'PPTO REG. CIV.'!C72</f>
        <v>291</v>
      </c>
      <c r="D269" s="81" t="str">
        <f>+'PPTO REG. CIV.'!J72</f>
        <v>HERRAMIENTAS MENORES</v>
      </c>
      <c r="E269" s="308" t="s">
        <v>1093</v>
      </c>
      <c r="F269" s="308" t="s">
        <v>1094</v>
      </c>
      <c r="G269" s="308" t="s">
        <v>1095</v>
      </c>
      <c r="H269" s="309">
        <f>+'PPTO REG. CIV.'!K72</f>
        <v>0</v>
      </c>
      <c r="I269" s="310">
        <f t="shared" si="46"/>
        <v>0</v>
      </c>
      <c r="J269" s="310">
        <f t="shared" si="45"/>
        <v>0</v>
      </c>
      <c r="K269" s="310">
        <f t="shared" si="45"/>
        <v>0</v>
      </c>
      <c r="L269" s="310">
        <f t="shared" si="45"/>
        <v>0</v>
      </c>
      <c r="M269" s="310">
        <f t="shared" si="45"/>
        <v>0</v>
      </c>
      <c r="N269" s="310">
        <f t="shared" si="45"/>
        <v>0</v>
      </c>
      <c r="O269" s="310">
        <f t="shared" si="45"/>
        <v>0</v>
      </c>
      <c r="P269" s="310">
        <f t="shared" si="45"/>
        <v>0</v>
      </c>
      <c r="Q269" s="310">
        <f t="shared" si="45"/>
        <v>0</v>
      </c>
      <c r="R269" s="310">
        <f t="shared" si="45"/>
        <v>0</v>
      </c>
      <c r="S269" s="310">
        <f t="shared" si="45"/>
        <v>0</v>
      </c>
      <c r="T269" s="311">
        <f t="shared" si="45"/>
        <v>0</v>
      </c>
    </row>
    <row r="270" spans="2:20" x14ac:dyDescent="0.25">
      <c r="B270" s="307">
        <v>12000</v>
      </c>
      <c r="C270" s="308">
        <f>+'PPTO REG. CIV.'!C76</f>
        <v>296</v>
      </c>
      <c r="D270" s="81" t="str">
        <f>+'PPTO REG. CIV.'!J76</f>
        <v>REFACCIONES Y ACCESORIOS MENORES DE EQUIPO DE TRANSPORTE</v>
      </c>
      <c r="E270" s="308" t="s">
        <v>1093</v>
      </c>
      <c r="F270" s="308" t="s">
        <v>1094</v>
      </c>
      <c r="G270" s="308" t="s">
        <v>1095</v>
      </c>
      <c r="H270" s="309">
        <f>+'PPTO REG. CIV.'!K76</f>
        <v>0</v>
      </c>
      <c r="I270" s="310">
        <f t="shared" si="46"/>
        <v>0</v>
      </c>
      <c r="J270" s="310">
        <f t="shared" si="45"/>
        <v>0</v>
      </c>
      <c r="K270" s="310">
        <f t="shared" si="45"/>
        <v>0</v>
      </c>
      <c r="L270" s="310">
        <f t="shared" si="45"/>
        <v>0</v>
      </c>
      <c r="M270" s="310">
        <f t="shared" si="45"/>
        <v>0</v>
      </c>
      <c r="N270" s="310">
        <f t="shared" si="45"/>
        <v>0</v>
      </c>
      <c r="O270" s="310">
        <f t="shared" si="45"/>
        <v>0</v>
      </c>
      <c r="P270" s="310">
        <f t="shared" si="45"/>
        <v>0</v>
      </c>
      <c r="Q270" s="310">
        <f t="shared" si="45"/>
        <v>0</v>
      </c>
      <c r="R270" s="310">
        <f t="shared" si="45"/>
        <v>0</v>
      </c>
      <c r="S270" s="310">
        <f t="shared" si="45"/>
        <v>0</v>
      </c>
      <c r="T270" s="311">
        <f t="shared" si="45"/>
        <v>0</v>
      </c>
    </row>
    <row r="271" spans="2:20" x14ac:dyDescent="0.25">
      <c r="B271" s="307">
        <v>12000</v>
      </c>
      <c r="C271" s="308">
        <f>+'PPTO REG. CIV.'!C88</f>
        <v>314</v>
      </c>
      <c r="D271" s="81" t="str">
        <f>+'PPTO REG. CIV.'!J88</f>
        <v>TELEFONIA TRADICIONAL</v>
      </c>
      <c r="E271" s="308" t="s">
        <v>1096</v>
      </c>
      <c r="F271" s="308" t="s">
        <v>1096</v>
      </c>
      <c r="G271" s="308" t="s">
        <v>1095</v>
      </c>
      <c r="H271" s="309">
        <f>+'PPTO REG. CIV.'!K88</f>
        <v>0</v>
      </c>
      <c r="I271" s="310">
        <f t="shared" si="46"/>
        <v>0</v>
      </c>
      <c r="J271" s="310">
        <f t="shared" si="45"/>
        <v>0</v>
      </c>
      <c r="K271" s="310">
        <f t="shared" si="45"/>
        <v>0</v>
      </c>
      <c r="L271" s="310">
        <f t="shared" si="45"/>
        <v>0</v>
      </c>
      <c r="M271" s="310">
        <f t="shared" si="45"/>
        <v>0</v>
      </c>
      <c r="N271" s="310">
        <f t="shared" si="45"/>
        <v>0</v>
      </c>
      <c r="O271" s="310">
        <f t="shared" si="45"/>
        <v>0</v>
      </c>
      <c r="P271" s="310">
        <f t="shared" si="45"/>
        <v>0</v>
      </c>
      <c r="Q271" s="310">
        <f t="shared" si="45"/>
        <v>0</v>
      </c>
      <c r="R271" s="310">
        <f t="shared" si="45"/>
        <v>0</v>
      </c>
      <c r="S271" s="310">
        <f t="shared" si="45"/>
        <v>0</v>
      </c>
      <c r="T271" s="311">
        <f t="shared" si="45"/>
        <v>0</v>
      </c>
    </row>
    <row r="272" spans="2:20" x14ac:dyDescent="0.25">
      <c r="B272" s="307">
        <v>12000</v>
      </c>
      <c r="C272" s="308">
        <f>+'PPTO REG. CIV.'!C96</f>
        <v>341</v>
      </c>
      <c r="D272" s="81" t="str">
        <f>+'PPTO REG. CIV.'!J96</f>
        <v>SERVICIOS FINANCIEROS Y BANCARIOS</v>
      </c>
      <c r="E272" s="308" t="s">
        <v>1096</v>
      </c>
      <c r="F272" s="308" t="s">
        <v>1096</v>
      </c>
      <c r="G272" s="308" t="s">
        <v>1095</v>
      </c>
      <c r="H272" s="309">
        <f>+'PPTO REG. CIV.'!K96</f>
        <v>0</v>
      </c>
      <c r="I272" s="310">
        <f t="shared" si="46"/>
        <v>0</v>
      </c>
      <c r="J272" s="310">
        <f t="shared" si="45"/>
        <v>0</v>
      </c>
      <c r="K272" s="310">
        <f t="shared" si="45"/>
        <v>0</v>
      </c>
      <c r="L272" s="310">
        <f t="shared" si="45"/>
        <v>0</v>
      </c>
      <c r="M272" s="310">
        <f t="shared" si="45"/>
        <v>0</v>
      </c>
      <c r="N272" s="310">
        <f t="shared" si="45"/>
        <v>0</v>
      </c>
      <c r="O272" s="310">
        <f t="shared" si="45"/>
        <v>0</v>
      </c>
      <c r="P272" s="310">
        <f t="shared" si="45"/>
        <v>0</v>
      </c>
      <c r="Q272" s="310">
        <f t="shared" si="45"/>
        <v>0</v>
      </c>
      <c r="R272" s="310">
        <f t="shared" si="45"/>
        <v>0</v>
      </c>
      <c r="S272" s="310">
        <f t="shared" si="45"/>
        <v>0</v>
      </c>
      <c r="T272" s="311">
        <f t="shared" si="45"/>
        <v>0</v>
      </c>
    </row>
    <row r="273" spans="2:20" x14ac:dyDescent="0.25">
      <c r="B273" s="307">
        <v>12000</v>
      </c>
      <c r="C273" s="308">
        <f>+'PPTO REG. CIV.'!C107</f>
        <v>353</v>
      </c>
      <c r="D273" s="81" t="str">
        <f>+'PPTO REG. CIV.'!J107</f>
        <v>INSTALACION, REPARACION Y MANTENIMIENTO DE EQUIPO DE COMPUTO Y TECNOLOGIA DE INFORMACION</v>
      </c>
      <c r="E273" s="308" t="s">
        <v>1096</v>
      </c>
      <c r="F273" s="308" t="s">
        <v>1096</v>
      </c>
      <c r="G273" s="308" t="s">
        <v>1095</v>
      </c>
      <c r="H273" s="309">
        <f>+'PPTO REG. CIV.'!K107</f>
        <v>0</v>
      </c>
      <c r="I273" s="310">
        <f t="shared" si="46"/>
        <v>0</v>
      </c>
      <c r="J273" s="310">
        <f t="shared" si="45"/>
        <v>0</v>
      </c>
      <c r="K273" s="310">
        <f t="shared" si="45"/>
        <v>0</v>
      </c>
      <c r="L273" s="310">
        <f t="shared" si="45"/>
        <v>0</v>
      </c>
      <c r="M273" s="310">
        <f t="shared" si="45"/>
        <v>0</v>
      </c>
      <c r="N273" s="310">
        <f t="shared" si="45"/>
        <v>0</v>
      </c>
      <c r="O273" s="310">
        <f t="shared" si="45"/>
        <v>0</v>
      </c>
      <c r="P273" s="310">
        <f t="shared" si="45"/>
        <v>0</v>
      </c>
      <c r="Q273" s="310">
        <f t="shared" si="45"/>
        <v>0</v>
      </c>
      <c r="R273" s="310">
        <f t="shared" si="45"/>
        <v>0</v>
      </c>
      <c r="S273" s="310">
        <f t="shared" si="45"/>
        <v>0</v>
      </c>
      <c r="T273" s="311">
        <f t="shared" si="45"/>
        <v>0</v>
      </c>
    </row>
    <row r="274" spans="2:20" x14ac:dyDescent="0.25">
      <c r="B274" s="307">
        <v>12000</v>
      </c>
      <c r="C274" s="308">
        <f>+'PPTO REG. CIV.'!C112</f>
        <v>395</v>
      </c>
      <c r="D274" s="81" t="str">
        <f>+'PPTO REG. CIV.'!J112</f>
        <v>PENAS, MULTAS, ACCESORIOS Y ACTUALIZACIONES</v>
      </c>
      <c r="E274" s="308" t="s">
        <v>1096</v>
      </c>
      <c r="F274" s="308" t="s">
        <v>1096</v>
      </c>
      <c r="G274" s="308" t="s">
        <v>1095</v>
      </c>
      <c r="H274" s="309">
        <f>+'PPTO REG. CIV.'!K112</f>
        <v>0</v>
      </c>
      <c r="I274" s="310">
        <f t="shared" si="46"/>
        <v>0</v>
      </c>
      <c r="J274" s="310">
        <f t="shared" si="45"/>
        <v>0</v>
      </c>
      <c r="K274" s="310">
        <f t="shared" si="45"/>
        <v>0</v>
      </c>
      <c r="L274" s="310">
        <f t="shared" si="45"/>
        <v>0</v>
      </c>
      <c r="M274" s="310">
        <f t="shared" si="45"/>
        <v>0</v>
      </c>
      <c r="N274" s="310">
        <f t="shared" si="45"/>
        <v>0</v>
      </c>
      <c r="O274" s="310">
        <f t="shared" si="45"/>
        <v>0</v>
      </c>
      <c r="P274" s="310">
        <f t="shared" si="45"/>
        <v>0</v>
      </c>
      <c r="Q274" s="310">
        <f t="shared" si="45"/>
        <v>0</v>
      </c>
      <c r="R274" s="310">
        <f t="shared" si="45"/>
        <v>0</v>
      </c>
      <c r="S274" s="310">
        <f t="shared" si="45"/>
        <v>0</v>
      </c>
      <c r="T274" s="311">
        <f t="shared" si="45"/>
        <v>0</v>
      </c>
    </row>
    <row r="275" spans="2:20" x14ac:dyDescent="0.25">
      <c r="B275" s="307">
        <v>12000</v>
      </c>
      <c r="C275" s="308">
        <f>+'PPTO REG. CIV.'!C126</f>
        <v>515</v>
      </c>
      <c r="D275" s="81" t="str">
        <f>+'PPTO REG. CIV.'!J126</f>
        <v>EQUIPO DE CÓMPUTO Y DE TECNOLOGÍA DE LA INFORMACIÓN</v>
      </c>
      <c r="E275" s="308" t="s">
        <v>1093</v>
      </c>
      <c r="F275" s="308" t="s">
        <v>1094</v>
      </c>
      <c r="G275" s="308" t="s">
        <v>1095</v>
      </c>
      <c r="H275" s="309">
        <f>+'PPTO REG. CIV.'!K126</f>
        <v>0</v>
      </c>
      <c r="I275" s="310">
        <f t="shared" si="46"/>
        <v>0</v>
      </c>
      <c r="J275" s="310">
        <f t="shared" si="45"/>
        <v>0</v>
      </c>
      <c r="K275" s="310">
        <f t="shared" si="45"/>
        <v>0</v>
      </c>
      <c r="L275" s="310">
        <f t="shared" si="45"/>
        <v>0</v>
      </c>
      <c r="M275" s="310">
        <f t="shared" si="45"/>
        <v>0</v>
      </c>
      <c r="N275" s="310">
        <f t="shared" si="45"/>
        <v>0</v>
      </c>
      <c r="O275" s="310">
        <f t="shared" si="45"/>
        <v>0</v>
      </c>
      <c r="P275" s="310">
        <f t="shared" si="45"/>
        <v>0</v>
      </c>
      <c r="Q275" s="310">
        <f t="shared" si="45"/>
        <v>0</v>
      </c>
      <c r="R275" s="310">
        <f t="shared" si="45"/>
        <v>0</v>
      </c>
      <c r="S275" s="310">
        <f t="shared" si="45"/>
        <v>0</v>
      </c>
      <c r="T275" s="311">
        <f t="shared" si="45"/>
        <v>0</v>
      </c>
    </row>
    <row r="276" spans="2:20" x14ac:dyDescent="0.25">
      <c r="B276" s="307">
        <v>12000</v>
      </c>
      <c r="C276" s="308">
        <f>+'PPTO REG. CIV.'!C131</f>
        <v>541</v>
      </c>
      <c r="D276" s="81" t="str">
        <f>+'PPTO REG. CIV.'!J131</f>
        <v>VEHICULOS Y EQUIPO TERRESTRE</v>
      </c>
      <c r="E276" s="308" t="s">
        <v>1093</v>
      </c>
      <c r="F276" s="308" t="s">
        <v>1094</v>
      </c>
      <c r="G276" s="308" t="s">
        <v>1095</v>
      </c>
      <c r="H276" s="309">
        <f>+'PPTO REG. CIV.'!K131</f>
        <v>0</v>
      </c>
      <c r="I276" s="310">
        <f t="shared" si="46"/>
        <v>0</v>
      </c>
      <c r="J276" s="310">
        <f t="shared" si="45"/>
        <v>0</v>
      </c>
      <c r="K276" s="310">
        <f t="shared" si="45"/>
        <v>0</v>
      </c>
      <c r="L276" s="310">
        <f t="shared" ref="J276:T277" si="47">$H276/12</f>
        <v>0</v>
      </c>
      <c r="M276" s="310">
        <f t="shared" si="47"/>
        <v>0</v>
      </c>
      <c r="N276" s="310">
        <f t="shared" si="47"/>
        <v>0</v>
      </c>
      <c r="O276" s="310">
        <f t="shared" si="47"/>
        <v>0</v>
      </c>
      <c r="P276" s="310">
        <f t="shared" si="47"/>
        <v>0</v>
      </c>
      <c r="Q276" s="310">
        <f t="shared" si="47"/>
        <v>0</v>
      </c>
      <c r="R276" s="310">
        <f t="shared" si="47"/>
        <v>0</v>
      </c>
      <c r="S276" s="310">
        <f t="shared" si="47"/>
        <v>0</v>
      </c>
      <c r="T276" s="311">
        <f t="shared" si="47"/>
        <v>0</v>
      </c>
    </row>
    <row r="277" spans="2:20" x14ac:dyDescent="0.25">
      <c r="B277" s="307">
        <v>12000</v>
      </c>
      <c r="C277" s="308">
        <f>+'PPTO REG. CIV.'!C136</f>
        <v>565</v>
      </c>
      <c r="D277" s="81" t="str">
        <f>+'PPTO REG. CIV.'!J136</f>
        <v>EQUIPO DE COMUNICACION Y TELECOMUNICACION</v>
      </c>
      <c r="E277" s="308" t="s">
        <v>1093</v>
      </c>
      <c r="F277" s="308" t="s">
        <v>1094</v>
      </c>
      <c r="G277" s="308" t="s">
        <v>1095</v>
      </c>
      <c r="H277" s="309">
        <f>+'PPTO REG. CIV.'!K136</f>
        <v>0</v>
      </c>
      <c r="I277" s="310">
        <f t="shared" si="46"/>
        <v>0</v>
      </c>
      <c r="J277" s="310">
        <f t="shared" si="47"/>
        <v>0</v>
      </c>
      <c r="K277" s="310">
        <f t="shared" si="47"/>
        <v>0</v>
      </c>
      <c r="L277" s="310">
        <f t="shared" si="47"/>
        <v>0</v>
      </c>
      <c r="M277" s="310">
        <f t="shared" si="47"/>
        <v>0</v>
      </c>
      <c r="N277" s="310">
        <f t="shared" si="47"/>
        <v>0</v>
      </c>
      <c r="O277" s="310">
        <f t="shared" si="47"/>
        <v>0</v>
      </c>
      <c r="P277" s="310">
        <f t="shared" si="47"/>
        <v>0</v>
      </c>
      <c r="Q277" s="310">
        <f t="shared" si="47"/>
        <v>0</v>
      </c>
      <c r="R277" s="310">
        <f t="shared" si="47"/>
        <v>0</v>
      </c>
      <c r="S277" s="310">
        <f t="shared" si="47"/>
        <v>0</v>
      </c>
      <c r="T277" s="311">
        <f t="shared" si="47"/>
        <v>0</v>
      </c>
    </row>
    <row r="278" spans="2:20" x14ac:dyDescent="0.25">
      <c r="B278" s="459" t="str">
        <f>+'PPTO DEPORTES'!A5</f>
        <v>UNIDAD ADMINISTRATIVA: DIRECCION DE DEPORTES.</v>
      </c>
      <c r="C278" s="460"/>
      <c r="D278" s="460"/>
      <c r="E278" s="460"/>
      <c r="F278" s="460"/>
      <c r="G278" s="460"/>
      <c r="H278" s="460"/>
      <c r="I278" s="460"/>
      <c r="J278" s="460"/>
      <c r="K278" s="460"/>
      <c r="L278" s="460"/>
      <c r="M278" s="460"/>
      <c r="N278" s="460"/>
      <c r="O278" s="460"/>
      <c r="P278" s="460"/>
      <c r="Q278" s="460"/>
      <c r="R278" s="460"/>
      <c r="S278" s="460"/>
      <c r="T278" s="461"/>
    </row>
    <row r="279" spans="2:20" x14ac:dyDescent="0.25">
      <c r="B279" s="307">
        <v>25000</v>
      </c>
      <c r="C279" s="308">
        <f>+'PPTO DEPORTES'!C35</f>
        <v>211</v>
      </c>
      <c r="D279" s="81" t="str">
        <f>+'PPTO DEPORTES'!J35</f>
        <v>MATERIALES, UTILES Y EQUIPOS MENORES DE OFICINA</v>
      </c>
      <c r="E279" s="308" t="s">
        <v>1093</v>
      </c>
      <c r="F279" s="308" t="s">
        <v>1094</v>
      </c>
      <c r="G279" s="308" t="s">
        <v>1095</v>
      </c>
      <c r="H279" s="309">
        <f>+'PPTO DEPORTES'!K35</f>
        <v>250000</v>
      </c>
      <c r="I279" s="310">
        <f t="shared" si="33"/>
        <v>20833.333333333332</v>
      </c>
      <c r="J279" s="310">
        <f t="shared" si="45"/>
        <v>20833.333333333332</v>
      </c>
      <c r="K279" s="310">
        <f t="shared" si="45"/>
        <v>20833.333333333332</v>
      </c>
      <c r="L279" s="310">
        <f t="shared" si="45"/>
        <v>20833.333333333332</v>
      </c>
      <c r="M279" s="310">
        <f t="shared" si="45"/>
        <v>20833.333333333332</v>
      </c>
      <c r="N279" s="310">
        <f t="shared" si="45"/>
        <v>20833.333333333332</v>
      </c>
      <c r="O279" s="310">
        <f t="shared" si="45"/>
        <v>20833.333333333332</v>
      </c>
      <c r="P279" s="310">
        <f t="shared" si="45"/>
        <v>20833.333333333332</v>
      </c>
      <c r="Q279" s="310">
        <f t="shared" si="45"/>
        <v>20833.333333333332</v>
      </c>
      <c r="R279" s="310">
        <f t="shared" si="45"/>
        <v>20833.333333333332</v>
      </c>
      <c r="S279" s="310">
        <f t="shared" si="45"/>
        <v>20833.333333333332</v>
      </c>
      <c r="T279" s="311">
        <f t="shared" si="45"/>
        <v>20833.333333333332</v>
      </c>
    </row>
    <row r="280" spans="2:20" x14ac:dyDescent="0.25">
      <c r="B280" s="307">
        <v>25000</v>
      </c>
      <c r="C280" s="308">
        <f>+'PPTO DEPORTES'!C45</f>
        <v>214</v>
      </c>
      <c r="D280" s="81" t="str">
        <f>+'PPTO DEPORTES'!J45</f>
        <v>MATERIALES, UTILES Y EQUIPOS MENORES DE TECNOLOGIAS DE LA INFORMACION Y COMUNICACIONES</v>
      </c>
      <c r="E280" s="308" t="s">
        <v>1093</v>
      </c>
      <c r="F280" s="308" t="s">
        <v>1094</v>
      </c>
      <c r="G280" s="308" t="s">
        <v>1095</v>
      </c>
      <c r="H280" s="309">
        <f>+'PPTO DEPORTES'!K45</f>
        <v>125000</v>
      </c>
      <c r="I280" s="310">
        <f t="shared" ref="I280:I291" si="48">H280/12</f>
        <v>10416.666666666666</v>
      </c>
      <c r="J280" s="310">
        <f t="shared" ref="J280:T291" si="49">$H280/12</f>
        <v>10416.666666666666</v>
      </c>
      <c r="K280" s="310">
        <f t="shared" si="49"/>
        <v>10416.666666666666</v>
      </c>
      <c r="L280" s="310">
        <f t="shared" si="49"/>
        <v>10416.666666666666</v>
      </c>
      <c r="M280" s="310">
        <f t="shared" si="49"/>
        <v>10416.666666666666</v>
      </c>
      <c r="N280" s="310">
        <f t="shared" si="49"/>
        <v>10416.666666666666</v>
      </c>
      <c r="O280" s="310">
        <f t="shared" si="49"/>
        <v>10416.666666666666</v>
      </c>
      <c r="P280" s="310">
        <f t="shared" si="49"/>
        <v>10416.666666666666</v>
      </c>
      <c r="Q280" s="310">
        <f t="shared" si="49"/>
        <v>10416.666666666666</v>
      </c>
      <c r="R280" s="310">
        <f t="shared" si="49"/>
        <v>10416.666666666666</v>
      </c>
      <c r="S280" s="310">
        <f t="shared" si="49"/>
        <v>10416.666666666666</v>
      </c>
      <c r="T280" s="311">
        <f t="shared" si="49"/>
        <v>10416.666666666666</v>
      </c>
    </row>
    <row r="281" spans="2:20" x14ac:dyDescent="0.25">
      <c r="B281" s="307">
        <v>25000</v>
      </c>
      <c r="C281" s="308">
        <f>+'PPTO DEPORTES'!C56</f>
        <v>221</v>
      </c>
      <c r="D281" s="81" t="str">
        <f>+'PPTO DEPORTES'!J56</f>
        <v>PRODUCTOS ALIMENTICIOS PARA PERSONAS</v>
      </c>
      <c r="E281" s="308" t="s">
        <v>1093</v>
      </c>
      <c r="F281" s="308" t="s">
        <v>1094</v>
      </c>
      <c r="G281" s="308" t="s">
        <v>1095</v>
      </c>
      <c r="H281" s="309">
        <f>+'PPTO DEPORTES'!K56</f>
        <v>0</v>
      </c>
      <c r="I281" s="310">
        <f t="shared" si="48"/>
        <v>0</v>
      </c>
      <c r="J281" s="310">
        <f t="shared" si="49"/>
        <v>0</v>
      </c>
      <c r="K281" s="310">
        <f t="shared" si="49"/>
        <v>0</v>
      </c>
      <c r="L281" s="310">
        <f t="shared" si="49"/>
        <v>0</v>
      </c>
      <c r="M281" s="310">
        <f t="shared" si="49"/>
        <v>0</v>
      </c>
      <c r="N281" s="310">
        <f t="shared" si="49"/>
        <v>0</v>
      </c>
      <c r="O281" s="310">
        <f t="shared" si="49"/>
        <v>0</v>
      </c>
      <c r="P281" s="310">
        <f t="shared" si="49"/>
        <v>0</v>
      </c>
      <c r="Q281" s="310">
        <f t="shared" si="49"/>
        <v>0</v>
      </c>
      <c r="R281" s="310">
        <f t="shared" si="49"/>
        <v>0</v>
      </c>
      <c r="S281" s="310">
        <f t="shared" si="49"/>
        <v>0</v>
      </c>
      <c r="T281" s="311">
        <f t="shared" si="49"/>
        <v>0</v>
      </c>
    </row>
    <row r="282" spans="2:20" x14ac:dyDescent="0.25">
      <c r="B282" s="307">
        <v>25000</v>
      </c>
      <c r="C282" s="308">
        <f>+'PPTO DEPORTES'!C61</f>
        <v>261</v>
      </c>
      <c r="D282" s="81" t="str">
        <f>+'PPTO DEPORTES'!J61</f>
        <v>COMBUSTIBLES , LUBRICANTES Y ADITIVOS</v>
      </c>
      <c r="E282" s="308" t="s">
        <v>1093</v>
      </c>
      <c r="F282" s="308" t="s">
        <v>1098</v>
      </c>
      <c r="G282" s="308" t="s">
        <v>1095</v>
      </c>
      <c r="H282" s="309">
        <f>+'PPTO DEPORTES'!K61</f>
        <v>0</v>
      </c>
      <c r="I282" s="310">
        <f t="shared" si="48"/>
        <v>0</v>
      </c>
      <c r="J282" s="310">
        <f t="shared" si="49"/>
        <v>0</v>
      </c>
      <c r="K282" s="310">
        <f t="shared" si="49"/>
        <v>0</v>
      </c>
      <c r="L282" s="310">
        <f t="shared" si="49"/>
        <v>0</v>
      </c>
      <c r="M282" s="310">
        <f t="shared" si="49"/>
        <v>0</v>
      </c>
      <c r="N282" s="310">
        <f t="shared" si="49"/>
        <v>0</v>
      </c>
      <c r="O282" s="310">
        <f t="shared" si="49"/>
        <v>0</v>
      </c>
      <c r="P282" s="310">
        <f t="shared" si="49"/>
        <v>0</v>
      </c>
      <c r="Q282" s="310">
        <f t="shared" si="49"/>
        <v>0</v>
      </c>
      <c r="R282" s="310">
        <f t="shared" si="49"/>
        <v>0</v>
      </c>
      <c r="S282" s="310">
        <f t="shared" si="49"/>
        <v>0</v>
      </c>
      <c r="T282" s="311">
        <f t="shared" si="49"/>
        <v>0</v>
      </c>
    </row>
    <row r="283" spans="2:20" x14ac:dyDescent="0.25">
      <c r="B283" s="307">
        <v>25000</v>
      </c>
      <c r="C283" s="308">
        <f>+'PPTO DEPORTES'!C72</f>
        <v>291</v>
      </c>
      <c r="D283" s="81" t="str">
        <f>+'PPTO DEPORTES'!J72</f>
        <v>HERRAMIENTAS MENORES</v>
      </c>
      <c r="E283" s="308" t="s">
        <v>1093</v>
      </c>
      <c r="F283" s="308" t="s">
        <v>1094</v>
      </c>
      <c r="G283" s="308" t="s">
        <v>1095</v>
      </c>
      <c r="H283" s="309">
        <f>+'PPTO DEPORTES'!K72</f>
        <v>0</v>
      </c>
      <c r="I283" s="310">
        <f t="shared" si="48"/>
        <v>0</v>
      </c>
      <c r="J283" s="310">
        <f t="shared" si="49"/>
        <v>0</v>
      </c>
      <c r="K283" s="310">
        <f t="shared" si="49"/>
        <v>0</v>
      </c>
      <c r="L283" s="310">
        <f t="shared" si="49"/>
        <v>0</v>
      </c>
      <c r="M283" s="310">
        <f t="shared" si="49"/>
        <v>0</v>
      </c>
      <c r="N283" s="310">
        <f t="shared" si="49"/>
        <v>0</v>
      </c>
      <c r="O283" s="310">
        <f t="shared" si="49"/>
        <v>0</v>
      </c>
      <c r="P283" s="310">
        <f t="shared" si="49"/>
        <v>0</v>
      </c>
      <c r="Q283" s="310">
        <f t="shared" si="49"/>
        <v>0</v>
      </c>
      <c r="R283" s="310">
        <f t="shared" si="49"/>
        <v>0</v>
      </c>
      <c r="S283" s="310">
        <f t="shared" si="49"/>
        <v>0</v>
      </c>
      <c r="T283" s="311">
        <f t="shared" si="49"/>
        <v>0</v>
      </c>
    </row>
    <row r="284" spans="2:20" x14ac:dyDescent="0.25">
      <c r="B284" s="307">
        <v>25000</v>
      </c>
      <c r="C284" s="308">
        <f>+'PPTO DEPORTES'!C76</f>
        <v>296</v>
      </c>
      <c r="D284" s="81" t="str">
        <f>+'PPTO DEPORTES'!J76</f>
        <v>REFACCIONES Y ACCESORIOS MENORES DE EQUIPO DE TRANSPORTE</v>
      </c>
      <c r="E284" s="308" t="s">
        <v>1093</v>
      </c>
      <c r="F284" s="308" t="s">
        <v>1094</v>
      </c>
      <c r="G284" s="308" t="s">
        <v>1095</v>
      </c>
      <c r="H284" s="309">
        <f>+'PPTO DEPORTES'!K76</f>
        <v>0</v>
      </c>
      <c r="I284" s="310">
        <f t="shared" si="48"/>
        <v>0</v>
      </c>
      <c r="J284" s="310">
        <f t="shared" si="49"/>
        <v>0</v>
      </c>
      <c r="K284" s="310">
        <f t="shared" si="49"/>
        <v>0</v>
      </c>
      <c r="L284" s="310">
        <f t="shared" si="49"/>
        <v>0</v>
      </c>
      <c r="M284" s="310">
        <f t="shared" si="49"/>
        <v>0</v>
      </c>
      <c r="N284" s="310">
        <f t="shared" si="49"/>
        <v>0</v>
      </c>
      <c r="O284" s="310">
        <f t="shared" si="49"/>
        <v>0</v>
      </c>
      <c r="P284" s="310">
        <f t="shared" si="49"/>
        <v>0</v>
      </c>
      <c r="Q284" s="310">
        <f t="shared" si="49"/>
        <v>0</v>
      </c>
      <c r="R284" s="310">
        <f t="shared" si="49"/>
        <v>0</v>
      </c>
      <c r="S284" s="310">
        <f t="shared" si="49"/>
        <v>0</v>
      </c>
      <c r="T284" s="311">
        <f t="shared" si="49"/>
        <v>0</v>
      </c>
    </row>
    <row r="285" spans="2:20" x14ac:dyDescent="0.25">
      <c r="B285" s="307">
        <v>25000</v>
      </c>
      <c r="C285" s="308">
        <f>+'PPTO DEPORTES'!C88</f>
        <v>314</v>
      </c>
      <c r="D285" s="81" t="str">
        <f>+'PPTO DEPORTES'!J88</f>
        <v>TELEFONIA TRADICIONAL</v>
      </c>
      <c r="E285" s="308" t="s">
        <v>1096</v>
      </c>
      <c r="F285" s="308" t="s">
        <v>1096</v>
      </c>
      <c r="G285" s="308" t="s">
        <v>1095</v>
      </c>
      <c r="H285" s="309">
        <f>+'PPTO DEPORTES'!K88</f>
        <v>0</v>
      </c>
      <c r="I285" s="310">
        <f t="shared" si="48"/>
        <v>0</v>
      </c>
      <c r="J285" s="310">
        <f t="shared" si="49"/>
        <v>0</v>
      </c>
      <c r="K285" s="310">
        <f t="shared" si="49"/>
        <v>0</v>
      </c>
      <c r="L285" s="310">
        <f t="shared" si="49"/>
        <v>0</v>
      </c>
      <c r="M285" s="310">
        <f t="shared" si="49"/>
        <v>0</v>
      </c>
      <c r="N285" s="310">
        <f t="shared" si="49"/>
        <v>0</v>
      </c>
      <c r="O285" s="310">
        <f t="shared" si="49"/>
        <v>0</v>
      </c>
      <c r="P285" s="310">
        <f t="shared" si="49"/>
        <v>0</v>
      </c>
      <c r="Q285" s="310">
        <f t="shared" si="49"/>
        <v>0</v>
      </c>
      <c r="R285" s="310">
        <f t="shared" si="49"/>
        <v>0</v>
      </c>
      <c r="S285" s="310">
        <f t="shared" si="49"/>
        <v>0</v>
      </c>
      <c r="T285" s="311">
        <f t="shared" si="49"/>
        <v>0</v>
      </c>
    </row>
    <row r="286" spans="2:20" x14ac:dyDescent="0.25">
      <c r="B286" s="307">
        <v>25000</v>
      </c>
      <c r="C286" s="308">
        <f>+'PPTO DEPORTES'!C96</f>
        <v>341</v>
      </c>
      <c r="D286" s="81" t="str">
        <f>+'PPTO DEPORTES'!J96</f>
        <v>SERVICIOS FINANCIEROS Y BANCARIOS</v>
      </c>
      <c r="E286" s="308" t="s">
        <v>1096</v>
      </c>
      <c r="F286" s="308" t="s">
        <v>1096</v>
      </c>
      <c r="G286" s="308" t="s">
        <v>1095</v>
      </c>
      <c r="H286" s="309">
        <f>+'PPTO DEPORTES'!K96</f>
        <v>0</v>
      </c>
      <c r="I286" s="310">
        <f t="shared" si="48"/>
        <v>0</v>
      </c>
      <c r="J286" s="310">
        <f t="shared" si="49"/>
        <v>0</v>
      </c>
      <c r="K286" s="310">
        <f t="shared" si="49"/>
        <v>0</v>
      </c>
      <c r="L286" s="310">
        <f t="shared" si="49"/>
        <v>0</v>
      </c>
      <c r="M286" s="310">
        <f t="shared" si="49"/>
        <v>0</v>
      </c>
      <c r="N286" s="310">
        <f t="shared" si="49"/>
        <v>0</v>
      </c>
      <c r="O286" s="310">
        <f t="shared" si="49"/>
        <v>0</v>
      </c>
      <c r="P286" s="310">
        <f t="shared" si="49"/>
        <v>0</v>
      </c>
      <c r="Q286" s="310">
        <f t="shared" si="49"/>
        <v>0</v>
      </c>
      <c r="R286" s="310">
        <f t="shared" si="49"/>
        <v>0</v>
      </c>
      <c r="S286" s="310">
        <f t="shared" si="49"/>
        <v>0</v>
      </c>
      <c r="T286" s="311">
        <f t="shared" si="49"/>
        <v>0</v>
      </c>
    </row>
    <row r="287" spans="2:20" x14ac:dyDescent="0.25">
      <c r="B287" s="307">
        <v>25000</v>
      </c>
      <c r="C287" s="308">
        <f>+'PPTO DEPORTES'!C107</f>
        <v>353</v>
      </c>
      <c r="D287" s="81" t="str">
        <f>+'PPTO DEPORTES'!J107</f>
        <v>INSTALACION, REPARACION Y MANTENIMIENTO DE EQUIPO DE COMPUTO Y TECNOLOGIA DE INFORMACION</v>
      </c>
      <c r="E287" s="308" t="s">
        <v>1096</v>
      </c>
      <c r="F287" s="308" t="s">
        <v>1096</v>
      </c>
      <c r="G287" s="308" t="s">
        <v>1095</v>
      </c>
      <c r="H287" s="309">
        <f>+'PPTO DEPORTES'!K107</f>
        <v>0</v>
      </c>
      <c r="I287" s="310">
        <f t="shared" si="48"/>
        <v>0</v>
      </c>
      <c r="J287" s="310">
        <f t="shared" si="49"/>
        <v>0</v>
      </c>
      <c r="K287" s="310">
        <f t="shared" si="49"/>
        <v>0</v>
      </c>
      <c r="L287" s="310">
        <f t="shared" si="49"/>
        <v>0</v>
      </c>
      <c r="M287" s="310">
        <f t="shared" si="49"/>
        <v>0</v>
      </c>
      <c r="N287" s="310">
        <f t="shared" si="49"/>
        <v>0</v>
      </c>
      <c r="O287" s="310">
        <f t="shared" si="49"/>
        <v>0</v>
      </c>
      <c r="P287" s="310">
        <f t="shared" si="49"/>
        <v>0</v>
      </c>
      <c r="Q287" s="310">
        <f t="shared" si="49"/>
        <v>0</v>
      </c>
      <c r="R287" s="310">
        <f t="shared" si="49"/>
        <v>0</v>
      </c>
      <c r="S287" s="310">
        <f t="shared" si="49"/>
        <v>0</v>
      </c>
      <c r="T287" s="311">
        <f t="shared" si="49"/>
        <v>0</v>
      </c>
    </row>
    <row r="288" spans="2:20" x14ac:dyDescent="0.25">
      <c r="B288" s="307">
        <v>25000</v>
      </c>
      <c r="C288" s="308">
        <f>+'PPTO DEPORTES'!C112</f>
        <v>395</v>
      </c>
      <c r="D288" s="81" t="str">
        <f>+'PPTO DEPORTES'!J112</f>
        <v>PENAS, MULTAS, ACCESORIOS Y ACTUALIZACIONES</v>
      </c>
      <c r="E288" s="308" t="s">
        <v>1096</v>
      </c>
      <c r="F288" s="308" t="s">
        <v>1096</v>
      </c>
      <c r="G288" s="308" t="s">
        <v>1095</v>
      </c>
      <c r="H288" s="309">
        <f>+'PPTO DEPORTES'!K112</f>
        <v>0</v>
      </c>
      <c r="I288" s="310">
        <f t="shared" si="48"/>
        <v>0</v>
      </c>
      <c r="J288" s="310">
        <f t="shared" si="49"/>
        <v>0</v>
      </c>
      <c r="K288" s="310">
        <f t="shared" si="49"/>
        <v>0</v>
      </c>
      <c r="L288" s="310">
        <f t="shared" si="49"/>
        <v>0</v>
      </c>
      <c r="M288" s="310">
        <f t="shared" si="49"/>
        <v>0</v>
      </c>
      <c r="N288" s="310">
        <f t="shared" si="49"/>
        <v>0</v>
      </c>
      <c r="O288" s="310">
        <f t="shared" si="49"/>
        <v>0</v>
      </c>
      <c r="P288" s="310">
        <f t="shared" si="49"/>
        <v>0</v>
      </c>
      <c r="Q288" s="310">
        <f t="shared" si="49"/>
        <v>0</v>
      </c>
      <c r="R288" s="310">
        <f t="shared" si="49"/>
        <v>0</v>
      </c>
      <c r="S288" s="310">
        <f t="shared" si="49"/>
        <v>0</v>
      </c>
      <c r="T288" s="311">
        <f t="shared" si="49"/>
        <v>0</v>
      </c>
    </row>
    <row r="289" spans="2:20" x14ac:dyDescent="0.25">
      <c r="B289" s="307">
        <v>25000</v>
      </c>
      <c r="C289" s="308">
        <f>+'PPTO DEPORTES'!C126</f>
        <v>515</v>
      </c>
      <c r="D289" s="81" t="str">
        <f>+'PPTO DEPORTES'!J126</f>
        <v>EQUIPO DE CÓMPUTO Y DE TECNOLOGÍA DE LA INFORMACIÓN</v>
      </c>
      <c r="E289" s="308" t="s">
        <v>1093</v>
      </c>
      <c r="F289" s="308" t="s">
        <v>1094</v>
      </c>
      <c r="G289" s="308" t="s">
        <v>1095</v>
      </c>
      <c r="H289" s="309">
        <f>+'PPTO DEPORTES'!K126</f>
        <v>0</v>
      </c>
      <c r="I289" s="310">
        <f t="shared" si="48"/>
        <v>0</v>
      </c>
      <c r="J289" s="310">
        <f t="shared" si="49"/>
        <v>0</v>
      </c>
      <c r="K289" s="310">
        <f t="shared" si="49"/>
        <v>0</v>
      </c>
      <c r="L289" s="310">
        <f t="shared" si="49"/>
        <v>0</v>
      </c>
      <c r="M289" s="310">
        <f t="shared" si="49"/>
        <v>0</v>
      </c>
      <c r="N289" s="310">
        <f t="shared" si="49"/>
        <v>0</v>
      </c>
      <c r="O289" s="310">
        <f t="shared" si="49"/>
        <v>0</v>
      </c>
      <c r="P289" s="310">
        <f t="shared" si="49"/>
        <v>0</v>
      </c>
      <c r="Q289" s="310">
        <f t="shared" si="49"/>
        <v>0</v>
      </c>
      <c r="R289" s="310">
        <f t="shared" si="49"/>
        <v>0</v>
      </c>
      <c r="S289" s="310">
        <f t="shared" si="49"/>
        <v>0</v>
      </c>
      <c r="T289" s="311">
        <f t="shared" si="49"/>
        <v>0</v>
      </c>
    </row>
    <row r="290" spans="2:20" x14ac:dyDescent="0.25">
      <c r="B290" s="307">
        <v>25000</v>
      </c>
      <c r="C290" s="308">
        <f>+'PPTO DEPORTES'!C131</f>
        <v>541</v>
      </c>
      <c r="D290" s="81" t="str">
        <f>+'PPTO DEPORTES'!J131</f>
        <v>VEHICULOS Y EQUIPO TERRESTRE</v>
      </c>
      <c r="E290" s="308" t="s">
        <v>1093</v>
      </c>
      <c r="F290" s="308" t="s">
        <v>1094</v>
      </c>
      <c r="G290" s="308" t="s">
        <v>1095</v>
      </c>
      <c r="H290" s="309">
        <f>+'PPTO DEPORTES'!K131</f>
        <v>0</v>
      </c>
      <c r="I290" s="310">
        <f t="shared" si="48"/>
        <v>0</v>
      </c>
      <c r="J290" s="310">
        <f t="shared" si="49"/>
        <v>0</v>
      </c>
      <c r="K290" s="310">
        <f t="shared" si="49"/>
        <v>0</v>
      </c>
      <c r="L290" s="310">
        <f t="shared" si="49"/>
        <v>0</v>
      </c>
      <c r="M290" s="310">
        <f t="shared" si="49"/>
        <v>0</v>
      </c>
      <c r="N290" s="310">
        <f t="shared" si="49"/>
        <v>0</v>
      </c>
      <c r="O290" s="310">
        <f t="shared" si="49"/>
        <v>0</v>
      </c>
      <c r="P290" s="310">
        <f t="shared" si="49"/>
        <v>0</v>
      </c>
      <c r="Q290" s="310">
        <f t="shared" si="49"/>
        <v>0</v>
      </c>
      <c r="R290" s="310">
        <f t="shared" si="49"/>
        <v>0</v>
      </c>
      <c r="S290" s="310">
        <f t="shared" si="49"/>
        <v>0</v>
      </c>
      <c r="T290" s="311">
        <f t="shared" si="49"/>
        <v>0</v>
      </c>
    </row>
    <row r="291" spans="2:20" x14ac:dyDescent="0.25">
      <c r="B291" s="307">
        <v>25000</v>
      </c>
      <c r="C291" s="308">
        <f>+'PPTO DEPORTES'!C136</f>
        <v>565</v>
      </c>
      <c r="D291" s="81" t="str">
        <f>+'PPTO DEPORTES'!J136</f>
        <v>EQUIPO DE COMUNICACION Y TELECOMUNICACION</v>
      </c>
      <c r="E291" s="308" t="s">
        <v>1093</v>
      </c>
      <c r="F291" s="308" t="s">
        <v>1094</v>
      </c>
      <c r="G291" s="308" t="s">
        <v>1095</v>
      </c>
      <c r="H291" s="309">
        <f>+'PPTO DEPORTES'!K136</f>
        <v>0</v>
      </c>
      <c r="I291" s="310">
        <f t="shared" si="48"/>
        <v>0</v>
      </c>
      <c r="J291" s="310">
        <f t="shared" si="49"/>
        <v>0</v>
      </c>
      <c r="K291" s="310">
        <f t="shared" si="49"/>
        <v>0</v>
      </c>
      <c r="L291" s="310">
        <f t="shared" si="49"/>
        <v>0</v>
      </c>
      <c r="M291" s="310">
        <f t="shared" si="49"/>
        <v>0</v>
      </c>
      <c r="N291" s="310">
        <f t="shared" si="49"/>
        <v>0</v>
      </c>
      <c r="O291" s="310">
        <f t="shared" si="49"/>
        <v>0</v>
      </c>
      <c r="P291" s="310">
        <f t="shared" si="49"/>
        <v>0</v>
      </c>
      <c r="Q291" s="310">
        <f t="shared" si="49"/>
        <v>0</v>
      </c>
      <c r="R291" s="310">
        <f t="shared" si="49"/>
        <v>0</v>
      </c>
      <c r="S291" s="310">
        <f t="shared" si="49"/>
        <v>0</v>
      </c>
      <c r="T291" s="311">
        <f t="shared" si="49"/>
        <v>0</v>
      </c>
    </row>
    <row r="292" spans="2:20" x14ac:dyDescent="0.25">
      <c r="B292" s="459" t="str">
        <f>+'PPTO SALUD'!A5</f>
        <v>UNIDAD ADMINISTRATIVA: DIRECCION DE SALUD</v>
      </c>
      <c r="C292" s="460"/>
      <c r="D292" s="460"/>
      <c r="E292" s="460"/>
      <c r="F292" s="460"/>
      <c r="G292" s="460"/>
      <c r="H292" s="460"/>
      <c r="I292" s="460"/>
      <c r="J292" s="460"/>
      <c r="K292" s="460"/>
      <c r="L292" s="460"/>
      <c r="M292" s="460"/>
      <c r="N292" s="460"/>
      <c r="O292" s="460"/>
      <c r="P292" s="460"/>
      <c r="Q292" s="460"/>
      <c r="R292" s="460"/>
      <c r="S292" s="460"/>
      <c r="T292" s="461"/>
    </row>
    <row r="293" spans="2:20" x14ac:dyDescent="0.25">
      <c r="B293" s="307">
        <v>20000</v>
      </c>
      <c r="C293" s="308">
        <f>+'PPTO SALUD'!C35</f>
        <v>211</v>
      </c>
      <c r="D293" s="81" t="str">
        <f>+'PPTO SALUD'!J35</f>
        <v>MATERIALES, UTILES Y EQUIPOS MENORES DE OFICINA</v>
      </c>
      <c r="E293" s="308" t="s">
        <v>1093</v>
      </c>
      <c r="F293" s="308" t="s">
        <v>1094</v>
      </c>
      <c r="G293" s="308" t="s">
        <v>1095</v>
      </c>
      <c r="H293" s="309">
        <f>+'PPTO SALUD'!K35</f>
        <v>240000</v>
      </c>
      <c r="I293" s="310">
        <f t="shared" si="33"/>
        <v>20000</v>
      </c>
      <c r="J293" s="310">
        <f t="shared" si="45"/>
        <v>20000</v>
      </c>
      <c r="K293" s="310">
        <f t="shared" si="45"/>
        <v>20000</v>
      </c>
      <c r="L293" s="310">
        <f t="shared" si="45"/>
        <v>20000</v>
      </c>
      <c r="M293" s="310">
        <f t="shared" si="45"/>
        <v>20000</v>
      </c>
      <c r="N293" s="310">
        <f t="shared" si="45"/>
        <v>20000</v>
      </c>
      <c r="O293" s="310">
        <f t="shared" si="45"/>
        <v>20000</v>
      </c>
      <c r="P293" s="310">
        <f t="shared" si="45"/>
        <v>20000</v>
      </c>
      <c r="Q293" s="310">
        <f t="shared" si="45"/>
        <v>20000</v>
      </c>
      <c r="R293" s="310">
        <f t="shared" si="45"/>
        <v>20000</v>
      </c>
      <c r="S293" s="310">
        <f t="shared" si="45"/>
        <v>20000</v>
      </c>
      <c r="T293" s="311">
        <f t="shared" si="45"/>
        <v>20000</v>
      </c>
    </row>
    <row r="294" spans="2:20" x14ac:dyDescent="0.25">
      <c r="B294" s="307">
        <v>20000</v>
      </c>
      <c r="C294" s="308">
        <f>+'PPTO SALUD'!C45</f>
        <v>214</v>
      </c>
      <c r="D294" s="81" t="str">
        <f>+'PPTO SALUD'!J45</f>
        <v>MATERIALES, UTILES Y EQUIPOS MENORES DE TECNOLOGIAS DE LA INFORMACION Y COMUNICACIONES</v>
      </c>
      <c r="E294" s="308" t="s">
        <v>1093</v>
      </c>
      <c r="F294" s="308" t="s">
        <v>1094</v>
      </c>
      <c r="G294" s="308" t="s">
        <v>1095</v>
      </c>
      <c r="H294" s="309">
        <f>+'PPTO SALUD'!K45</f>
        <v>125000</v>
      </c>
      <c r="I294" s="310">
        <f t="shared" ref="I294:I300" si="50">H294/12</f>
        <v>10416.666666666666</v>
      </c>
      <c r="J294" s="310">
        <f t="shared" si="45"/>
        <v>10416.666666666666</v>
      </c>
      <c r="K294" s="310">
        <f t="shared" si="45"/>
        <v>10416.666666666666</v>
      </c>
      <c r="L294" s="310">
        <f t="shared" si="45"/>
        <v>10416.666666666666</v>
      </c>
      <c r="M294" s="310">
        <f t="shared" si="45"/>
        <v>10416.666666666666</v>
      </c>
      <c r="N294" s="310">
        <f t="shared" si="45"/>
        <v>10416.666666666666</v>
      </c>
      <c r="O294" s="310">
        <f t="shared" si="45"/>
        <v>10416.666666666666</v>
      </c>
      <c r="P294" s="310">
        <f t="shared" si="45"/>
        <v>10416.666666666666</v>
      </c>
      <c r="Q294" s="310">
        <f t="shared" si="45"/>
        <v>10416.666666666666</v>
      </c>
      <c r="R294" s="310">
        <f t="shared" si="45"/>
        <v>10416.666666666666</v>
      </c>
      <c r="S294" s="310">
        <f t="shared" si="45"/>
        <v>10416.666666666666</v>
      </c>
      <c r="T294" s="311">
        <f t="shared" si="45"/>
        <v>10416.666666666666</v>
      </c>
    </row>
    <row r="295" spans="2:20" x14ac:dyDescent="0.25">
      <c r="B295" s="307">
        <v>20000</v>
      </c>
      <c r="C295" s="308">
        <f>+'PPTO SALUD'!C56</f>
        <v>221</v>
      </c>
      <c r="D295" s="81" t="str">
        <f>+'PPTO SALUD'!J56</f>
        <v>PRODUCTOS ALIMENTICIOS PARA PERSONAS</v>
      </c>
      <c r="E295" s="308" t="s">
        <v>1093</v>
      </c>
      <c r="F295" s="308" t="s">
        <v>1094</v>
      </c>
      <c r="G295" s="308" t="s">
        <v>1095</v>
      </c>
      <c r="H295" s="309">
        <f>+'PPTO SALUD'!K56</f>
        <v>0</v>
      </c>
      <c r="I295" s="310">
        <f t="shared" si="50"/>
        <v>0</v>
      </c>
      <c r="J295" s="310">
        <f t="shared" ref="J295:T300" si="51">$H295/12</f>
        <v>0</v>
      </c>
      <c r="K295" s="310">
        <f t="shared" si="51"/>
        <v>0</v>
      </c>
      <c r="L295" s="310">
        <f t="shared" si="51"/>
        <v>0</v>
      </c>
      <c r="M295" s="310">
        <f t="shared" si="51"/>
        <v>0</v>
      </c>
      <c r="N295" s="310">
        <f t="shared" si="51"/>
        <v>0</v>
      </c>
      <c r="O295" s="310">
        <f t="shared" si="51"/>
        <v>0</v>
      </c>
      <c r="P295" s="310">
        <f t="shared" si="51"/>
        <v>0</v>
      </c>
      <c r="Q295" s="310">
        <f t="shared" si="51"/>
        <v>0</v>
      </c>
      <c r="R295" s="310">
        <f t="shared" si="51"/>
        <v>0</v>
      </c>
      <c r="S295" s="310">
        <f t="shared" si="51"/>
        <v>0</v>
      </c>
      <c r="T295" s="311">
        <f t="shared" si="51"/>
        <v>0</v>
      </c>
    </row>
    <row r="296" spans="2:20" x14ac:dyDescent="0.25">
      <c r="B296" s="307">
        <v>20000</v>
      </c>
      <c r="C296" s="308">
        <f>+'PPTO SALUD'!C61</f>
        <v>261</v>
      </c>
      <c r="D296" s="81" t="str">
        <f>+'PPTO SALUD'!J61</f>
        <v>COMBUSTIBLES , LUBRICANTES Y ADITIVOS</v>
      </c>
      <c r="E296" s="308" t="s">
        <v>1093</v>
      </c>
      <c r="F296" s="308" t="s">
        <v>1098</v>
      </c>
      <c r="G296" s="308" t="s">
        <v>1095</v>
      </c>
      <c r="H296" s="309">
        <f>+'PPTO SALUD'!K61</f>
        <v>0</v>
      </c>
      <c r="I296" s="310">
        <f t="shared" si="50"/>
        <v>0</v>
      </c>
      <c r="J296" s="310">
        <f t="shared" si="51"/>
        <v>0</v>
      </c>
      <c r="K296" s="310">
        <f t="shared" si="51"/>
        <v>0</v>
      </c>
      <c r="L296" s="310">
        <f t="shared" si="51"/>
        <v>0</v>
      </c>
      <c r="M296" s="310">
        <f t="shared" si="51"/>
        <v>0</v>
      </c>
      <c r="N296" s="310">
        <f t="shared" si="51"/>
        <v>0</v>
      </c>
      <c r="O296" s="310">
        <f t="shared" si="51"/>
        <v>0</v>
      </c>
      <c r="P296" s="310">
        <f t="shared" si="51"/>
        <v>0</v>
      </c>
      <c r="Q296" s="310">
        <f t="shared" si="51"/>
        <v>0</v>
      </c>
      <c r="R296" s="310">
        <f t="shared" si="51"/>
        <v>0</v>
      </c>
      <c r="S296" s="310">
        <f t="shared" si="51"/>
        <v>0</v>
      </c>
      <c r="T296" s="311">
        <f t="shared" si="51"/>
        <v>0</v>
      </c>
    </row>
    <row r="297" spans="2:20" x14ac:dyDescent="0.25">
      <c r="B297" s="307">
        <v>20000</v>
      </c>
      <c r="C297" s="308">
        <f>+'PPTO SALUD'!C76</f>
        <v>296</v>
      </c>
      <c r="D297" s="81" t="str">
        <f>+'PPTO SALUD'!J76</f>
        <v>REFACCIONES Y ACCESORIOS MENORES DE EQUIPO DE TRANSPORTE</v>
      </c>
      <c r="E297" s="308" t="s">
        <v>1093</v>
      </c>
      <c r="F297" s="308" t="s">
        <v>1094</v>
      </c>
      <c r="G297" s="308" t="s">
        <v>1095</v>
      </c>
      <c r="H297" s="309">
        <f>+'PPTO SALUD'!K76</f>
        <v>0</v>
      </c>
      <c r="I297" s="310">
        <f t="shared" si="50"/>
        <v>0</v>
      </c>
      <c r="J297" s="310">
        <f t="shared" si="51"/>
        <v>0</v>
      </c>
      <c r="K297" s="310">
        <f t="shared" si="51"/>
        <v>0</v>
      </c>
      <c r="L297" s="310">
        <f t="shared" si="51"/>
        <v>0</v>
      </c>
      <c r="M297" s="310">
        <f t="shared" si="51"/>
        <v>0</v>
      </c>
      <c r="N297" s="310">
        <f t="shared" si="51"/>
        <v>0</v>
      </c>
      <c r="O297" s="310">
        <f t="shared" si="51"/>
        <v>0</v>
      </c>
      <c r="P297" s="310">
        <f t="shared" si="51"/>
        <v>0</v>
      </c>
      <c r="Q297" s="310">
        <f t="shared" si="51"/>
        <v>0</v>
      </c>
      <c r="R297" s="310">
        <f t="shared" si="51"/>
        <v>0</v>
      </c>
      <c r="S297" s="310">
        <f t="shared" si="51"/>
        <v>0</v>
      </c>
      <c r="T297" s="311">
        <f t="shared" si="51"/>
        <v>0</v>
      </c>
    </row>
    <row r="298" spans="2:20" x14ac:dyDescent="0.25">
      <c r="B298" s="307">
        <v>20000</v>
      </c>
      <c r="C298" s="308">
        <f>+'PPTO SALUD'!C88</f>
        <v>314</v>
      </c>
      <c r="D298" s="81" t="str">
        <f>+'PPTO SALUD'!J88</f>
        <v>TELEFONIA TRADICIONAL</v>
      </c>
      <c r="E298" s="308" t="s">
        <v>1096</v>
      </c>
      <c r="F298" s="308" t="s">
        <v>1096</v>
      </c>
      <c r="G298" s="308" t="s">
        <v>1095</v>
      </c>
      <c r="H298" s="309">
        <f>+'PPTO SALUD'!K88</f>
        <v>0</v>
      </c>
      <c r="I298" s="310">
        <f t="shared" si="50"/>
        <v>0</v>
      </c>
      <c r="J298" s="310">
        <f t="shared" si="51"/>
        <v>0</v>
      </c>
      <c r="K298" s="310">
        <f t="shared" si="51"/>
        <v>0</v>
      </c>
      <c r="L298" s="310">
        <f t="shared" si="51"/>
        <v>0</v>
      </c>
      <c r="M298" s="310">
        <f t="shared" si="51"/>
        <v>0</v>
      </c>
      <c r="N298" s="310">
        <f t="shared" si="51"/>
        <v>0</v>
      </c>
      <c r="O298" s="310">
        <f t="shared" si="51"/>
        <v>0</v>
      </c>
      <c r="P298" s="310">
        <f t="shared" si="51"/>
        <v>0</v>
      </c>
      <c r="Q298" s="310">
        <f t="shared" si="51"/>
        <v>0</v>
      </c>
      <c r="R298" s="310">
        <f t="shared" si="51"/>
        <v>0</v>
      </c>
      <c r="S298" s="310">
        <f t="shared" si="51"/>
        <v>0</v>
      </c>
      <c r="T298" s="311">
        <f t="shared" si="51"/>
        <v>0</v>
      </c>
    </row>
    <row r="299" spans="2:20" x14ac:dyDescent="0.25">
      <c r="B299" s="307">
        <v>20000</v>
      </c>
      <c r="C299" s="308">
        <f>+'PPTO SALUD'!C96</f>
        <v>341</v>
      </c>
      <c r="D299" s="81" t="str">
        <f>+'PPTO SALUD'!J96</f>
        <v>SERVICIOS FINANCIEROS Y BANCARIOS</v>
      </c>
      <c r="E299" s="308" t="s">
        <v>1096</v>
      </c>
      <c r="F299" s="308" t="s">
        <v>1096</v>
      </c>
      <c r="G299" s="308" t="s">
        <v>1095</v>
      </c>
      <c r="H299" s="309">
        <f>+'PPTO SALUD'!K96</f>
        <v>0</v>
      </c>
      <c r="I299" s="310">
        <f t="shared" si="50"/>
        <v>0</v>
      </c>
      <c r="J299" s="310">
        <f t="shared" si="51"/>
        <v>0</v>
      </c>
      <c r="K299" s="310">
        <f t="shared" si="51"/>
        <v>0</v>
      </c>
      <c r="L299" s="310">
        <f t="shared" si="51"/>
        <v>0</v>
      </c>
      <c r="M299" s="310">
        <f t="shared" si="51"/>
        <v>0</v>
      </c>
      <c r="N299" s="310">
        <f t="shared" si="51"/>
        <v>0</v>
      </c>
      <c r="O299" s="310">
        <f t="shared" si="51"/>
        <v>0</v>
      </c>
      <c r="P299" s="310">
        <f t="shared" si="51"/>
        <v>0</v>
      </c>
      <c r="Q299" s="310">
        <f t="shared" si="51"/>
        <v>0</v>
      </c>
      <c r="R299" s="310">
        <f t="shared" si="51"/>
        <v>0</v>
      </c>
      <c r="S299" s="310">
        <f t="shared" si="51"/>
        <v>0</v>
      </c>
      <c r="T299" s="311">
        <f t="shared" si="51"/>
        <v>0</v>
      </c>
    </row>
    <row r="300" spans="2:20" x14ac:dyDescent="0.25">
      <c r="B300" s="307">
        <v>20000</v>
      </c>
      <c r="C300" s="308">
        <f>+'PPTO SALUD'!C107</f>
        <v>353</v>
      </c>
      <c r="D300" s="81" t="str">
        <f>+'PPTO SALUD'!J107</f>
        <v>INSTALACION, REPARACION Y MANTENIMIENTO DE EQUIPO DE COMPUTO Y TECNOLOGIA DE INFORMACION</v>
      </c>
      <c r="E300" s="308" t="s">
        <v>1096</v>
      </c>
      <c r="F300" s="308" t="s">
        <v>1096</v>
      </c>
      <c r="G300" s="308" t="s">
        <v>1095</v>
      </c>
      <c r="H300" s="309">
        <f>+'PPTO SALUD'!K107</f>
        <v>0</v>
      </c>
      <c r="I300" s="310">
        <f t="shared" si="50"/>
        <v>0</v>
      </c>
      <c r="J300" s="310">
        <f t="shared" si="51"/>
        <v>0</v>
      </c>
      <c r="K300" s="310">
        <f t="shared" si="51"/>
        <v>0</v>
      </c>
      <c r="L300" s="310">
        <f t="shared" si="51"/>
        <v>0</v>
      </c>
      <c r="M300" s="310">
        <f t="shared" si="51"/>
        <v>0</v>
      </c>
      <c r="N300" s="310">
        <f t="shared" si="51"/>
        <v>0</v>
      </c>
      <c r="O300" s="310">
        <f t="shared" si="51"/>
        <v>0</v>
      </c>
      <c r="P300" s="310">
        <f t="shared" si="51"/>
        <v>0</v>
      </c>
      <c r="Q300" s="310">
        <f t="shared" si="51"/>
        <v>0</v>
      </c>
      <c r="R300" s="310">
        <f t="shared" si="51"/>
        <v>0</v>
      </c>
      <c r="S300" s="310">
        <f t="shared" si="51"/>
        <v>0</v>
      </c>
      <c r="T300" s="311">
        <f t="shared" si="51"/>
        <v>0</v>
      </c>
    </row>
    <row r="301" spans="2:20" x14ac:dyDescent="0.25">
      <c r="B301" s="307">
        <v>20000</v>
      </c>
      <c r="C301" s="308">
        <f>+'PPTO SALUD'!C112</f>
        <v>395</v>
      </c>
      <c r="D301" s="81" t="str">
        <f>+'PPTO SALUD'!J112</f>
        <v>PENAS, MULTAS, ACCESORIOS Y ACTUALIZACIONES</v>
      </c>
      <c r="E301" s="308" t="s">
        <v>1096</v>
      </c>
      <c r="F301" s="308" t="s">
        <v>1096</v>
      </c>
      <c r="G301" s="308" t="s">
        <v>1095</v>
      </c>
      <c r="H301" s="309">
        <f>+'PPTO SALUD'!K112</f>
        <v>0</v>
      </c>
      <c r="I301" s="310">
        <f t="shared" si="33"/>
        <v>0</v>
      </c>
      <c r="J301" s="310">
        <f t="shared" si="45"/>
        <v>0</v>
      </c>
      <c r="K301" s="310">
        <f t="shared" si="45"/>
        <v>0</v>
      </c>
      <c r="L301" s="310">
        <f t="shared" si="45"/>
        <v>0</v>
      </c>
      <c r="M301" s="310">
        <f t="shared" si="45"/>
        <v>0</v>
      </c>
      <c r="N301" s="310">
        <f t="shared" si="45"/>
        <v>0</v>
      </c>
      <c r="O301" s="310">
        <f t="shared" si="45"/>
        <v>0</v>
      </c>
      <c r="P301" s="310">
        <f t="shared" si="45"/>
        <v>0</v>
      </c>
      <c r="Q301" s="310">
        <f t="shared" si="45"/>
        <v>0</v>
      </c>
      <c r="R301" s="310">
        <f t="shared" si="45"/>
        <v>0</v>
      </c>
      <c r="S301" s="310">
        <f t="shared" si="45"/>
        <v>0</v>
      </c>
      <c r="T301" s="311">
        <f t="shared" si="45"/>
        <v>0</v>
      </c>
    </row>
    <row r="302" spans="2:20" x14ac:dyDescent="0.25">
      <c r="B302" s="307">
        <v>20000</v>
      </c>
      <c r="C302" s="308">
        <f>+'PPTO SALUD'!C126</f>
        <v>515</v>
      </c>
      <c r="D302" s="81" t="str">
        <f>+'PPTO SALUD'!J126</f>
        <v>EQUIPO DE CÓMPUTO Y DE TECNOLOGÍA DE LA INFORMACIÓN</v>
      </c>
      <c r="E302" s="308" t="s">
        <v>1093</v>
      </c>
      <c r="F302" s="308" t="s">
        <v>1094</v>
      </c>
      <c r="G302" s="308" t="s">
        <v>1095</v>
      </c>
      <c r="H302" s="309">
        <f>+'PPTO SALUD'!K126</f>
        <v>0</v>
      </c>
      <c r="I302" s="310">
        <f t="shared" si="33"/>
        <v>0</v>
      </c>
      <c r="J302" s="310">
        <f t="shared" si="45"/>
        <v>0</v>
      </c>
      <c r="K302" s="310">
        <f t="shared" si="45"/>
        <v>0</v>
      </c>
      <c r="L302" s="310">
        <f t="shared" si="45"/>
        <v>0</v>
      </c>
      <c r="M302" s="310">
        <f t="shared" si="45"/>
        <v>0</v>
      </c>
      <c r="N302" s="310">
        <f t="shared" si="45"/>
        <v>0</v>
      </c>
      <c r="O302" s="310">
        <f t="shared" si="45"/>
        <v>0</v>
      </c>
      <c r="P302" s="310">
        <f t="shared" si="45"/>
        <v>0</v>
      </c>
      <c r="Q302" s="310">
        <f t="shared" si="45"/>
        <v>0</v>
      </c>
      <c r="R302" s="310">
        <f t="shared" si="45"/>
        <v>0</v>
      </c>
      <c r="S302" s="310">
        <f t="shared" si="45"/>
        <v>0</v>
      </c>
      <c r="T302" s="311">
        <f t="shared" si="45"/>
        <v>0</v>
      </c>
    </row>
    <row r="303" spans="2:20" x14ac:dyDescent="0.25">
      <c r="B303" s="307">
        <v>20000</v>
      </c>
      <c r="C303" s="308">
        <f>+'PPTO SALUD'!C131</f>
        <v>541</v>
      </c>
      <c r="D303" s="81" t="str">
        <f>+'PPTO SALUD'!J131</f>
        <v>VEHICULOS Y EQUIPO TERRESTRE</v>
      </c>
      <c r="E303" s="308" t="s">
        <v>1093</v>
      </c>
      <c r="F303" s="308" t="s">
        <v>1094</v>
      </c>
      <c r="G303" s="308" t="s">
        <v>1095</v>
      </c>
      <c r="H303" s="309">
        <f>+'PPTO SALUD'!K131</f>
        <v>0</v>
      </c>
      <c r="I303" s="310">
        <f t="shared" si="33"/>
        <v>0</v>
      </c>
      <c r="J303" s="310">
        <f t="shared" si="45"/>
        <v>0</v>
      </c>
      <c r="K303" s="310">
        <f t="shared" si="45"/>
        <v>0</v>
      </c>
      <c r="L303" s="310">
        <f t="shared" si="45"/>
        <v>0</v>
      </c>
      <c r="M303" s="310">
        <f t="shared" si="45"/>
        <v>0</v>
      </c>
      <c r="N303" s="310">
        <f t="shared" si="45"/>
        <v>0</v>
      </c>
      <c r="O303" s="310">
        <f t="shared" si="45"/>
        <v>0</v>
      </c>
      <c r="P303" s="310">
        <f t="shared" si="45"/>
        <v>0</v>
      </c>
      <c r="Q303" s="310">
        <f t="shared" si="45"/>
        <v>0</v>
      </c>
      <c r="R303" s="310">
        <f t="shared" si="45"/>
        <v>0</v>
      </c>
      <c r="S303" s="310">
        <f t="shared" si="45"/>
        <v>0</v>
      </c>
      <c r="T303" s="311">
        <f t="shared" si="45"/>
        <v>0</v>
      </c>
    </row>
    <row r="304" spans="2:20" x14ac:dyDescent="0.25">
      <c r="B304" s="307">
        <v>20000</v>
      </c>
      <c r="C304" s="308">
        <f>+'PPTO SALUD'!C136</f>
        <v>565</v>
      </c>
      <c r="D304" s="81" t="str">
        <f>+'PPTO SALUD'!J136</f>
        <v>EQUIPO DE COMUNICACION Y TELECOMUNICACION</v>
      </c>
      <c r="E304" s="308" t="s">
        <v>1093</v>
      </c>
      <c r="F304" s="308" t="s">
        <v>1094</v>
      </c>
      <c r="G304" s="308" t="s">
        <v>1095</v>
      </c>
      <c r="H304" s="309">
        <f>+'PPTO SALUD'!K136</f>
        <v>0</v>
      </c>
      <c r="I304" s="310">
        <f t="shared" si="33"/>
        <v>0</v>
      </c>
      <c r="J304" s="310">
        <f t="shared" si="45"/>
        <v>0</v>
      </c>
      <c r="K304" s="310">
        <f t="shared" si="45"/>
        <v>0</v>
      </c>
      <c r="L304" s="310">
        <f t="shared" si="45"/>
        <v>0</v>
      </c>
      <c r="M304" s="310">
        <f t="shared" si="45"/>
        <v>0</v>
      </c>
      <c r="N304" s="310">
        <f t="shared" si="45"/>
        <v>0</v>
      </c>
      <c r="O304" s="310">
        <f t="shared" si="45"/>
        <v>0</v>
      </c>
      <c r="P304" s="310">
        <f t="shared" si="45"/>
        <v>0</v>
      </c>
      <c r="Q304" s="310">
        <f t="shared" si="45"/>
        <v>0</v>
      </c>
      <c r="R304" s="310">
        <f t="shared" si="45"/>
        <v>0</v>
      </c>
      <c r="S304" s="310">
        <f t="shared" si="45"/>
        <v>0</v>
      </c>
      <c r="T304" s="311">
        <f t="shared" si="45"/>
        <v>0</v>
      </c>
    </row>
    <row r="305" spans="2:20" x14ac:dyDescent="0.25">
      <c r="B305" s="459" t="str">
        <f>+'PPTO AGUA POTABLE'!A5</f>
        <v>UNIDAD ADMINISTRATIVA:  DIRECCION DE AGUA POTABLE Y ALCANTARILLADO</v>
      </c>
      <c r="C305" s="460"/>
      <c r="D305" s="460"/>
      <c r="E305" s="460"/>
      <c r="F305" s="460"/>
      <c r="G305" s="460"/>
      <c r="H305" s="460"/>
      <c r="I305" s="460"/>
      <c r="J305" s="460"/>
      <c r="K305" s="460"/>
      <c r="L305" s="460"/>
      <c r="M305" s="460"/>
      <c r="N305" s="460"/>
      <c r="O305" s="460"/>
      <c r="P305" s="460"/>
      <c r="Q305" s="460"/>
      <c r="R305" s="460"/>
      <c r="S305" s="460"/>
      <c r="T305" s="461"/>
    </row>
    <row r="306" spans="2:20" x14ac:dyDescent="0.25">
      <c r="B306" s="307">
        <v>35000</v>
      </c>
      <c r="C306" s="308">
        <f>+'PPTO AGUA POTABLE'!C35</f>
        <v>211</v>
      </c>
      <c r="D306" s="81" t="str">
        <f>+'PPTO AGUA POTABLE'!J35</f>
        <v>MATERIALES, UTILES Y EQUIPOS MENORES DE OFICINA</v>
      </c>
      <c r="E306" s="308" t="s">
        <v>1093</v>
      </c>
      <c r="F306" s="308" t="s">
        <v>1094</v>
      </c>
      <c r="G306" s="308" t="s">
        <v>1095</v>
      </c>
      <c r="H306" s="309">
        <f>+'PPTO AGUA POTABLE'!K35</f>
        <v>243000</v>
      </c>
      <c r="I306" s="310">
        <f t="shared" si="33"/>
        <v>20250</v>
      </c>
      <c r="J306" s="310">
        <f t="shared" si="45"/>
        <v>20250</v>
      </c>
      <c r="K306" s="310">
        <f t="shared" si="45"/>
        <v>20250</v>
      </c>
      <c r="L306" s="310">
        <f t="shared" si="45"/>
        <v>20250</v>
      </c>
      <c r="M306" s="310">
        <f t="shared" si="45"/>
        <v>20250</v>
      </c>
      <c r="N306" s="310">
        <f t="shared" si="45"/>
        <v>20250</v>
      </c>
      <c r="O306" s="310">
        <f t="shared" si="45"/>
        <v>20250</v>
      </c>
      <c r="P306" s="310">
        <f t="shared" si="45"/>
        <v>20250</v>
      </c>
      <c r="Q306" s="310">
        <f t="shared" si="45"/>
        <v>20250</v>
      </c>
      <c r="R306" s="310">
        <f t="shared" si="45"/>
        <v>20250</v>
      </c>
      <c r="S306" s="310">
        <f t="shared" si="45"/>
        <v>20250</v>
      </c>
      <c r="T306" s="311">
        <f t="shared" si="45"/>
        <v>20250</v>
      </c>
    </row>
    <row r="307" spans="2:20" x14ac:dyDescent="0.25">
      <c r="B307" s="307">
        <v>35000</v>
      </c>
      <c r="C307" s="308">
        <f>+'PPTO AGUA POTABLE'!C45</f>
        <v>214</v>
      </c>
      <c r="D307" s="81" t="str">
        <f>+'PPTO AGUA POTABLE'!J45</f>
        <v>MATERIALES, UTILES Y EQUIPOS MENORES DE TECNOLOGIAS DE LA INFORMACION Y COMUNICACIONES</v>
      </c>
      <c r="E307" s="308" t="s">
        <v>1093</v>
      </c>
      <c r="F307" s="308" t="s">
        <v>1094</v>
      </c>
      <c r="G307" s="308" t="s">
        <v>1095</v>
      </c>
      <c r="H307" s="309">
        <f>+'PPTO AGUA POTABLE'!K45</f>
        <v>163861.53</v>
      </c>
      <c r="I307" s="310">
        <f t="shared" si="33"/>
        <v>13655.127500000001</v>
      </c>
      <c r="J307" s="310">
        <f t="shared" si="45"/>
        <v>13655.127500000001</v>
      </c>
      <c r="K307" s="310">
        <f t="shared" si="45"/>
        <v>13655.127500000001</v>
      </c>
      <c r="L307" s="310">
        <f t="shared" si="45"/>
        <v>13655.127500000001</v>
      </c>
      <c r="M307" s="310">
        <f t="shared" si="45"/>
        <v>13655.127500000001</v>
      </c>
      <c r="N307" s="310">
        <f t="shared" si="45"/>
        <v>13655.127500000001</v>
      </c>
      <c r="O307" s="310">
        <f t="shared" si="45"/>
        <v>13655.127500000001</v>
      </c>
      <c r="P307" s="310">
        <f t="shared" si="45"/>
        <v>13655.127500000001</v>
      </c>
      <c r="Q307" s="310">
        <f t="shared" si="45"/>
        <v>13655.127500000001</v>
      </c>
      <c r="R307" s="310">
        <f t="shared" si="45"/>
        <v>13655.127500000001</v>
      </c>
      <c r="S307" s="310">
        <f t="shared" si="45"/>
        <v>13655.127500000001</v>
      </c>
      <c r="T307" s="311">
        <f t="shared" si="45"/>
        <v>13655.127500000001</v>
      </c>
    </row>
    <row r="308" spans="2:20" x14ac:dyDescent="0.25">
      <c r="B308" s="307">
        <v>35000</v>
      </c>
      <c r="C308" s="308">
        <f>+'PPTO AGUA POTABLE'!C56</f>
        <v>221</v>
      </c>
      <c r="D308" s="81" t="str">
        <f>+'PPTO AGUA POTABLE'!J56</f>
        <v>PRODUCTOS ALIMENTICIOS PARA PERSONAS</v>
      </c>
      <c r="E308" s="308" t="s">
        <v>1093</v>
      </c>
      <c r="F308" s="308" t="s">
        <v>1094</v>
      </c>
      <c r="G308" s="308" t="s">
        <v>1095</v>
      </c>
      <c r="H308" s="309">
        <f>+'PPTO AGUA POTABLE'!K56</f>
        <v>0</v>
      </c>
      <c r="I308" s="310">
        <f t="shared" ref="I308:I319" si="52">H308/12</f>
        <v>0</v>
      </c>
      <c r="J308" s="310">
        <f t="shared" ref="J308:T319" si="53">$H308/12</f>
        <v>0</v>
      </c>
      <c r="K308" s="310">
        <f t="shared" si="53"/>
        <v>0</v>
      </c>
      <c r="L308" s="310">
        <f t="shared" si="53"/>
        <v>0</v>
      </c>
      <c r="M308" s="310">
        <f t="shared" si="53"/>
        <v>0</v>
      </c>
      <c r="N308" s="310">
        <f t="shared" si="53"/>
        <v>0</v>
      </c>
      <c r="O308" s="310">
        <f t="shared" si="53"/>
        <v>0</v>
      </c>
      <c r="P308" s="310">
        <f t="shared" si="53"/>
        <v>0</v>
      </c>
      <c r="Q308" s="310">
        <f t="shared" si="53"/>
        <v>0</v>
      </c>
      <c r="R308" s="310">
        <f t="shared" si="53"/>
        <v>0</v>
      </c>
      <c r="S308" s="310">
        <f t="shared" si="53"/>
        <v>0</v>
      </c>
      <c r="T308" s="311">
        <f t="shared" si="53"/>
        <v>0</v>
      </c>
    </row>
    <row r="309" spans="2:20" x14ac:dyDescent="0.25">
      <c r="B309" s="307">
        <v>35000</v>
      </c>
      <c r="C309" s="308">
        <f>+'PPTO AGUA POTABLE'!C61</f>
        <v>261</v>
      </c>
      <c r="D309" s="81" t="str">
        <f>+'PPTO AGUA POTABLE'!J61</f>
        <v>COMBUSTIBLES , LUBRICANTES Y ADITIVOS</v>
      </c>
      <c r="E309" s="308" t="s">
        <v>1093</v>
      </c>
      <c r="F309" s="308" t="s">
        <v>1098</v>
      </c>
      <c r="G309" s="308" t="s">
        <v>1095</v>
      </c>
      <c r="H309" s="309">
        <f>+'PPTO AGUA POTABLE'!K61</f>
        <v>612600</v>
      </c>
      <c r="I309" s="310">
        <f t="shared" si="52"/>
        <v>51050</v>
      </c>
      <c r="J309" s="310">
        <f t="shared" si="53"/>
        <v>51050</v>
      </c>
      <c r="K309" s="310">
        <f t="shared" si="53"/>
        <v>51050</v>
      </c>
      <c r="L309" s="310">
        <f t="shared" si="53"/>
        <v>51050</v>
      </c>
      <c r="M309" s="310">
        <f t="shared" si="53"/>
        <v>51050</v>
      </c>
      <c r="N309" s="310">
        <f t="shared" si="53"/>
        <v>51050</v>
      </c>
      <c r="O309" s="310">
        <f t="shared" si="53"/>
        <v>51050</v>
      </c>
      <c r="P309" s="310">
        <f t="shared" si="53"/>
        <v>51050</v>
      </c>
      <c r="Q309" s="310">
        <f t="shared" si="53"/>
        <v>51050</v>
      </c>
      <c r="R309" s="310">
        <f t="shared" si="53"/>
        <v>51050</v>
      </c>
      <c r="S309" s="310">
        <f t="shared" si="53"/>
        <v>51050</v>
      </c>
      <c r="T309" s="311">
        <f t="shared" si="53"/>
        <v>51050</v>
      </c>
    </row>
    <row r="310" spans="2:20" x14ac:dyDescent="0.25">
      <c r="B310" s="307">
        <v>35000</v>
      </c>
      <c r="C310" s="308">
        <f>+'PPTO AGUA POTABLE'!C72</f>
        <v>291</v>
      </c>
      <c r="D310" s="81" t="str">
        <f>+'PPTO AGUA POTABLE'!J72</f>
        <v>HERRAMIENTAS MENORES</v>
      </c>
      <c r="E310" s="308" t="s">
        <v>1093</v>
      </c>
      <c r="F310" s="308" t="s">
        <v>1094</v>
      </c>
      <c r="G310" s="308" t="s">
        <v>1095</v>
      </c>
      <c r="H310" s="309">
        <f>+'PPTO AGUA POTABLE'!K72</f>
        <v>0</v>
      </c>
      <c r="I310" s="310">
        <f t="shared" si="52"/>
        <v>0</v>
      </c>
      <c r="J310" s="310">
        <f t="shared" si="53"/>
        <v>0</v>
      </c>
      <c r="K310" s="310">
        <f t="shared" si="53"/>
        <v>0</v>
      </c>
      <c r="L310" s="310">
        <f t="shared" si="53"/>
        <v>0</v>
      </c>
      <c r="M310" s="310">
        <f t="shared" si="53"/>
        <v>0</v>
      </c>
      <c r="N310" s="310">
        <f t="shared" si="53"/>
        <v>0</v>
      </c>
      <c r="O310" s="310">
        <f t="shared" si="53"/>
        <v>0</v>
      </c>
      <c r="P310" s="310">
        <f t="shared" si="53"/>
        <v>0</v>
      </c>
      <c r="Q310" s="310">
        <f t="shared" si="53"/>
        <v>0</v>
      </c>
      <c r="R310" s="310">
        <f t="shared" si="53"/>
        <v>0</v>
      </c>
      <c r="S310" s="310">
        <f t="shared" si="53"/>
        <v>0</v>
      </c>
      <c r="T310" s="311">
        <f t="shared" si="53"/>
        <v>0</v>
      </c>
    </row>
    <row r="311" spans="2:20" x14ac:dyDescent="0.25">
      <c r="B311" s="307">
        <v>35000</v>
      </c>
      <c r="C311" s="308">
        <f>+'PPTO AGUA POTABLE'!C76</f>
        <v>296</v>
      </c>
      <c r="D311" s="81" t="str">
        <f>+'PPTO AGUA POTABLE'!J76</f>
        <v>REFACCIONES Y ACCESORIOS MENORES DE EQUIPO DE TRANSPORTE</v>
      </c>
      <c r="E311" s="308" t="s">
        <v>1093</v>
      </c>
      <c r="F311" s="308" t="s">
        <v>1094</v>
      </c>
      <c r="G311" s="308" t="s">
        <v>1095</v>
      </c>
      <c r="H311" s="309">
        <f>+'PPTO AGUA POTABLE'!K76</f>
        <v>289500</v>
      </c>
      <c r="I311" s="310">
        <f t="shared" si="52"/>
        <v>24125</v>
      </c>
      <c r="J311" s="310">
        <f t="shared" si="53"/>
        <v>24125</v>
      </c>
      <c r="K311" s="310">
        <f t="shared" si="53"/>
        <v>24125</v>
      </c>
      <c r="L311" s="310">
        <f t="shared" si="53"/>
        <v>24125</v>
      </c>
      <c r="M311" s="310">
        <f t="shared" si="53"/>
        <v>24125</v>
      </c>
      <c r="N311" s="310">
        <f t="shared" si="53"/>
        <v>24125</v>
      </c>
      <c r="O311" s="310">
        <f t="shared" si="53"/>
        <v>24125</v>
      </c>
      <c r="P311" s="310">
        <f t="shared" si="53"/>
        <v>24125</v>
      </c>
      <c r="Q311" s="310">
        <f t="shared" si="53"/>
        <v>24125</v>
      </c>
      <c r="R311" s="310">
        <f t="shared" si="53"/>
        <v>24125</v>
      </c>
      <c r="S311" s="310">
        <f t="shared" si="53"/>
        <v>24125</v>
      </c>
      <c r="T311" s="311">
        <f t="shared" si="53"/>
        <v>24125</v>
      </c>
    </row>
    <row r="312" spans="2:20" x14ac:dyDescent="0.25">
      <c r="B312" s="307">
        <v>35000</v>
      </c>
      <c r="C312" s="308">
        <f>+'PPTO AGUA POTABLE'!C88</f>
        <v>314</v>
      </c>
      <c r="D312" s="81" t="str">
        <f>+'PPTO AGUA POTABLE'!J88</f>
        <v>TELEFONIA TRADICIONAL</v>
      </c>
      <c r="E312" s="308" t="s">
        <v>1096</v>
      </c>
      <c r="F312" s="308" t="s">
        <v>1096</v>
      </c>
      <c r="G312" s="308" t="s">
        <v>1095</v>
      </c>
      <c r="H312" s="309">
        <f>+'PPTO AGUA POTABLE'!K88</f>
        <v>0</v>
      </c>
      <c r="I312" s="310">
        <f t="shared" si="52"/>
        <v>0</v>
      </c>
      <c r="J312" s="310">
        <f t="shared" si="53"/>
        <v>0</v>
      </c>
      <c r="K312" s="310">
        <f t="shared" si="53"/>
        <v>0</v>
      </c>
      <c r="L312" s="310">
        <f t="shared" si="53"/>
        <v>0</v>
      </c>
      <c r="M312" s="310">
        <f t="shared" si="53"/>
        <v>0</v>
      </c>
      <c r="N312" s="310">
        <f t="shared" si="53"/>
        <v>0</v>
      </c>
      <c r="O312" s="310">
        <f t="shared" si="53"/>
        <v>0</v>
      </c>
      <c r="P312" s="310">
        <f t="shared" si="53"/>
        <v>0</v>
      </c>
      <c r="Q312" s="310">
        <f t="shared" si="53"/>
        <v>0</v>
      </c>
      <c r="R312" s="310">
        <f t="shared" si="53"/>
        <v>0</v>
      </c>
      <c r="S312" s="310">
        <f t="shared" si="53"/>
        <v>0</v>
      </c>
      <c r="T312" s="311">
        <f t="shared" si="53"/>
        <v>0</v>
      </c>
    </row>
    <row r="313" spans="2:20" x14ac:dyDescent="0.25">
      <c r="B313" s="307">
        <v>35000</v>
      </c>
      <c r="C313" s="308">
        <f>+'PPTO AGUA POTABLE'!C96</f>
        <v>341</v>
      </c>
      <c r="D313" s="81" t="str">
        <f>+'PPTO AGUA POTABLE'!J96</f>
        <v>SERVICIOS FINANCIEROS Y BANCARIOS</v>
      </c>
      <c r="E313" s="308" t="s">
        <v>1096</v>
      </c>
      <c r="F313" s="308" t="s">
        <v>1096</v>
      </c>
      <c r="G313" s="308" t="s">
        <v>1095</v>
      </c>
      <c r="H313" s="309">
        <f>+'PPTO AGUA POTABLE'!K96</f>
        <v>0</v>
      </c>
      <c r="I313" s="310">
        <f t="shared" si="52"/>
        <v>0</v>
      </c>
      <c r="J313" s="310">
        <f t="shared" si="53"/>
        <v>0</v>
      </c>
      <c r="K313" s="310">
        <f t="shared" si="53"/>
        <v>0</v>
      </c>
      <c r="L313" s="310">
        <f t="shared" si="53"/>
        <v>0</v>
      </c>
      <c r="M313" s="310">
        <f t="shared" si="53"/>
        <v>0</v>
      </c>
      <c r="N313" s="310">
        <f t="shared" si="53"/>
        <v>0</v>
      </c>
      <c r="O313" s="310">
        <f t="shared" si="53"/>
        <v>0</v>
      </c>
      <c r="P313" s="310">
        <f t="shared" si="53"/>
        <v>0</v>
      </c>
      <c r="Q313" s="310">
        <f t="shared" si="53"/>
        <v>0</v>
      </c>
      <c r="R313" s="310">
        <f t="shared" si="53"/>
        <v>0</v>
      </c>
      <c r="S313" s="310">
        <f t="shared" si="53"/>
        <v>0</v>
      </c>
      <c r="T313" s="311">
        <f t="shared" si="53"/>
        <v>0</v>
      </c>
    </row>
    <row r="314" spans="2:20" x14ac:dyDescent="0.25">
      <c r="B314" s="307">
        <v>35000</v>
      </c>
      <c r="C314" s="308">
        <f>+'PPTO AGUA POTABLE'!C107</f>
        <v>353</v>
      </c>
      <c r="D314" s="81" t="str">
        <f>+'PPTO AGUA POTABLE'!J107</f>
        <v>INSTALACION, REPARACION Y MANTENIMIENTO DE EQUIPO DE COMPUTO Y TECNOLOGIA DE INFORMACION</v>
      </c>
      <c r="E314" s="308" t="s">
        <v>1096</v>
      </c>
      <c r="F314" s="308" t="s">
        <v>1096</v>
      </c>
      <c r="G314" s="308" t="s">
        <v>1095</v>
      </c>
      <c r="H314" s="309">
        <f>+'PPTO AGUA POTABLE'!K107</f>
        <v>0</v>
      </c>
      <c r="I314" s="310">
        <f t="shared" si="52"/>
        <v>0</v>
      </c>
      <c r="J314" s="310">
        <f t="shared" si="53"/>
        <v>0</v>
      </c>
      <c r="K314" s="310">
        <f t="shared" si="53"/>
        <v>0</v>
      </c>
      <c r="L314" s="310">
        <f t="shared" si="53"/>
        <v>0</v>
      </c>
      <c r="M314" s="310">
        <f t="shared" si="53"/>
        <v>0</v>
      </c>
      <c r="N314" s="310">
        <f t="shared" si="53"/>
        <v>0</v>
      </c>
      <c r="O314" s="310">
        <f t="shared" si="53"/>
        <v>0</v>
      </c>
      <c r="P314" s="310">
        <f t="shared" si="53"/>
        <v>0</v>
      </c>
      <c r="Q314" s="310">
        <f t="shared" si="53"/>
        <v>0</v>
      </c>
      <c r="R314" s="310">
        <f t="shared" si="53"/>
        <v>0</v>
      </c>
      <c r="S314" s="310">
        <f t="shared" si="53"/>
        <v>0</v>
      </c>
      <c r="T314" s="311">
        <f t="shared" si="53"/>
        <v>0</v>
      </c>
    </row>
    <row r="315" spans="2:20" x14ac:dyDescent="0.25">
      <c r="B315" s="307">
        <v>35000</v>
      </c>
      <c r="C315" s="308">
        <f>+'PPTO AGUA POTABLE'!C111</f>
        <v>355</v>
      </c>
      <c r="D315" s="81" t="str">
        <f>+'PPTO AGUA POTABLE'!J111</f>
        <v>REPARACION Y MANTENIMIENTO DE EQUIPO DE TRANSPORTE</v>
      </c>
      <c r="E315" s="308" t="s">
        <v>1096</v>
      </c>
      <c r="F315" s="308" t="s">
        <v>1096</v>
      </c>
      <c r="G315" s="308" t="s">
        <v>1095</v>
      </c>
      <c r="H315" s="309">
        <f>+'PPTO AGUA POTABLE'!K111</f>
        <v>325000</v>
      </c>
      <c r="I315" s="310">
        <f t="shared" si="52"/>
        <v>27083.333333333332</v>
      </c>
      <c r="J315" s="310">
        <f t="shared" si="53"/>
        <v>27083.333333333332</v>
      </c>
      <c r="K315" s="310">
        <f t="shared" si="53"/>
        <v>27083.333333333332</v>
      </c>
      <c r="L315" s="310">
        <f t="shared" si="53"/>
        <v>27083.333333333332</v>
      </c>
      <c r="M315" s="310">
        <f t="shared" si="53"/>
        <v>27083.333333333332</v>
      </c>
      <c r="N315" s="310">
        <f t="shared" si="53"/>
        <v>27083.333333333332</v>
      </c>
      <c r="O315" s="310">
        <f t="shared" si="53"/>
        <v>27083.333333333332</v>
      </c>
      <c r="P315" s="310">
        <f t="shared" si="53"/>
        <v>27083.333333333332</v>
      </c>
      <c r="Q315" s="310">
        <f t="shared" si="53"/>
        <v>27083.333333333332</v>
      </c>
      <c r="R315" s="310">
        <f t="shared" si="53"/>
        <v>27083.333333333332</v>
      </c>
      <c r="S315" s="310">
        <f t="shared" si="53"/>
        <v>27083.333333333332</v>
      </c>
      <c r="T315" s="311">
        <f t="shared" si="53"/>
        <v>27083.333333333332</v>
      </c>
    </row>
    <row r="316" spans="2:20" x14ac:dyDescent="0.25">
      <c r="B316" s="307">
        <v>35000</v>
      </c>
      <c r="C316" s="308">
        <f>+'PPTO AGUA POTABLE'!C116</f>
        <v>395</v>
      </c>
      <c r="D316" s="81" t="str">
        <f>+'PPTO AGUA POTABLE'!J116</f>
        <v>PENAS, MULTAS, ACCESORIOS Y ACTUALIZACIONES</v>
      </c>
      <c r="E316" s="308" t="s">
        <v>1096</v>
      </c>
      <c r="F316" s="308" t="s">
        <v>1096</v>
      </c>
      <c r="G316" s="308" t="s">
        <v>1095</v>
      </c>
      <c r="H316" s="309">
        <f>+'PPTO AGUA POTABLE'!K116</f>
        <v>0</v>
      </c>
      <c r="I316" s="310">
        <f t="shared" si="52"/>
        <v>0</v>
      </c>
      <c r="J316" s="310">
        <f t="shared" si="53"/>
        <v>0</v>
      </c>
      <c r="K316" s="310">
        <f t="shared" si="53"/>
        <v>0</v>
      </c>
      <c r="L316" s="310">
        <f t="shared" si="53"/>
        <v>0</v>
      </c>
      <c r="M316" s="310">
        <f t="shared" si="53"/>
        <v>0</v>
      </c>
      <c r="N316" s="310">
        <f t="shared" si="53"/>
        <v>0</v>
      </c>
      <c r="O316" s="310">
        <f t="shared" si="53"/>
        <v>0</v>
      </c>
      <c r="P316" s="310">
        <f t="shared" si="53"/>
        <v>0</v>
      </c>
      <c r="Q316" s="310">
        <f t="shared" si="53"/>
        <v>0</v>
      </c>
      <c r="R316" s="310">
        <f t="shared" si="53"/>
        <v>0</v>
      </c>
      <c r="S316" s="310">
        <f t="shared" si="53"/>
        <v>0</v>
      </c>
      <c r="T316" s="311">
        <f t="shared" si="53"/>
        <v>0</v>
      </c>
    </row>
    <row r="317" spans="2:20" x14ac:dyDescent="0.25">
      <c r="B317" s="307">
        <v>35000</v>
      </c>
      <c r="C317" s="308">
        <f>+'PPTO AGUA POTABLE'!C130</f>
        <v>515</v>
      </c>
      <c r="D317" s="81" t="str">
        <f>+'PPTO AGUA POTABLE'!J130</f>
        <v>EQUIPO DE CÓMPUTO Y DE TECNOLOGÍA DE LA INFORMACIÓN</v>
      </c>
      <c r="E317" s="308" t="s">
        <v>1093</v>
      </c>
      <c r="F317" s="308" t="s">
        <v>1094</v>
      </c>
      <c r="G317" s="308" t="s">
        <v>1095</v>
      </c>
      <c r="H317" s="309">
        <f>+'PPTO AGUA POTABLE'!K130</f>
        <v>0</v>
      </c>
      <c r="I317" s="310">
        <f t="shared" si="52"/>
        <v>0</v>
      </c>
      <c r="J317" s="310">
        <f t="shared" si="53"/>
        <v>0</v>
      </c>
      <c r="K317" s="310">
        <f t="shared" si="53"/>
        <v>0</v>
      </c>
      <c r="L317" s="310">
        <f t="shared" si="53"/>
        <v>0</v>
      </c>
      <c r="M317" s="310">
        <f t="shared" si="53"/>
        <v>0</v>
      </c>
      <c r="N317" s="310">
        <f t="shared" si="53"/>
        <v>0</v>
      </c>
      <c r="O317" s="310">
        <f t="shared" si="53"/>
        <v>0</v>
      </c>
      <c r="P317" s="310">
        <f t="shared" si="53"/>
        <v>0</v>
      </c>
      <c r="Q317" s="310">
        <f t="shared" si="53"/>
        <v>0</v>
      </c>
      <c r="R317" s="310">
        <f t="shared" si="53"/>
        <v>0</v>
      </c>
      <c r="S317" s="310">
        <f t="shared" si="53"/>
        <v>0</v>
      </c>
      <c r="T317" s="311">
        <f t="shared" si="53"/>
        <v>0</v>
      </c>
    </row>
    <row r="318" spans="2:20" x14ac:dyDescent="0.25">
      <c r="B318" s="307">
        <v>35000</v>
      </c>
      <c r="C318" s="308">
        <f>+'PPTO AGUA POTABLE'!C135</f>
        <v>541</v>
      </c>
      <c r="D318" s="81" t="str">
        <f>+'PPTO AGUA POTABLE'!J135</f>
        <v>VEHICULOS Y EQUIPO TERRESTRE</v>
      </c>
      <c r="E318" s="308" t="s">
        <v>1093</v>
      </c>
      <c r="F318" s="308" t="s">
        <v>1094</v>
      </c>
      <c r="G318" s="308" t="s">
        <v>1095</v>
      </c>
      <c r="H318" s="309">
        <f>+'PPTO AGUA POTABLE'!K135</f>
        <v>0</v>
      </c>
      <c r="I318" s="310">
        <f t="shared" si="52"/>
        <v>0</v>
      </c>
      <c r="J318" s="310">
        <f t="shared" si="53"/>
        <v>0</v>
      </c>
      <c r="K318" s="310">
        <f t="shared" si="53"/>
        <v>0</v>
      </c>
      <c r="L318" s="310">
        <f t="shared" si="53"/>
        <v>0</v>
      </c>
      <c r="M318" s="310">
        <f t="shared" si="53"/>
        <v>0</v>
      </c>
      <c r="N318" s="310">
        <f t="shared" si="53"/>
        <v>0</v>
      </c>
      <c r="O318" s="310">
        <f t="shared" si="53"/>
        <v>0</v>
      </c>
      <c r="P318" s="310">
        <f t="shared" si="53"/>
        <v>0</v>
      </c>
      <c r="Q318" s="310">
        <f t="shared" si="53"/>
        <v>0</v>
      </c>
      <c r="R318" s="310">
        <f t="shared" si="53"/>
        <v>0</v>
      </c>
      <c r="S318" s="310">
        <f t="shared" si="53"/>
        <v>0</v>
      </c>
      <c r="T318" s="311">
        <f t="shared" si="53"/>
        <v>0</v>
      </c>
    </row>
    <row r="319" spans="2:20" x14ac:dyDescent="0.25">
      <c r="B319" s="307">
        <v>35000</v>
      </c>
      <c r="C319" s="308">
        <f>+'PPTO AGUA POTABLE'!C140</f>
        <v>565</v>
      </c>
      <c r="D319" s="81" t="str">
        <f>+'PPTO AGUA POTABLE'!J140</f>
        <v>EQUIPO DE COMUNICACION Y TELECOMUNICACION</v>
      </c>
      <c r="E319" s="308" t="s">
        <v>1093</v>
      </c>
      <c r="F319" s="308" t="s">
        <v>1094</v>
      </c>
      <c r="G319" s="308" t="s">
        <v>1095</v>
      </c>
      <c r="H319" s="309">
        <f>+'PPTO AGUA POTABLE'!K140</f>
        <v>0</v>
      </c>
      <c r="I319" s="310">
        <f t="shared" si="52"/>
        <v>0</v>
      </c>
      <c r="J319" s="310">
        <f t="shared" si="53"/>
        <v>0</v>
      </c>
      <c r="K319" s="310">
        <f t="shared" si="53"/>
        <v>0</v>
      </c>
      <c r="L319" s="310">
        <f t="shared" si="53"/>
        <v>0</v>
      </c>
      <c r="M319" s="310">
        <f t="shared" si="53"/>
        <v>0</v>
      </c>
      <c r="N319" s="310">
        <f t="shared" si="53"/>
        <v>0</v>
      </c>
      <c r="O319" s="310">
        <f t="shared" si="53"/>
        <v>0</v>
      </c>
      <c r="P319" s="310">
        <f t="shared" si="53"/>
        <v>0</v>
      </c>
      <c r="Q319" s="310">
        <f t="shared" si="53"/>
        <v>0</v>
      </c>
      <c r="R319" s="310">
        <f t="shared" si="53"/>
        <v>0</v>
      </c>
      <c r="S319" s="310">
        <f t="shared" si="53"/>
        <v>0</v>
      </c>
      <c r="T319" s="311">
        <f t="shared" si="53"/>
        <v>0</v>
      </c>
    </row>
    <row r="320" spans="2:20" x14ac:dyDescent="0.25">
      <c r="B320" s="459" t="str">
        <f>+'PPTO REGLAMENTOS'!A5</f>
        <v>UNIDAD ADMINISTRATIVA: DIRECCION DE REGLAMENTOS</v>
      </c>
      <c r="C320" s="460"/>
      <c r="D320" s="460"/>
      <c r="E320" s="460"/>
      <c r="F320" s="460"/>
      <c r="G320" s="460"/>
      <c r="H320" s="460"/>
      <c r="I320" s="460"/>
      <c r="J320" s="460"/>
      <c r="K320" s="460"/>
      <c r="L320" s="460"/>
      <c r="M320" s="460"/>
      <c r="N320" s="460"/>
      <c r="O320" s="460"/>
      <c r="P320" s="460"/>
      <c r="Q320" s="460"/>
      <c r="R320" s="460"/>
      <c r="S320" s="460"/>
      <c r="T320" s="461"/>
    </row>
    <row r="321" spans="2:20" x14ac:dyDescent="0.25">
      <c r="B321" s="307">
        <v>11000</v>
      </c>
      <c r="C321" s="308">
        <f>+'PPTO REGLAMENTOS'!C35</f>
        <v>211</v>
      </c>
      <c r="D321" s="81" t="str">
        <f>+'PPTO REGLAMENTOS'!J35</f>
        <v>MATERIALES, UTILES Y EQUIPOS MENORES DE OFICINA</v>
      </c>
      <c r="E321" s="308" t="s">
        <v>1093</v>
      </c>
      <c r="F321" s="308" t="s">
        <v>1094</v>
      </c>
      <c r="G321" s="308" t="s">
        <v>1095</v>
      </c>
      <c r="H321" s="309">
        <f>+'PPTO REGLAMENTOS'!K35</f>
        <v>255000</v>
      </c>
      <c r="I321" s="310">
        <f t="shared" si="33"/>
        <v>21250</v>
      </c>
      <c r="J321" s="310">
        <f t="shared" ref="J321:T333" si="54">$H321/12</f>
        <v>21250</v>
      </c>
      <c r="K321" s="310">
        <f t="shared" si="54"/>
        <v>21250</v>
      </c>
      <c r="L321" s="310">
        <f t="shared" si="54"/>
        <v>21250</v>
      </c>
      <c r="M321" s="310">
        <f t="shared" si="54"/>
        <v>21250</v>
      </c>
      <c r="N321" s="310">
        <f t="shared" si="54"/>
        <v>21250</v>
      </c>
      <c r="O321" s="310">
        <f t="shared" si="54"/>
        <v>21250</v>
      </c>
      <c r="P321" s="310">
        <f t="shared" si="54"/>
        <v>21250</v>
      </c>
      <c r="Q321" s="310">
        <f t="shared" si="54"/>
        <v>21250</v>
      </c>
      <c r="R321" s="310">
        <f t="shared" si="54"/>
        <v>21250</v>
      </c>
      <c r="S321" s="310">
        <f t="shared" si="54"/>
        <v>21250</v>
      </c>
      <c r="T321" s="311">
        <f t="shared" si="54"/>
        <v>21250</v>
      </c>
    </row>
    <row r="322" spans="2:20" x14ac:dyDescent="0.25">
      <c r="B322" s="307">
        <v>11000</v>
      </c>
      <c r="C322" s="308">
        <f>+'PPTO REGLAMENTOS'!C45</f>
        <v>214</v>
      </c>
      <c r="D322" s="81" t="str">
        <f>+'PPTO REGLAMENTOS'!J45</f>
        <v>MATERIALES, UTILES Y EQUIPOS MENORES DE TECNOLOGIAS DE LA INFORMACION Y COMUNICACIONES</v>
      </c>
      <c r="E322" s="308" t="s">
        <v>1093</v>
      </c>
      <c r="F322" s="308" t="s">
        <v>1094</v>
      </c>
      <c r="G322" s="308" t="s">
        <v>1095</v>
      </c>
      <c r="H322" s="309">
        <f>+'PPTO REGLAMENTOS'!K45</f>
        <v>245000</v>
      </c>
      <c r="I322" s="310">
        <f t="shared" si="33"/>
        <v>20416.666666666668</v>
      </c>
      <c r="J322" s="310">
        <f t="shared" si="54"/>
        <v>20416.666666666668</v>
      </c>
      <c r="K322" s="310">
        <f t="shared" si="54"/>
        <v>20416.666666666668</v>
      </c>
      <c r="L322" s="310">
        <f t="shared" si="54"/>
        <v>20416.666666666668</v>
      </c>
      <c r="M322" s="310">
        <f t="shared" si="54"/>
        <v>20416.666666666668</v>
      </c>
      <c r="N322" s="310">
        <f t="shared" si="54"/>
        <v>20416.666666666668</v>
      </c>
      <c r="O322" s="310">
        <f t="shared" si="54"/>
        <v>20416.666666666668</v>
      </c>
      <c r="P322" s="310">
        <f t="shared" si="54"/>
        <v>20416.666666666668</v>
      </c>
      <c r="Q322" s="310">
        <f t="shared" si="54"/>
        <v>20416.666666666668</v>
      </c>
      <c r="R322" s="310">
        <f t="shared" si="54"/>
        <v>20416.666666666668</v>
      </c>
      <c r="S322" s="310">
        <f t="shared" si="54"/>
        <v>20416.666666666668</v>
      </c>
      <c r="T322" s="311">
        <f t="shared" si="54"/>
        <v>20416.666666666668</v>
      </c>
    </row>
    <row r="323" spans="2:20" x14ac:dyDescent="0.25">
      <c r="B323" s="307">
        <v>11000</v>
      </c>
      <c r="C323" s="308">
        <f>+'PPTO REGLAMENTOS'!C56</f>
        <v>221</v>
      </c>
      <c r="D323" s="81" t="str">
        <f>+'PPTO REGLAMENTOS'!J56</f>
        <v>PRODUCTOS ALIMENTICIOS PARA PERSONAS</v>
      </c>
      <c r="E323" s="308" t="s">
        <v>1093</v>
      </c>
      <c r="F323" s="308" t="s">
        <v>1094</v>
      </c>
      <c r="G323" s="308" t="s">
        <v>1095</v>
      </c>
      <c r="H323" s="309">
        <f>+'PPTO REGLAMENTOS'!K56</f>
        <v>0</v>
      </c>
      <c r="I323" s="310"/>
      <c r="J323" s="310"/>
      <c r="K323" s="310"/>
      <c r="L323" s="310"/>
      <c r="M323" s="310"/>
      <c r="N323" s="310"/>
      <c r="O323" s="310"/>
      <c r="P323" s="310"/>
      <c r="Q323" s="310"/>
      <c r="R323" s="310"/>
      <c r="S323" s="310"/>
      <c r="T323" s="311"/>
    </row>
    <row r="324" spans="2:20" x14ac:dyDescent="0.25">
      <c r="B324" s="307">
        <v>11000</v>
      </c>
      <c r="C324" s="308">
        <f>+'PPTO REGLAMENTOS'!C61</f>
        <v>261</v>
      </c>
      <c r="D324" s="81" t="str">
        <f>+'PPTO REGLAMENTOS'!J61</f>
        <v>COMBUSTIBLES , LUBRICANTES Y ADITIVOS</v>
      </c>
      <c r="E324" s="308" t="s">
        <v>1093</v>
      </c>
      <c r="F324" s="308" t="s">
        <v>1098</v>
      </c>
      <c r="G324" s="308" t="s">
        <v>1095</v>
      </c>
      <c r="H324" s="309">
        <f>+'PPTO REGLAMENTOS'!K61</f>
        <v>0</v>
      </c>
      <c r="I324" s="310"/>
      <c r="J324" s="310"/>
      <c r="K324" s="310"/>
      <c r="L324" s="310"/>
      <c r="M324" s="310"/>
      <c r="N324" s="310"/>
      <c r="O324" s="310"/>
      <c r="P324" s="310"/>
      <c r="Q324" s="310"/>
      <c r="R324" s="310"/>
      <c r="S324" s="310"/>
      <c r="T324" s="311"/>
    </row>
    <row r="325" spans="2:20" x14ac:dyDescent="0.25">
      <c r="B325" s="307">
        <v>11000</v>
      </c>
      <c r="C325" s="308">
        <f>+'PPTO REGLAMENTOS'!C72</f>
        <v>291</v>
      </c>
      <c r="D325" s="81" t="str">
        <f>+'PPTO REGLAMENTOS'!J72</f>
        <v>HERRAMIENTAS MENORES</v>
      </c>
      <c r="E325" s="308" t="s">
        <v>1093</v>
      </c>
      <c r="F325" s="308" t="s">
        <v>1094</v>
      </c>
      <c r="G325" s="308" t="s">
        <v>1095</v>
      </c>
      <c r="H325" s="309">
        <f>+'PPTO REGLAMENTOS'!K72</f>
        <v>0</v>
      </c>
      <c r="I325" s="310">
        <f t="shared" si="33"/>
        <v>0</v>
      </c>
      <c r="J325" s="310">
        <f t="shared" si="54"/>
        <v>0</v>
      </c>
      <c r="K325" s="310">
        <f t="shared" si="54"/>
        <v>0</v>
      </c>
      <c r="L325" s="310">
        <f t="shared" si="54"/>
        <v>0</v>
      </c>
      <c r="M325" s="310">
        <f t="shared" si="54"/>
        <v>0</v>
      </c>
      <c r="N325" s="310">
        <f t="shared" si="54"/>
        <v>0</v>
      </c>
      <c r="O325" s="310">
        <f t="shared" si="54"/>
        <v>0</v>
      </c>
      <c r="P325" s="310">
        <f t="shared" si="54"/>
        <v>0</v>
      </c>
      <c r="Q325" s="310">
        <f t="shared" si="54"/>
        <v>0</v>
      </c>
      <c r="R325" s="310">
        <f t="shared" si="54"/>
        <v>0</v>
      </c>
      <c r="S325" s="310">
        <f t="shared" si="54"/>
        <v>0</v>
      </c>
      <c r="T325" s="311">
        <f t="shared" si="54"/>
        <v>0</v>
      </c>
    </row>
    <row r="326" spans="2:20" x14ac:dyDescent="0.25">
      <c r="B326" s="307">
        <v>11000</v>
      </c>
      <c r="C326" s="308">
        <f>+'PPTO REGLAMENTOS'!C76</f>
        <v>296</v>
      </c>
      <c r="D326" s="81" t="str">
        <f>+'PPTO REGLAMENTOS'!J76</f>
        <v>REFACCIONES Y ACCESORIOS MENORES DE EQUIPO DE TRANSPORTE</v>
      </c>
      <c r="E326" s="308" t="s">
        <v>1093</v>
      </c>
      <c r="F326" s="308" t="s">
        <v>1094</v>
      </c>
      <c r="G326" s="308" t="s">
        <v>1095</v>
      </c>
      <c r="H326" s="309">
        <f>+'PPTO REGLAMENTOS'!K76</f>
        <v>0</v>
      </c>
      <c r="I326" s="310">
        <f t="shared" si="33"/>
        <v>0</v>
      </c>
      <c r="J326" s="310">
        <f t="shared" si="54"/>
        <v>0</v>
      </c>
      <c r="K326" s="310">
        <f t="shared" si="54"/>
        <v>0</v>
      </c>
      <c r="L326" s="310">
        <f t="shared" si="54"/>
        <v>0</v>
      </c>
      <c r="M326" s="310">
        <f t="shared" si="54"/>
        <v>0</v>
      </c>
      <c r="N326" s="310">
        <f t="shared" si="54"/>
        <v>0</v>
      </c>
      <c r="O326" s="310">
        <f t="shared" si="54"/>
        <v>0</v>
      </c>
      <c r="P326" s="310">
        <f t="shared" si="54"/>
        <v>0</v>
      </c>
      <c r="Q326" s="310">
        <f t="shared" si="54"/>
        <v>0</v>
      </c>
      <c r="R326" s="310">
        <f t="shared" si="54"/>
        <v>0</v>
      </c>
      <c r="S326" s="310">
        <f t="shared" si="54"/>
        <v>0</v>
      </c>
      <c r="T326" s="311">
        <f t="shared" si="54"/>
        <v>0</v>
      </c>
    </row>
    <row r="327" spans="2:20" x14ac:dyDescent="0.25">
      <c r="B327" s="307">
        <v>11000</v>
      </c>
      <c r="C327" s="308">
        <f>+'PPTO REGLAMENTOS'!C88</f>
        <v>314</v>
      </c>
      <c r="D327" s="81" t="str">
        <f>+'PPTO REGLAMENTOS'!J88</f>
        <v>TELEFONIA TRADICIONAL</v>
      </c>
      <c r="E327" s="308" t="s">
        <v>1096</v>
      </c>
      <c r="F327" s="308" t="s">
        <v>1096</v>
      </c>
      <c r="G327" s="308" t="s">
        <v>1095</v>
      </c>
      <c r="H327" s="309">
        <f>+'PPTO REGLAMENTOS'!K88</f>
        <v>0</v>
      </c>
      <c r="I327" s="310">
        <f t="shared" si="33"/>
        <v>0</v>
      </c>
      <c r="J327" s="310">
        <f t="shared" si="54"/>
        <v>0</v>
      </c>
      <c r="K327" s="310">
        <f t="shared" si="54"/>
        <v>0</v>
      </c>
      <c r="L327" s="310">
        <f t="shared" si="54"/>
        <v>0</v>
      </c>
      <c r="M327" s="310">
        <f t="shared" si="54"/>
        <v>0</v>
      </c>
      <c r="N327" s="310">
        <f t="shared" si="54"/>
        <v>0</v>
      </c>
      <c r="O327" s="310">
        <f t="shared" si="54"/>
        <v>0</v>
      </c>
      <c r="P327" s="310">
        <f t="shared" si="54"/>
        <v>0</v>
      </c>
      <c r="Q327" s="310">
        <f t="shared" si="54"/>
        <v>0</v>
      </c>
      <c r="R327" s="310">
        <f t="shared" si="54"/>
        <v>0</v>
      </c>
      <c r="S327" s="310">
        <f t="shared" si="54"/>
        <v>0</v>
      </c>
      <c r="T327" s="311">
        <f t="shared" si="54"/>
        <v>0</v>
      </c>
    </row>
    <row r="328" spans="2:20" x14ac:dyDescent="0.25">
      <c r="B328" s="307">
        <v>11000</v>
      </c>
      <c r="C328" s="308">
        <f>+'PPTO REGLAMENTOS'!C96</f>
        <v>341</v>
      </c>
      <c r="D328" s="81" t="str">
        <f>+'PPTO REGLAMENTOS'!J96</f>
        <v>SERVICIOS FINANCIEROS Y BANCARIOS</v>
      </c>
      <c r="E328" s="308" t="s">
        <v>1096</v>
      </c>
      <c r="F328" s="308" t="s">
        <v>1096</v>
      </c>
      <c r="G328" s="308" t="s">
        <v>1095</v>
      </c>
      <c r="H328" s="309">
        <f>+'PPTO REGLAMENTOS'!K96</f>
        <v>0</v>
      </c>
      <c r="I328" s="310">
        <f t="shared" si="33"/>
        <v>0</v>
      </c>
      <c r="J328" s="310">
        <f t="shared" si="54"/>
        <v>0</v>
      </c>
      <c r="K328" s="310">
        <f t="shared" si="54"/>
        <v>0</v>
      </c>
      <c r="L328" s="310">
        <f t="shared" si="54"/>
        <v>0</v>
      </c>
      <c r="M328" s="310">
        <f t="shared" si="54"/>
        <v>0</v>
      </c>
      <c r="N328" s="310">
        <f t="shared" si="54"/>
        <v>0</v>
      </c>
      <c r="O328" s="310">
        <f t="shared" si="54"/>
        <v>0</v>
      </c>
      <c r="P328" s="310">
        <f t="shared" si="54"/>
        <v>0</v>
      </c>
      <c r="Q328" s="310">
        <f t="shared" si="54"/>
        <v>0</v>
      </c>
      <c r="R328" s="310">
        <f t="shared" si="54"/>
        <v>0</v>
      </c>
      <c r="S328" s="310">
        <f t="shared" si="54"/>
        <v>0</v>
      </c>
      <c r="T328" s="311">
        <f t="shared" si="54"/>
        <v>0</v>
      </c>
    </row>
    <row r="329" spans="2:20" x14ac:dyDescent="0.25">
      <c r="B329" s="307">
        <v>11000</v>
      </c>
      <c r="C329" s="308">
        <f>+'PPTO REGLAMENTOS'!C107</f>
        <v>353</v>
      </c>
      <c r="D329" s="81" t="str">
        <f>+'PPTO REGLAMENTOS'!J107</f>
        <v>INSTALACION, REPARACION Y MANTENIMIENTO DE EQUIPO DE COMPUTO Y TECNOLOGIA DE INFORMACION</v>
      </c>
      <c r="E329" s="308" t="s">
        <v>1096</v>
      </c>
      <c r="F329" s="308" t="s">
        <v>1096</v>
      </c>
      <c r="G329" s="308" t="s">
        <v>1095</v>
      </c>
      <c r="H329" s="309">
        <f>+'PPTO REGLAMENTOS'!K107</f>
        <v>0</v>
      </c>
      <c r="I329" s="310">
        <f t="shared" si="33"/>
        <v>0</v>
      </c>
      <c r="J329" s="310">
        <f t="shared" si="54"/>
        <v>0</v>
      </c>
      <c r="K329" s="310">
        <f t="shared" si="54"/>
        <v>0</v>
      </c>
      <c r="L329" s="310">
        <f t="shared" si="54"/>
        <v>0</v>
      </c>
      <c r="M329" s="310">
        <f t="shared" si="54"/>
        <v>0</v>
      </c>
      <c r="N329" s="310">
        <f t="shared" si="54"/>
        <v>0</v>
      </c>
      <c r="O329" s="310">
        <f t="shared" si="54"/>
        <v>0</v>
      </c>
      <c r="P329" s="310">
        <f t="shared" si="54"/>
        <v>0</v>
      </c>
      <c r="Q329" s="310">
        <f t="shared" si="54"/>
        <v>0</v>
      </c>
      <c r="R329" s="310">
        <f t="shared" si="54"/>
        <v>0</v>
      </c>
      <c r="S329" s="310">
        <f t="shared" si="54"/>
        <v>0</v>
      </c>
      <c r="T329" s="311">
        <f t="shared" si="54"/>
        <v>0</v>
      </c>
    </row>
    <row r="330" spans="2:20" x14ac:dyDescent="0.25">
      <c r="B330" s="307">
        <v>11000</v>
      </c>
      <c r="C330" s="308">
        <f>+'PPTO REGLAMENTOS'!C112</f>
        <v>395</v>
      </c>
      <c r="D330" s="81" t="str">
        <f>+'PPTO REGLAMENTOS'!J112</f>
        <v>PENAS, MULTAS, ACCESORIOS Y ACTUALIZACIONES</v>
      </c>
      <c r="E330" s="308" t="s">
        <v>1096</v>
      </c>
      <c r="F330" s="308" t="s">
        <v>1096</v>
      </c>
      <c r="G330" s="308" t="s">
        <v>1095</v>
      </c>
      <c r="H330" s="309">
        <f>+'PPTO REGLAMENTOS'!K112</f>
        <v>0</v>
      </c>
      <c r="I330" s="310">
        <f t="shared" si="33"/>
        <v>0</v>
      </c>
      <c r="J330" s="310">
        <f t="shared" si="54"/>
        <v>0</v>
      </c>
      <c r="K330" s="310">
        <f t="shared" si="54"/>
        <v>0</v>
      </c>
      <c r="L330" s="310">
        <f t="shared" si="54"/>
        <v>0</v>
      </c>
      <c r="M330" s="310">
        <f t="shared" si="54"/>
        <v>0</v>
      </c>
      <c r="N330" s="310">
        <f t="shared" si="54"/>
        <v>0</v>
      </c>
      <c r="O330" s="310">
        <f t="shared" si="54"/>
        <v>0</v>
      </c>
      <c r="P330" s="310">
        <f t="shared" si="54"/>
        <v>0</v>
      </c>
      <c r="Q330" s="310">
        <f t="shared" si="54"/>
        <v>0</v>
      </c>
      <c r="R330" s="310">
        <f t="shared" si="54"/>
        <v>0</v>
      </c>
      <c r="S330" s="310">
        <f t="shared" si="54"/>
        <v>0</v>
      </c>
      <c r="T330" s="311">
        <f t="shared" si="54"/>
        <v>0</v>
      </c>
    </row>
    <row r="331" spans="2:20" x14ac:dyDescent="0.25">
      <c r="B331" s="307">
        <v>11000</v>
      </c>
      <c r="C331" s="308">
        <f>+'PPTO REGLAMENTOS'!C126</f>
        <v>515</v>
      </c>
      <c r="D331" s="81" t="str">
        <f>+'PPTO REGLAMENTOS'!J126</f>
        <v>EQUIPO DE CÓMPUTO Y DE TECNOLOGÍA DE LA INFORMACIÓN</v>
      </c>
      <c r="E331" s="308" t="s">
        <v>1093</v>
      </c>
      <c r="F331" s="308" t="s">
        <v>1094</v>
      </c>
      <c r="G331" s="308" t="s">
        <v>1095</v>
      </c>
      <c r="H331" s="309">
        <f>+'PPTO REGLAMENTOS'!K126</f>
        <v>0</v>
      </c>
      <c r="I331" s="310">
        <f t="shared" si="33"/>
        <v>0</v>
      </c>
      <c r="J331" s="310">
        <f t="shared" si="54"/>
        <v>0</v>
      </c>
      <c r="K331" s="310">
        <f t="shared" si="54"/>
        <v>0</v>
      </c>
      <c r="L331" s="310">
        <f t="shared" si="54"/>
        <v>0</v>
      </c>
      <c r="M331" s="310">
        <f t="shared" si="54"/>
        <v>0</v>
      </c>
      <c r="N331" s="310">
        <f t="shared" si="54"/>
        <v>0</v>
      </c>
      <c r="O331" s="310">
        <f t="shared" si="54"/>
        <v>0</v>
      </c>
      <c r="P331" s="310">
        <f t="shared" si="54"/>
        <v>0</v>
      </c>
      <c r="Q331" s="310">
        <f t="shared" si="54"/>
        <v>0</v>
      </c>
      <c r="R331" s="310">
        <f t="shared" si="54"/>
        <v>0</v>
      </c>
      <c r="S331" s="310">
        <f t="shared" si="54"/>
        <v>0</v>
      </c>
      <c r="T331" s="311">
        <f t="shared" si="54"/>
        <v>0</v>
      </c>
    </row>
    <row r="332" spans="2:20" x14ac:dyDescent="0.25">
      <c r="B332" s="307">
        <v>11000</v>
      </c>
      <c r="C332" s="308">
        <f>+'PPTO REGLAMENTOS'!C131</f>
        <v>541</v>
      </c>
      <c r="D332" s="81" t="str">
        <f>+'PPTO REGLAMENTOS'!J131</f>
        <v>VEHICULOS Y EQUIPO TERRESTRE</v>
      </c>
      <c r="E332" s="308" t="s">
        <v>1093</v>
      </c>
      <c r="F332" s="308" t="s">
        <v>1094</v>
      </c>
      <c r="G332" s="308" t="s">
        <v>1095</v>
      </c>
      <c r="H332" s="309">
        <f>+'PPTO REGLAMENTOS'!K131</f>
        <v>0</v>
      </c>
      <c r="I332" s="310">
        <f t="shared" si="33"/>
        <v>0</v>
      </c>
      <c r="J332" s="310">
        <f t="shared" si="54"/>
        <v>0</v>
      </c>
      <c r="K332" s="310">
        <f t="shared" si="54"/>
        <v>0</v>
      </c>
      <c r="L332" s="310">
        <f t="shared" si="54"/>
        <v>0</v>
      </c>
      <c r="M332" s="310">
        <f t="shared" si="54"/>
        <v>0</v>
      </c>
      <c r="N332" s="310">
        <f t="shared" si="54"/>
        <v>0</v>
      </c>
      <c r="O332" s="310">
        <f t="shared" si="54"/>
        <v>0</v>
      </c>
      <c r="P332" s="310">
        <f t="shared" si="54"/>
        <v>0</v>
      </c>
      <c r="Q332" s="310">
        <f t="shared" si="54"/>
        <v>0</v>
      </c>
      <c r="R332" s="310">
        <f t="shared" si="54"/>
        <v>0</v>
      </c>
      <c r="S332" s="310">
        <f t="shared" si="54"/>
        <v>0</v>
      </c>
      <c r="T332" s="311">
        <f t="shared" si="54"/>
        <v>0</v>
      </c>
    </row>
    <row r="333" spans="2:20" x14ac:dyDescent="0.25">
      <c r="B333" s="307">
        <v>11000</v>
      </c>
      <c r="C333" s="308">
        <f>+'PPTO REGLAMENTOS'!C136</f>
        <v>565</v>
      </c>
      <c r="D333" s="81" t="str">
        <f>+'PPTO REGLAMENTOS'!J136</f>
        <v>EQUIPO DE COMUNICACION Y TELECOMUNICACION</v>
      </c>
      <c r="E333" s="308" t="s">
        <v>1093</v>
      </c>
      <c r="F333" s="308" t="s">
        <v>1094</v>
      </c>
      <c r="G333" s="308" t="s">
        <v>1095</v>
      </c>
      <c r="H333" s="309">
        <f>+'PPTO REGLAMENTOS'!K136</f>
        <v>0</v>
      </c>
      <c r="I333" s="310">
        <f t="shared" si="33"/>
        <v>0</v>
      </c>
      <c r="J333" s="310">
        <f t="shared" si="54"/>
        <v>0</v>
      </c>
      <c r="K333" s="310">
        <f t="shared" si="54"/>
        <v>0</v>
      </c>
      <c r="L333" s="310">
        <f t="shared" si="54"/>
        <v>0</v>
      </c>
      <c r="M333" s="310">
        <f t="shared" si="54"/>
        <v>0</v>
      </c>
      <c r="N333" s="310">
        <f t="shared" si="54"/>
        <v>0</v>
      </c>
      <c r="O333" s="310">
        <f t="shared" si="54"/>
        <v>0</v>
      </c>
      <c r="P333" s="310">
        <f t="shared" si="54"/>
        <v>0</v>
      </c>
      <c r="Q333" s="310">
        <f t="shared" si="54"/>
        <v>0</v>
      </c>
      <c r="R333" s="310">
        <f t="shared" si="54"/>
        <v>0</v>
      </c>
      <c r="S333" s="310">
        <f t="shared" si="54"/>
        <v>0</v>
      </c>
      <c r="T333" s="311">
        <f t="shared" si="54"/>
        <v>0</v>
      </c>
    </row>
    <row r="334" spans="2:20" x14ac:dyDescent="0.25">
      <c r="B334" s="459" t="str">
        <f>+'PPTO PARQUES'!A5</f>
        <v>UNIDAD ADMINISTRATIVA: PARQUES Y JARDINES</v>
      </c>
      <c r="C334" s="460"/>
      <c r="D334" s="460"/>
      <c r="E334" s="460"/>
      <c r="F334" s="460"/>
      <c r="G334" s="460"/>
      <c r="H334" s="460"/>
      <c r="I334" s="460"/>
      <c r="J334" s="460"/>
      <c r="K334" s="460"/>
      <c r="L334" s="460"/>
      <c r="M334" s="460"/>
      <c r="N334" s="460"/>
      <c r="O334" s="460"/>
      <c r="P334" s="460"/>
      <c r="Q334" s="460"/>
      <c r="R334" s="460"/>
      <c r="S334" s="460"/>
      <c r="T334" s="461"/>
    </row>
    <row r="335" spans="2:20" x14ac:dyDescent="0.25">
      <c r="B335" s="308"/>
      <c r="C335" s="308">
        <f>+'PPTO PARQUES'!C35</f>
        <v>211</v>
      </c>
      <c r="D335" s="81" t="str">
        <f>+'PPTO PARQUES'!J35</f>
        <v>MATERIALES, UTILES Y EQUIPOS MENORES DE OFICINA</v>
      </c>
      <c r="E335" s="308" t="s">
        <v>1093</v>
      </c>
      <c r="F335" s="308" t="s">
        <v>1094</v>
      </c>
      <c r="G335" s="308" t="s">
        <v>1095</v>
      </c>
      <c r="H335" s="309">
        <f>+'PPTO PARQUES'!K35</f>
        <v>270000</v>
      </c>
      <c r="I335" s="310">
        <f t="shared" si="33"/>
        <v>22500</v>
      </c>
      <c r="J335" s="310">
        <f t="shared" ref="J335:T347" si="55">$H335/12</f>
        <v>22500</v>
      </c>
      <c r="K335" s="310">
        <f t="shared" si="55"/>
        <v>22500</v>
      </c>
      <c r="L335" s="310">
        <f t="shared" si="55"/>
        <v>22500</v>
      </c>
      <c r="M335" s="310">
        <f t="shared" si="55"/>
        <v>22500</v>
      </c>
      <c r="N335" s="310">
        <f t="shared" si="55"/>
        <v>22500</v>
      </c>
      <c r="O335" s="310">
        <f t="shared" si="55"/>
        <v>22500</v>
      </c>
      <c r="P335" s="310">
        <f t="shared" si="55"/>
        <v>22500</v>
      </c>
      <c r="Q335" s="310">
        <f t="shared" si="55"/>
        <v>22500</v>
      </c>
      <c r="R335" s="310">
        <f t="shared" si="55"/>
        <v>22500</v>
      </c>
      <c r="S335" s="310">
        <f t="shared" si="55"/>
        <v>22500</v>
      </c>
      <c r="T335" s="310">
        <f t="shared" si="55"/>
        <v>22500</v>
      </c>
    </row>
    <row r="336" spans="2:20" x14ac:dyDescent="0.25">
      <c r="B336" s="308"/>
      <c r="C336" s="308">
        <f>+'PPTO PARQUES'!C45</f>
        <v>214</v>
      </c>
      <c r="D336" s="81" t="str">
        <f>+'PPTO PARQUES'!J45</f>
        <v>MATERIALES, UTILES Y EQUIPOS MENORES DE TECNOLOGIAS DE LA INFORMACION Y COMUNICACIONES</v>
      </c>
      <c r="E336" s="308" t="s">
        <v>1093</v>
      </c>
      <c r="F336" s="308" t="s">
        <v>1094</v>
      </c>
      <c r="G336" s="308" t="s">
        <v>1095</v>
      </c>
      <c r="H336" s="309">
        <f>+'PPTO PARQUES'!K45</f>
        <v>125000</v>
      </c>
      <c r="I336" s="310">
        <f t="shared" ref="I336:I347" si="56">H336/12</f>
        <v>10416.666666666666</v>
      </c>
      <c r="J336" s="310">
        <f t="shared" si="55"/>
        <v>10416.666666666666</v>
      </c>
      <c r="K336" s="310">
        <f t="shared" si="55"/>
        <v>10416.666666666666</v>
      </c>
      <c r="L336" s="310">
        <f t="shared" si="55"/>
        <v>10416.666666666666</v>
      </c>
      <c r="M336" s="310">
        <f t="shared" si="55"/>
        <v>10416.666666666666</v>
      </c>
      <c r="N336" s="310">
        <f t="shared" si="55"/>
        <v>10416.666666666666</v>
      </c>
      <c r="O336" s="310">
        <f t="shared" si="55"/>
        <v>10416.666666666666</v>
      </c>
      <c r="P336" s="310">
        <f t="shared" si="55"/>
        <v>10416.666666666666</v>
      </c>
      <c r="Q336" s="310">
        <f t="shared" si="55"/>
        <v>10416.666666666666</v>
      </c>
      <c r="R336" s="310">
        <f t="shared" si="55"/>
        <v>10416.666666666666</v>
      </c>
      <c r="S336" s="310">
        <f t="shared" si="55"/>
        <v>10416.666666666666</v>
      </c>
      <c r="T336" s="310">
        <f t="shared" si="55"/>
        <v>10416.666666666666</v>
      </c>
    </row>
    <row r="337" spans="2:20" x14ac:dyDescent="0.25">
      <c r="B337" s="308"/>
      <c r="C337" s="308">
        <f>+'PPTO PARQUES'!C56</f>
        <v>221</v>
      </c>
      <c r="D337" s="81" t="str">
        <f>+'PPTO PARQUES'!J56</f>
        <v>PRODUCTOS ALIMENTICIOS PARA PERSONAS</v>
      </c>
      <c r="E337" s="308" t="s">
        <v>1093</v>
      </c>
      <c r="F337" s="308" t="s">
        <v>1094</v>
      </c>
      <c r="G337" s="308" t="s">
        <v>1095</v>
      </c>
      <c r="H337" s="309">
        <f>+'PPTO PARQUES'!K56</f>
        <v>0</v>
      </c>
      <c r="I337" s="310">
        <f t="shared" si="56"/>
        <v>0</v>
      </c>
      <c r="J337" s="310">
        <f t="shared" si="55"/>
        <v>0</v>
      </c>
      <c r="K337" s="310">
        <f t="shared" si="55"/>
        <v>0</v>
      </c>
      <c r="L337" s="310">
        <f t="shared" si="55"/>
        <v>0</v>
      </c>
      <c r="M337" s="310">
        <f t="shared" si="55"/>
        <v>0</v>
      </c>
      <c r="N337" s="310">
        <f t="shared" si="55"/>
        <v>0</v>
      </c>
      <c r="O337" s="310">
        <f t="shared" si="55"/>
        <v>0</v>
      </c>
      <c r="P337" s="310">
        <f t="shared" si="55"/>
        <v>0</v>
      </c>
      <c r="Q337" s="310">
        <f t="shared" si="55"/>
        <v>0</v>
      </c>
      <c r="R337" s="310">
        <f t="shared" si="55"/>
        <v>0</v>
      </c>
      <c r="S337" s="310">
        <f t="shared" si="55"/>
        <v>0</v>
      </c>
      <c r="T337" s="310">
        <f t="shared" si="55"/>
        <v>0</v>
      </c>
    </row>
    <row r="338" spans="2:20" x14ac:dyDescent="0.25">
      <c r="B338" s="308"/>
      <c r="C338" s="308">
        <f>+'PPTO PARQUES'!C61</f>
        <v>261</v>
      </c>
      <c r="D338" s="81" t="str">
        <f>+'PPTO PARQUES'!J61</f>
        <v>COMBUSTIBLES , LUBRICANTES Y ADITIVOS</v>
      </c>
      <c r="E338" s="308" t="s">
        <v>1093</v>
      </c>
      <c r="F338" s="308" t="s">
        <v>1098</v>
      </c>
      <c r="G338" s="308" t="s">
        <v>1095</v>
      </c>
      <c r="H338" s="309">
        <f>+'PPTO PARQUES'!K61</f>
        <v>0</v>
      </c>
      <c r="I338" s="310">
        <f t="shared" si="56"/>
        <v>0</v>
      </c>
      <c r="J338" s="310">
        <f t="shared" si="55"/>
        <v>0</v>
      </c>
      <c r="K338" s="310">
        <f t="shared" si="55"/>
        <v>0</v>
      </c>
      <c r="L338" s="310">
        <f t="shared" si="55"/>
        <v>0</v>
      </c>
      <c r="M338" s="310">
        <f t="shared" si="55"/>
        <v>0</v>
      </c>
      <c r="N338" s="310">
        <f t="shared" si="55"/>
        <v>0</v>
      </c>
      <c r="O338" s="310">
        <f t="shared" si="55"/>
        <v>0</v>
      </c>
      <c r="P338" s="310">
        <f t="shared" si="55"/>
        <v>0</v>
      </c>
      <c r="Q338" s="310">
        <f t="shared" si="55"/>
        <v>0</v>
      </c>
      <c r="R338" s="310">
        <f t="shared" si="55"/>
        <v>0</v>
      </c>
      <c r="S338" s="310">
        <f t="shared" si="55"/>
        <v>0</v>
      </c>
      <c r="T338" s="310">
        <f t="shared" si="55"/>
        <v>0</v>
      </c>
    </row>
    <row r="339" spans="2:20" x14ac:dyDescent="0.25">
      <c r="B339" s="308"/>
      <c r="C339" s="308">
        <f>+'PPTO PARQUES'!C72</f>
        <v>291</v>
      </c>
      <c r="D339" s="81" t="str">
        <f>+'PPTO PARQUES'!J71</f>
        <v>HERRAMIENTAS, REFACCIONES Y ACCESORIOS MENORES</v>
      </c>
      <c r="E339" s="308" t="s">
        <v>1093</v>
      </c>
      <c r="F339" s="308" t="s">
        <v>1094</v>
      </c>
      <c r="G339" s="308" t="s">
        <v>1095</v>
      </c>
      <c r="H339" s="309">
        <f>+'PPTO PARQUES'!K72</f>
        <v>0</v>
      </c>
      <c r="I339" s="310">
        <f t="shared" si="56"/>
        <v>0</v>
      </c>
      <c r="J339" s="310">
        <f t="shared" si="55"/>
        <v>0</v>
      </c>
      <c r="K339" s="310">
        <f t="shared" si="55"/>
        <v>0</v>
      </c>
      <c r="L339" s="310">
        <f t="shared" si="55"/>
        <v>0</v>
      </c>
      <c r="M339" s="310">
        <f t="shared" si="55"/>
        <v>0</v>
      </c>
      <c r="N339" s="310">
        <f t="shared" si="55"/>
        <v>0</v>
      </c>
      <c r="O339" s="310">
        <f t="shared" si="55"/>
        <v>0</v>
      </c>
      <c r="P339" s="310">
        <f t="shared" si="55"/>
        <v>0</v>
      </c>
      <c r="Q339" s="310">
        <f t="shared" si="55"/>
        <v>0</v>
      </c>
      <c r="R339" s="310">
        <f t="shared" si="55"/>
        <v>0</v>
      </c>
      <c r="S339" s="310">
        <f t="shared" si="55"/>
        <v>0</v>
      </c>
      <c r="T339" s="310">
        <f t="shared" si="55"/>
        <v>0</v>
      </c>
    </row>
    <row r="340" spans="2:20" x14ac:dyDescent="0.25">
      <c r="B340" s="308"/>
      <c r="C340" s="308">
        <f>+'PPTO PARQUES'!C76</f>
        <v>296</v>
      </c>
      <c r="D340" s="81" t="str">
        <f>+'PPTO PARQUES'!J76</f>
        <v>REFACCIONES Y ACCESORIOS MENORES DE EQUIPO DE TRANSPORTE</v>
      </c>
      <c r="E340" s="308" t="s">
        <v>1093</v>
      </c>
      <c r="F340" s="308" t="s">
        <v>1094</v>
      </c>
      <c r="G340" s="308" t="s">
        <v>1095</v>
      </c>
      <c r="H340" s="309">
        <f>+'PPTO PARQUES'!K76</f>
        <v>0</v>
      </c>
      <c r="I340" s="310">
        <f t="shared" si="56"/>
        <v>0</v>
      </c>
      <c r="J340" s="310">
        <f t="shared" si="55"/>
        <v>0</v>
      </c>
      <c r="K340" s="310">
        <f t="shared" si="55"/>
        <v>0</v>
      </c>
      <c r="L340" s="310">
        <f t="shared" si="55"/>
        <v>0</v>
      </c>
      <c r="M340" s="310">
        <f t="shared" si="55"/>
        <v>0</v>
      </c>
      <c r="N340" s="310">
        <f t="shared" si="55"/>
        <v>0</v>
      </c>
      <c r="O340" s="310">
        <f t="shared" si="55"/>
        <v>0</v>
      </c>
      <c r="P340" s="310">
        <f t="shared" si="55"/>
        <v>0</v>
      </c>
      <c r="Q340" s="310">
        <f t="shared" si="55"/>
        <v>0</v>
      </c>
      <c r="R340" s="310">
        <f t="shared" si="55"/>
        <v>0</v>
      </c>
      <c r="S340" s="310">
        <f t="shared" si="55"/>
        <v>0</v>
      </c>
      <c r="T340" s="310">
        <f t="shared" si="55"/>
        <v>0</v>
      </c>
    </row>
    <row r="341" spans="2:20" x14ac:dyDescent="0.25">
      <c r="B341" s="308"/>
      <c r="C341" s="308">
        <f>+'PPTO PARQUES'!C88</f>
        <v>314</v>
      </c>
      <c r="D341" s="81" t="str">
        <f>+'PPTO PARQUES'!J88</f>
        <v>TELEFONIA TRADICIONAL</v>
      </c>
      <c r="E341" s="308" t="s">
        <v>1096</v>
      </c>
      <c r="F341" s="308" t="s">
        <v>1096</v>
      </c>
      <c r="G341" s="308" t="s">
        <v>1095</v>
      </c>
      <c r="H341" s="309">
        <f>+'PPTO PARQUES'!K88</f>
        <v>0</v>
      </c>
      <c r="I341" s="310">
        <f t="shared" si="56"/>
        <v>0</v>
      </c>
      <c r="J341" s="310">
        <f t="shared" si="55"/>
        <v>0</v>
      </c>
      <c r="K341" s="310">
        <f t="shared" si="55"/>
        <v>0</v>
      </c>
      <c r="L341" s="310">
        <f t="shared" si="55"/>
        <v>0</v>
      </c>
      <c r="M341" s="310">
        <f t="shared" si="55"/>
        <v>0</v>
      </c>
      <c r="N341" s="310">
        <f t="shared" si="55"/>
        <v>0</v>
      </c>
      <c r="O341" s="310">
        <f t="shared" si="55"/>
        <v>0</v>
      </c>
      <c r="P341" s="310">
        <f t="shared" si="55"/>
        <v>0</v>
      </c>
      <c r="Q341" s="310">
        <f t="shared" si="55"/>
        <v>0</v>
      </c>
      <c r="R341" s="310">
        <f t="shared" si="55"/>
        <v>0</v>
      </c>
      <c r="S341" s="310">
        <f t="shared" si="55"/>
        <v>0</v>
      </c>
      <c r="T341" s="310">
        <f t="shared" si="55"/>
        <v>0</v>
      </c>
    </row>
    <row r="342" spans="2:20" x14ac:dyDescent="0.25">
      <c r="B342" s="308"/>
      <c r="C342" s="308">
        <f>+'PPTO PARQUES'!C96</f>
        <v>341</v>
      </c>
      <c r="D342" s="81" t="str">
        <f>+'PPTO PARQUES'!J96</f>
        <v>SERVICIOS FINANCIEROS Y BANCARIOS</v>
      </c>
      <c r="E342" s="308" t="s">
        <v>1096</v>
      </c>
      <c r="F342" s="308" t="s">
        <v>1096</v>
      </c>
      <c r="G342" s="308" t="s">
        <v>1095</v>
      </c>
      <c r="H342" s="309">
        <f>+'PPTO PARQUES'!K96</f>
        <v>0</v>
      </c>
      <c r="I342" s="310">
        <f t="shared" si="56"/>
        <v>0</v>
      </c>
      <c r="J342" s="310">
        <f t="shared" si="55"/>
        <v>0</v>
      </c>
      <c r="K342" s="310">
        <f t="shared" si="55"/>
        <v>0</v>
      </c>
      <c r="L342" s="310">
        <f t="shared" si="55"/>
        <v>0</v>
      </c>
      <c r="M342" s="310">
        <f t="shared" si="55"/>
        <v>0</v>
      </c>
      <c r="N342" s="310">
        <f t="shared" si="55"/>
        <v>0</v>
      </c>
      <c r="O342" s="310">
        <f t="shared" si="55"/>
        <v>0</v>
      </c>
      <c r="P342" s="310">
        <f t="shared" si="55"/>
        <v>0</v>
      </c>
      <c r="Q342" s="310">
        <f t="shared" si="55"/>
        <v>0</v>
      </c>
      <c r="R342" s="310">
        <f t="shared" si="55"/>
        <v>0</v>
      </c>
      <c r="S342" s="310">
        <f t="shared" si="55"/>
        <v>0</v>
      </c>
      <c r="T342" s="310">
        <f t="shared" si="55"/>
        <v>0</v>
      </c>
    </row>
    <row r="343" spans="2:20" x14ac:dyDescent="0.25">
      <c r="B343" s="308"/>
      <c r="C343" s="308">
        <f>+'PPTO PARQUES'!C107</f>
        <v>353</v>
      </c>
      <c r="D343" s="81" t="str">
        <f>+'PPTO PARQUES'!J107</f>
        <v>INSTALACION, REPARACION Y MANTENIMIENTO DE EQUIPO DE COMPUTO Y TECNOLOGIA DE INFORMACION</v>
      </c>
      <c r="E343" s="308" t="s">
        <v>1096</v>
      </c>
      <c r="F343" s="308" t="s">
        <v>1096</v>
      </c>
      <c r="G343" s="308" t="s">
        <v>1095</v>
      </c>
      <c r="H343" s="309">
        <f>+'PPTO PARQUES'!K107</f>
        <v>0</v>
      </c>
      <c r="I343" s="310">
        <f t="shared" si="56"/>
        <v>0</v>
      </c>
      <c r="J343" s="310">
        <f t="shared" si="55"/>
        <v>0</v>
      </c>
      <c r="K343" s="310">
        <f t="shared" si="55"/>
        <v>0</v>
      </c>
      <c r="L343" s="310">
        <f t="shared" si="55"/>
        <v>0</v>
      </c>
      <c r="M343" s="310">
        <f t="shared" si="55"/>
        <v>0</v>
      </c>
      <c r="N343" s="310">
        <f t="shared" si="55"/>
        <v>0</v>
      </c>
      <c r="O343" s="310">
        <f t="shared" si="55"/>
        <v>0</v>
      </c>
      <c r="P343" s="310">
        <f t="shared" si="55"/>
        <v>0</v>
      </c>
      <c r="Q343" s="310">
        <f t="shared" si="55"/>
        <v>0</v>
      </c>
      <c r="R343" s="310">
        <f t="shared" si="55"/>
        <v>0</v>
      </c>
      <c r="S343" s="310">
        <f t="shared" si="55"/>
        <v>0</v>
      </c>
      <c r="T343" s="310">
        <f t="shared" si="55"/>
        <v>0</v>
      </c>
    </row>
    <row r="344" spans="2:20" x14ac:dyDescent="0.25">
      <c r="B344" s="308"/>
      <c r="C344" s="308">
        <f>+'PPTO PARQUES'!C112</f>
        <v>395</v>
      </c>
      <c r="D344" s="81" t="str">
        <f>+'PPTO PARQUES'!J112</f>
        <v>PENAS, MULTAS, ACCESORIOS Y ACTUALIZACIONES</v>
      </c>
      <c r="E344" s="308" t="s">
        <v>1096</v>
      </c>
      <c r="F344" s="308" t="s">
        <v>1096</v>
      </c>
      <c r="G344" s="308" t="s">
        <v>1095</v>
      </c>
      <c r="H344" s="309">
        <f>+'PPTO PARQUES'!K112</f>
        <v>0</v>
      </c>
      <c r="I344" s="310">
        <f t="shared" si="56"/>
        <v>0</v>
      </c>
      <c r="J344" s="310">
        <f t="shared" si="55"/>
        <v>0</v>
      </c>
      <c r="K344" s="310">
        <f t="shared" si="55"/>
        <v>0</v>
      </c>
      <c r="L344" s="310">
        <f t="shared" si="55"/>
        <v>0</v>
      </c>
      <c r="M344" s="310">
        <f t="shared" si="55"/>
        <v>0</v>
      </c>
      <c r="N344" s="310">
        <f t="shared" si="55"/>
        <v>0</v>
      </c>
      <c r="O344" s="310">
        <f t="shared" si="55"/>
        <v>0</v>
      </c>
      <c r="P344" s="310">
        <f t="shared" si="55"/>
        <v>0</v>
      </c>
      <c r="Q344" s="310">
        <f t="shared" si="55"/>
        <v>0</v>
      </c>
      <c r="R344" s="310">
        <f t="shared" si="55"/>
        <v>0</v>
      </c>
      <c r="S344" s="310">
        <f t="shared" si="55"/>
        <v>0</v>
      </c>
      <c r="T344" s="310">
        <f t="shared" si="55"/>
        <v>0</v>
      </c>
    </row>
    <row r="345" spans="2:20" x14ac:dyDescent="0.25">
      <c r="B345" s="308"/>
      <c r="C345" s="308">
        <f>+'PPTO PARQUES'!C126</f>
        <v>515</v>
      </c>
      <c r="D345" s="81" t="str">
        <f>+'PPTO PARQUES'!J126</f>
        <v>EQUIPO DE CÓMPUTO Y DE TECNOLOGÍA DE LA INFORMACIÓN</v>
      </c>
      <c r="E345" s="308" t="s">
        <v>1093</v>
      </c>
      <c r="F345" s="308" t="s">
        <v>1094</v>
      </c>
      <c r="G345" s="308" t="s">
        <v>1095</v>
      </c>
      <c r="H345" s="309">
        <f>+'PPTO PARQUES'!K126</f>
        <v>0</v>
      </c>
      <c r="I345" s="310">
        <f t="shared" si="56"/>
        <v>0</v>
      </c>
      <c r="J345" s="310">
        <f t="shared" si="55"/>
        <v>0</v>
      </c>
      <c r="K345" s="310">
        <f t="shared" si="55"/>
        <v>0</v>
      </c>
      <c r="L345" s="310">
        <f t="shared" si="55"/>
        <v>0</v>
      </c>
      <c r="M345" s="310">
        <f t="shared" si="55"/>
        <v>0</v>
      </c>
      <c r="N345" s="310">
        <f t="shared" si="55"/>
        <v>0</v>
      </c>
      <c r="O345" s="310">
        <f t="shared" si="55"/>
        <v>0</v>
      </c>
      <c r="P345" s="310">
        <f t="shared" si="55"/>
        <v>0</v>
      </c>
      <c r="Q345" s="310">
        <f t="shared" si="55"/>
        <v>0</v>
      </c>
      <c r="R345" s="310">
        <f t="shared" si="55"/>
        <v>0</v>
      </c>
      <c r="S345" s="310">
        <f t="shared" si="55"/>
        <v>0</v>
      </c>
      <c r="T345" s="310">
        <f t="shared" si="55"/>
        <v>0</v>
      </c>
    </row>
    <row r="346" spans="2:20" x14ac:dyDescent="0.25">
      <c r="B346" s="308"/>
      <c r="C346" s="308">
        <f>+'PPTO PARQUES'!C131</f>
        <v>541</v>
      </c>
      <c r="D346" s="81" t="str">
        <f>+'PPTO PARQUES'!J131</f>
        <v>VEHICULOS Y EQUIPO TERRESTRE</v>
      </c>
      <c r="E346" s="308" t="s">
        <v>1093</v>
      </c>
      <c r="F346" s="308" t="s">
        <v>1094</v>
      </c>
      <c r="G346" s="308" t="s">
        <v>1095</v>
      </c>
      <c r="H346" s="309">
        <f>+'PPTO PARQUES'!K131</f>
        <v>0</v>
      </c>
      <c r="I346" s="310">
        <f t="shared" si="56"/>
        <v>0</v>
      </c>
      <c r="J346" s="310">
        <f t="shared" si="55"/>
        <v>0</v>
      </c>
      <c r="K346" s="310">
        <f t="shared" si="55"/>
        <v>0</v>
      </c>
      <c r="L346" s="310">
        <f t="shared" si="55"/>
        <v>0</v>
      </c>
      <c r="M346" s="310">
        <f t="shared" si="55"/>
        <v>0</v>
      </c>
      <c r="N346" s="310">
        <f t="shared" si="55"/>
        <v>0</v>
      </c>
      <c r="O346" s="310">
        <f t="shared" si="55"/>
        <v>0</v>
      </c>
      <c r="P346" s="310">
        <f t="shared" si="55"/>
        <v>0</v>
      </c>
      <c r="Q346" s="310">
        <f t="shared" si="55"/>
        <v>0</v>
      </c>
      <c r="R346" s="310">
        <f t="shared" si="55"/>
        <v>0</v>
      </c>
      <c r="S346" s="310">
        <f t="shared" si="55"/>
        <v>0</v>
      </c>
      <c r="T346" s="310">
        <f t="shared" si="55"/>
        <v>0</v>
      </c>
    </row>
    <row r="347" spans="2:20" x14ac:dyDescent="0.25">
      <c r="B347" s="308"/>
      <c r="C347" s="308">
        <f>+'PPTO PARQUES'!C136</f>
        <v>565</v>
      </c>
      <c r="D347" s="81" t="str">
        <f>+'PPTO PARQUES'!J136</f>
        <v>EQUIPO DE COMUNICACION Y TELECOMUNICACION</v>
      </c>
      <c r="E347" s="308" t="s">
        <v>1093</v>
      </c>
      <c r="F347" s="308" t="s">
        <v>1094</v>
      </c>
      <c r="G347" s="308" t="s">
        <v>1095</v>
      </c>
      <c r="H347" s="309">
        <f>+'PPTO PARQUES'!K136</f>
        <v>0</v>
      </c>
      <c r="I347" s="310">
        <f t="shared" si="56"/>
        <v>0</v>
      </c>
      <c r="J347" s="310">
        <f t="shared" si="55"/>
        <v>0</v>
      </c>
      <c r="K347" s="310">
        <f t="shared" si="55"/>
        <v>0</v>
      </c>
      <c r="L347" s="310">
        <f t="shared" si="55"/>
        <v>0</v>
      </c>
      <c r="M347" s="310">
        <f t="shared" si="55"/>
        <v>0</v>
      </c>
      <c r="N347" s="310">
        <f t="shared" si="55"/>
        <v>0</v>
      </c>
      <c r="O347" s="310">
        <f t="shared" si="55"/>
        <v>0</v>
      </c>
      <c r="P347" s="310">
        <f t="shared" si="55"/>
        <v>0</v>
      </c>
      <c r="Q347" s="310">
        <f t="shared" si="55"/>
        <v>0</v>
      </c>
      <c r="R347" s="310">
        <f t="shared" si="55"/>
        <v>0</v>
      </c>
      <c r="S347" s="310">
        <f t="shared" si="55"/>
        <v>0</v>
      </c>
      <c r="T347" s="310">
        <f t="shared" si="55"/>
        <v>0</v>
      </c>
    </row>
    <row r="348" spans="2:20" x14ac:dyDescent="0.25">
      <c r="B348" s="459" t="str">
        <f>+'PPTO SERV. GRALES'!A5</f>
        <v>UNIDAD ADMINISTRATIVA: DIRECCION DE SERVICIOS GENERALES</v>
      </c>
      <c r="C348" s="460"/>
      <c r="D348" s="460"/>
      <c r="E348" s="460"/>
      <c r="F348" s="460"/>
      <c r="G348" s="460"/>
      <c r="H348" s="460"/>
      <c r="I348" s="460"/>
      <c r="J348" s="460"/>
      <c r="K348" s="460"/>
      <c r="L348" s="460"/>
      <c r="M348" s="460"/>
      <c r="N348" s="460"/>
      <c r="O348" s="460"/>
      <c r="P348" s="460"/>
      <c r="Q348" s="460"/>
      <c r="R348" s="460"/>
      <c r="S348" s="460"/>
      <c r="T348" s="461"/>
    </row>
    <row r="349" spans="2:20" x14ac:dyDescent="0.25">
      <c r="B349" s="308">
        <v>18000</v>
      </c>
      <c r="C349" s="308">
        <f>+'PPTO SERV. GRALES'!C35</f>
        <v>211</v>
      </c>
      <c r="D349" s="81" t="str">
        <f>+'PPTO SERV. GRALES'!J35</f>
        <v>MATERIALES, UTILES Y EQUIPOS MENORES DE OFICINA</v>
      </c>
      <c r="E349" s="308" t="s">
        <v>1093</v>
      </c>
      <c r="F349" s="308" t="s">
        <v>1094</v>
      </c>
      <c r="G349" s="308" t="s">
        <v>1095</v>
      </c>
      <c r="H349" s="309">
        <f>+'PPTO SERV. GRALES'!K35</f>
        <v>264500</v>
      </c>
      <c r="I349" s="310">
        <f t="shared" ref="I349" si="57">H349/12</f>
        <v>22041.666666666668</v>
      </c>
      <c r="J349" s="310">
        <f t="shared" ref="J349:T363" si="58">$H349/12</f>
        <v>22041.666666666668</v>
      </c>
      <c r="K349" s="310">
        <f t="shared" si="58"/>
        <v>22041.666666666668</v>
      </c>
      <c r="L349" s="310">
        <f t="shared" si="58"/>
        <v>22041.666666666668</v>
      </c>
      <c r="M349" s="310">
        <f t="shared" si="58"/>
        <v>22041.666666666668</v>
      </c>
      <c r="N349" s="310">
        <f t="shared" si="58"/>
        <v>22041.666666666668</v>
      </c>
      <c r="O349" s="310">
        <f t="shared" si="58"/>
        <v>22041.666666666668</v>
      </c>
      <c r="P349" s="310">
        <f t="shared" si="58"/>
        <v>22041.666666666668</v>
      </c>
      <c r="Q349" s="310">
        <f t="shared" si="58"/>
        <v>22041.666666666668</v>
      </c>
      <c r="R349" s="310">
        <f t="shared" si="58"/>
        <v>22041.666666666668</v>
      </c>
      <c r="S349" s="310">
        <f t="shared" si="58"/>
        <v>22041.666666666668</v>
      </c>
      <c r="T349" s="310">
        <f t="shared" si="58"/>
        <v>22041.666666666668</v>
      </c>
    </row>
    <row r="350" spans="2:20" x14ac:dyDescent="0.25">
      <c r="B350" s="308">
        <v>18000</v>
      </c>
      <c r="C350" s="308">
        <f>+'PPTO SERV. GRALES'!C45</f>
        <v>214</v>
      </c>
      <c r="D350" s="81" t="str">
        <f>+'PPTO SERV. GRALES'!J45</f>
        <v>MATERIALES, UTILES Y EQUIPOS MENORES DE TECNOLOGIAS DE LA INFORMACION Y COMUNICACIONES</v>
      </c>
      <c r="E350" s="308" t="s">
        <v>1093</v>
      </c>
      <c r="F350" s="308" t="s">
        <v>1094</v>
      </c>
      <c r="G350" s="308" t="s">
        <v>1095</v>
      </c>
      <c r="H350" s="309">
        <f>+'PPTO SERV. GRALES'!K45</f>
        <v>270000</v>
      </c>
      <c r="I350" s="310">
        <f t="shared" ref="I350:I363" si="59">H350/12</f>
        <v>22500</v>
      </c>
      <c r="J350" s="310">
        <f t="shared" si="58"/>
        <v>22500</v>
      </c>
      <c r="K350" s="310">
        <f t="shared" si="58"/>
        <v>22500</v>
      </c>
      <c r="L350" s="310">
        <f t="shared" si="58"/>
        <v>22500</v>
      </c>
      <c r="M350" s="310">
        <f t="shared" si="58"/>
        <v>22500</v>
      </c>
      <c r="N350" s="310">
        <f t="shared" si="58"/>
        <v>22500</v>
      </c>
      <c r="O350" s="310">
        <f t="shared" si="58"/>
        <v>22500</v>
      </c>
      <c r="P350" s="310">
        <f t="shared" si="58"/>
        <v>22500</v>
      </c>
      <c r="Q350" s="310">
        <f t="shared" si="58"/>
        <v>22500</v>
      </c>
      <c r="R350" s="310">
        <f t="shared" si="58"/>
        <v>22500</v>
      </c>
      <c r="S350" s="310">
        <f t="shared" si="58"/>
        <v>22500</v>
      </c>
      <c r="T350" s="310">
        <f t="shared" si="58"/>
        <v>22500</v>
      </c>
    </row>
    <row r="351" spans="2:20" x14ac:dyDescent="0.25">
      <c r="B351" s="308">
        <v>18000</v>
      </c>
      <c r="C351" s="308">
        <f>+'PPTO SERV. GRALES'!C55</f>
        <v>216</v>
      </c>
      <c r="D351" s="81" t="str">
        <f>+'PPTO SERV. GRALES'!J55</f>
        <v>MATERIAL DE LIMPIEZA</v>
      </c>
      <c r="E351" s="308" t="s">
        <v>1093</v>
      </c>
      <c r="F351" s="308" t="s">
        <v>1094</v>
      </c>
      <c r="G351" s="308" t="s">
        <v>1095</v>
      </c>
      <c r="H351" s="309">
        <f>+'PPTO SERV. GRALES'!K55</f>
        <v>1355000</v>
      </c>
      <c r="I351" s="310">
        <f t="shared" si="59"/>
        <v>112916.66666666667</v>
      </c>
      <c r="J351" s="310">
        <f t="shared" si="58"/>
        <v>112916.66666666667</v>
      </c>
      <c r="K351" s="310">
        <f t="shared" si="58"/>
        <v>112916.66666666667</v>
      </c>
      <c r="L351" s="310">
        <f t="shared" si="58"/>
        <v>112916.66666666667</v>
      </c>
      <c r="M351" s="310">
        <f t="shared" si="58"/>
        <v>112916.66666666667</v>
      </c>
      <c r="N351" s="310">
        <f t="shared" si="58"/>
        <v>112916.66666666667</v>
      </c>
      <c r="O351" s="310">
        <f t="shared" si="58"/>
        <v>112916.66666666667</v>
      </c>
      <c r="P351" s="310">
        <f t="shared" si="58"/>
        <v>112916.66666666667</v>
      </c>
      <c r="Q351" s="310">
        <f t="shared" si="58"/>
        <v>112916.66666666667</v>
      </c>
      <c r="R351" s="310">
        <f t="shared" si="58"/>
        <v>112916.66666666667</v>
      </c>
      <c r="S351" s="310">
        <f t="shared" si="58"/>
        <v>112916.66666666667</v>
      </c>
      <c r="T351" s="310">
        <f t="shared" si="58"/>
        <v>112916.66666666667</v>
      </c>
    </row>
    <row r="352" spans="2:20" x14ac:dyDescent="0.25">
      <c r="B352" s="308">
        <v>18000</v>
      </c>
      <c r="C352" s="308">
        <f>+'PPTO SERV. GRALES'!C60</f>
        <v>221</v>
      </c>
      <c r="D352" s="81" t="str">
        <f>+'PPTO SERV. GRALES'!J60</f>
        <v>PRODUCTOS ALIMENTICIOS PARA PERSONAS</v>
      </c>
      <c r="E352" s="308" t="s">
        <v>1093</v>
      </c>
      <c r="F352" s="308" t="s">
        <v>1094</v>
      </c>
      <c r="G352" s="308" t="s">
        <v>1095</v>
      </c>
      <c r="H352" s="309">
        <f>+'PPTO SERV. GRALES'!K60</f>
        <v>75000</v>
      </c>
      <c r="I352" s="310">
        <f t="shared" si="59"/>
        <v>6250</v>
      </c>
      <c r="J352" s="310">
        <f t="shared" si="58"/>
        <v>6250</v>
      </c>
      <c r="K352" s="310">
        <f t="shared" si="58"/>
        <v>6250</v>
      </c>
      <c r="L352" s="310">
        <f t="shared" si="58"/>
        <v>6250</v>
      </c>
      <c r="M352" s="310">
        <f t="shared" si="58"/>
        <v>6250</v>
      </c>
      <c r="N352" s="310">
        <f t="shared" si="58"/>
        <v>6250</v>
      </c>
      <c r="O352" s="310">
        <f t="shared" si="58"/>
        <v>6250</v>
      </c>
      <c r="P352" s="310">
        <f t="shared" si="58"/>
        <v>6250</v>
      </c>
      <c r="Q352" s="310">
        <f t="shared" si="58"/>
        <v>6250</v>
      </c>
      <c r="R352" s="310">
        <f t="shared" si="58"/>
        <v>6250</v>
      </c>
      <c r="S352" s="310">
        <f t="shared" si="58"/>
        <v>6250</v>
      </c>
      <c r="T352" s="310">
        <f t="shared" si="58"/>
        <v>6250</v>
      </c>
    </row>
    <row r="353" spans="2:20" x14ac:dyDescent="0.25">
      <c r="B353" s="308">
        <v>18000</v>
      </c>
      <c r="C353" s="308">
        <f>+'PPTO SERV. GRALES'!C65</f>
        <v>261</v>
      </c>
      <c r="D353" s="81" t="str">
        <f>+'PPTO SERV. GRALES'!J65</f>
        <v>COMBUSTIBLES , LUBRICANTES Y ADITIVOS</v>
      </c>
      <c r="E353" s="308" t="s">
        <v>1093</v>
      </c>
      <c r="F353" s="308" t="s">
        <v>1098</v>
      </c>
      <c r="G353" s="308" t="s">
        <v>1095</v>
      </c>
      <c r="H353" s="309">
        <f>+'PPTO SERV. GRALES'!K65</f>
        <v>1522650.67</v>
      </c>
      <c r="I353" s="310">
        <f t="shared" si="59"/>
        <v>126887.55583333333</v>
      </c>
      <c r="J353" s="310">
        <f t="shared" si="58"/>
        <v>126887.55583333333</v>
      </c>
      <c r="K353" s="310">
        <f t="shared" si="58"/>
        <v>126887.55583333333</v>
      </c>
      <c r="L353" s="310">
        <f t="shared" si="58"/>
        <v>126887.55583333333</v>
      </c>
      <c r="M353" s="310">
        <f t="shared" si="58"/>
        <v>126887.55583333333</v>
      </c>
      <c r="N353" s="310">
        <f t="shared" si="58"/>
        <v>126887.55583333333</v>
      </c>
      <c r="O353" s="310">
        <f t="shared" si="58"/>
        <v>126887.55583333333</v>
      </c>
      <c r="P353" s="310">
        <f t="shared" si="58"/>
        <v>126887.55583333333</v>
      </c>
      <c r="Q353" s="310">
        <f t="shared" si="58"/>
        <v>126887.55583333333</v>
      </c>
      <c r="R353" s="310">
        <f t="shared" si="58"/>
        <v>126887.55583333333</v>
      </c>
      <c r="S353" s="310">
        <f t="shared" si="58"/>
        <v>126887.55583333333</v>
      </c>
      <c r="T353" s="310">
        <f t="shared" si="58"/>
        <v>126887.55583333333</v>
      </c>
    </row>
    <row r="354" spans="2:20" x14ac:dyDescent="0.25">
      <c r="B354" s="308">
        <v>18000</v>
      </c>
      <c r="C354" s="308">
        <f>+'PPTO SERV. GRALES'!C76</f>
        <v>291</v>
      </c>
      <c r="D354" s="81" t="str">
        <f>+'PPTO SERV. GRALES'!J76</f>
        <v>HERRAMIENTAS MENORES</v>
      </c>
      <c r="E354" s="308" t="s">
        <v>1093</v>
      </c>
      <c r="F354" s="308" t="s">
        <v>1094</v>
      </c>
      <c r="G354" s="308" t="s">
        <v>1095</v>
      </c>
      <c r="H354" s="309">
        <f>+'PPTO SERV. GRALES'!K76</f>
        <v>1307433.08</v>
      </c>
      <c r="I354" s="310">
        <f t="shared" si="59"/>
        <v>108952.75666666667</v>
      </c>
      <c r="J354" s="310">
        <f t="shared" si="58"/>
        <v>108952.75666666667</v>
      </c>
      <c r="K354" s="310">
        <f t="shared" si="58"/>
        <v>108952.75666666667</v>
      </c>
      <c r="L354" s="310">
        <f t="shared" si="58"/>
        <v>108952.75666666667</v>
      </c>
      <c r="M354" s="310">
        <f t="shared" si="58"/>
        <v>108952.75666666667</v>
      </c>
      <c r="N354" s="310">
        <f t="shared" si="58"/>
        <v>108952.75666666667</v>
      </c>
      <c r="O354" s="310">
        <f t="shared" si="58"/>
        <v>108952.75666666667</v>
      </c>
      <c r="P354" s="310">
        <f t="shared" si="58"/>
        <v>108952.75666666667</v>
      </c>
      <c r="Q354" s="310">
        <f t="shared" si="58"/>
        <v>108952.75666666667</v>
      </c>
      <c r="R354" s="310">
        <f t="shared" si="58"/>
        <v>108952.75666666667</v>
      </c>
      <c r="S354" s="310">
        <f t="shared" si="58"/>
        <v>108952.75666666667</v>
      </c>
      <c r="T354" s="310">
        <f t="shared" si="58"/>
        <v>108952.75666666667</v>
      </c>
    </row>
    <row r="355" spans="2:20" x14ac:dyDescent="0.25">
      <c r="B355" s="308">
        <v>18000</v>
      </c>
      <c r="C355" s="308">
        <f>+'PPTO SERV. GRALES'!C83</f>
        <v>296</v>
      </c>
      <c r="D355" s="81" t="str">
        <f>+'PPTO SERV. GRALES'!J83</f>
        <v>REFACCIONES Y ACCESORIOS MENORES DE EQUIPO DE TRANSPORTE</v>
      </c>
      <c r="E355" s="308" t="s">
        <v>1093</v>
      </c>
      <c r="F355" s="308" t="s">
        <v>1094</v>
      </c>
      <c r="G355" s="308" t="s">
        <v>1095</v>
      </c>
      <c r="H355" s="309">
        <f>+'PPTO SERV. GRALES'!K83</f>
        <v>961287.67999999993</v>
      </c>
      <c r="I355" s="310">
        <f t="shared" si="59"/>
        <v>80107.306666666656</v>
      </c>
      <c r="J355" s="310">
        <f t="shared" si="58"/>
        <v>80107.306666666656</v>
      </c>
      <c r="K355" s="310">
        <f t="shared" si="58"/>
        <v>80107.306666666656</v>
      </c>
      <c r="L355" s="310">
        <f t="shared" si="58"/>
        <v>80107.306666666656</v>
      </c>
      <c r="M355" s="310">
        <f t="shared" si="58"/>
        <v>80107.306666666656</v>
      </c>
      <c r="N355" s="310">
        <f t="shared" si="58"/>
        <v>80107.306666666656</v>
      </c>
      <c r="O355" s="310">
        <f t="shared" si="58"/>
        <v>80107.306666666656</v>
      </c>
      <c r="P355" s="310">
        <f t="shared" si="58"/>
        <v>80107.306666666656</v>
      </c>
      <c r="Q355" s="310">
        <f t="shared" si="58"/>
        <v>80107.306666666656</v>
      </c>
      <c r="R355" s="310">
        <f t="shared" si="58"/>
        <v>80107.306666666656</v>
      </c>
      <c r="S355" s="310">
        <f t="shared" si="58"/>
        <v>80107.306666666656</v>
      </c>
      <c r="T355" s="310">
        <f t="shared" si="58"/>
        <v>80107.306666666656</v>
      </c>
    </row>
    <row r="356" spans="2:20" x14ac:dyDescent="0.25">
      <c r="B356" s="308">
        <v>18000</v>
      </c>
      <c r="C356" s="308">
        <f>+'PPTO SERV. GRALES'!C95</f>
        <v>314</v>
      </c>
      <c r="D356" s="81" t="str">
        <f>+'PPTO SERV. GRALES'!J95</f>
        <v>TELEFONIA TRADICIONAL</v>
      </c>
      <c r="E356" s="308" t="s">
        <v>1096</v>
      </c>
      <c r="F356" s="308" t="s">
        <v>1096</v>
      </c>
      <c r="G356" s="308" t="s">
        <v>1095</v>
      </c>
      <c r="H356" s="309">
        <f>+'PPTO SERV. GRALES'!K95</f>
        <v>0</v>
      </c>
      <c r="I356" s="310">
        <f t="shared" si="59"/>
        <v>0</v>
      </c>
      <c r="J356" s="310">
        <f t="shared" si="58"/>
        <v>0</v>
      </c>
      <c r="K356" s="310">
        <f t="shared" si="58"/>
        <v>0</v>
      </c>
      <c r="L356" s="310">
        <f t="shared" si="58"/>
        <v>0</v>
      </c>
      <c r="M356" s="310">
        <f t="shared" si="58"/>
        <v>0</v>
      </c>
      <c r="N356" s="310">
        <f t="shared" si="58"/>
        <v>0</v>
      </c>
      <c r="O356" s="310">
        <f t="shared" si="58"/>
        <v>0</v>
      </c>
      <c r="P356" s="310">
        <f t="shared" si="58"/>
        <v>0</v>
      </c>
      <c r="Q356" s="310">
        <f t="shared" si="58"/>
        <v>0</v>
      </c>
      <c r="R356" s="310">
        <f t="shared" si="58"/>
        <v>0</v>
      </c>
      <c r="S356" s="310">
        <f t="shared" si="58"/>
        <v>0</v>
      </c>
      <c r="T356" s="310">
        <f t="shared" si="58"/>
        <v>0</v>
      </c>
    </row>
    <row r="357" spans="2:20" x14ac:dyDescent="0.25">
      <c r="B357" s="308">
        <v>18000</v>
      </c>
      <c r="C357" s="308">
        <f>+'PPTO SERV. GRALES'!C103</f>
        <v>341</v>
      </c>
      <c r="D357" s="81" t="str">
        <f>+'PPTO SERV. GRALES'!J103</f>
        <v>SERVICIOS FINANCIEROS Y BANCARIOS</v>
      </c>
      <c r="E357" s="308" t="s">
        <v>1096</v>
      </c>
      <c r="F357" s="308" t="s">
        <v>1096</v>
      </c>
      <c r="G357" s="308" t="s">
        <v>1095</v>
      </c>
      <c r="H357" s="309">
        <f>+'PPTO SERV. GRALES'!K103</f>
        <v>0</v>
      </c>
      <c r="I357" s="310">
        <f t="shared" si="59"/>
        <v>0</v>
      </c>
      <c r="J357" s="310">
        <f t="shared" si="58"/>
        <v>0</v>
      </c>
      <c r="K357" s="310">
        <f t="shared" si="58"/>
        <v>0</v>
      </c>
      <c r="L357" s="310">
        <f t="shared" si="58"/>
        <v>0</v>
      </c>
      <c r="M357" s="310">
        <f t="shared" si="58"/>
        <v>0</v>
      </c>
      <c r="N357" s="310">
        <f t="shared" si="58"/>
        <v>0</v>
      </c>
      <c r="O357" s="310">
        <f t="shared" si="58"/>
        <v>0</v>
      </c>
      <c r="P357" s="310">
        <f t="shared" si="58"/>
        <v>0</v>
      </c>
      <c r="Q357" s="310">
        <f t="shared" si="58"/>
        <v>0</v>
      </c>
      <c r="R357" s="310">
        <f t="shared" si="58"/>
        <v>0</v>
      </c>
      <c r="S357" s="310">
        <f t="shared" si="58"/>
        <v>0</v>
      </c>
      <c r="T357" s="310">
        <f t="shared" si="58"/>
        <v>0</v>
      </c>
    </row>
    <row r="358" spans="2:20" x14ac:dyDescent="0.25">
      <c r="B358" s="308">
        <v>18000</v>
      </c>
      <c r="C358" s="308">
        <f>+'PPTO SERV. GRALES'!C114</f>
        <v>353</v>
      </c>
      <c r="D358" s="81" t="str">
        <f>+'PPTO SERV. GRALES'!J114</f>
        <v>INSTALACION, REPARACION Y MANTENIMIENTO DE EQUIPO DE COMPUTO Y TECNOLOGIA DE INFORMACION</v>
      </c>
      <c r="E358" s="308" t="s">
        <v>1096</v>
      </c>
      <c r="F358" s="308" t="s">
        <v>1096</v>
      </c>
      <c r="G358" s="308" t="s">
        <v>1095</v>
      </c>
      <c r="H358" s="309">
        <f>+'PPTO SERV. GRALES'!K114</f>
        <v>0</v>
      </c>
      <c r="I358" s="310">
        <f t="shared" si="59"/>
        <v>0</v>
      </c>
      <c r="J358" s="310">
        <f t="shared" si="58"/>
        <v>0</v>
      </c>
      <c r="K358" s="310">
        <f t="shared" si="58"/>
        <v>0</v>
      </c>
      <c r="L358" s="310">
        <f t="shared" si="58"/>
        <v>0</v>
      </c>
      <c r="M358" s="310">
        <f t="shared" si="58"/>
        <v>0</v>
      </c>
      <c r="N358" s="310">
        <f t="shared" si="58"/>
        <v>0</v>
      </c>
      <c r="O358" s="310">
        <f t="shared" si="58"/>
        <v>0</v>
      </c>
      <c r="P358" s="310">
        <f t="shared" si="58"/>
        <v>0</v>
      </c>
      <c r="Q358" s="310">
        <f t="shared" si="58"/>
        <v>0</v>
      </c>
      <c r="R358" s="310">
        <f t="shared" si="58"/>
        <v>0</v>
      </c>
      <c r="S358" s="310">
        <f t="shared" si="58"/>
        <v>0</v>
      </c>
      <c r="T358" s="310">
        <f t="shared" si="58"/>
        <v>0</v>
      </c>
    </row>
    <row r="359" spans="2:20" x14ac:dyDescent="0.25">
      <c r="B359" s="308">
        <v>18000</v>
      </c>
      <c r="C359" s="308">
        <f>+'PPTO SERV. GRALES'!C118</f>
        <v>355</v>
      </c>
      <c r="D359" s="81" t="str">
        <f>+'PPTO SERV. GRALES'!J118</f>
        <v>REPARACION Y MANTENIMIENTO DE EQUIPO DE TRANSPORTE</v>
      </c>
      <c r="E359" s="308" t="s">
        <v>1096</v>
      </c>
      <c r="F359" s="308" t="s">
        <v>1096</v>
      </c>
      <c r="G359" s="308" t="s">
        <v>1095</v>
      </c>
      <c r="H359" s="309">
        <f>+'PPTO SERV. GRALES'!K118</f>
        <v>1200000</v>
      </c>
      <c r="I359" s="310">
        <f t="shared" si="59"/>
        <v>100000</v>
      </c>
      <c r="J359" s="310">
        <f t="shared" si="58"/>
        <v>100000</v>
      </c>
      <c r="K359" s="310">
        <f t="shared" si="58"/>
        <v>100000</v>
      </c>
      <c r="L359" s="310">
        <f t="shared" si="58"/>
        <v>100000</v>
      </c>
      <c r="M359" s="310">
        <f t="shared" si="58"/>
        <v>100000</v>
      </c>
      <c r="N359" s="310">
        <f t="shared" si="58"/>
        <v>100000</v>
      </c>
      <c r="O359" s="310">
        <f t="shared" si="58"/>
        <v>100000</v>
      </c>
      <c r="P359" s="310">
        <f t="shared" si="58"/>
        <v>100000</v>
      </c>
      <c r="Q359" s="310">
        <f t="shared" si="58"/>
        <v>100000</v>
      </c>
      <c r="R359" s="310">
        <f t="shared" si="58"/>
        <v>100000</v>
      </c>
      <c r="S359" s="310">
        <f t="shared" si="58"/>
        <v>100000</v>
      </c>
      <c r="T359" s="310">
        <f t="shared" si="58"/>
        <v>100000</v>
      </c>
    </row>
    <row r="360" spans="2:20" x14ac:dyDescent="0.25">
      <c r="B360" s="308">
        <v>18000</v>
      </c>
      <c r="C360" s="308">
        <f>+'PPTO SERV. GRALES'!C123</f>
        <v>395</v>
      </c>
      <c r="D360" s="81" t="str">
        <f>+'PPTO SERV. GRALES'!J123</f>
        <v>PENAS, MULTAS, ACCESORIOS Y ACTUALIZACIONES</v>
      </c>
      <c r="E360" s="308" t="s">
        <v>1096</v>
      </c>
      <c r="F360" s="308" t="s">
        <v>1096</v>
      </c>
      <c r="G360" s="308" t="s">
        <v>1095</v>
      </c>
      <c r="H360" s="309">
        <f>+'PPTO SERV. GRALES'!K123</f>
        <v>0</v>
      </c>
      <c r="I360" s="310">
        <f t="shared" si="59"/>
        <v>0</v>
      </c>
      <c r="J360" s="310">
        <f t="shared" si="58"/>
        <v>0</v>
      </c>
      <c r="K360" s="310">
        <f t="shared" si="58"/>
        <v>0</v>
      </c>
      <c r="L360" s="310">
        <f t="shared" si="58"/>
        <v>0</v>
      </c>
      <c r="M360" s="310">
        <f t="shared" si="58"/>
        <v>0</v>
      </c>
      <c r="N360" s="310">
        <f t="shared" si="58"/>
        <v>0</v>
      </c>
      <c r="O360" s="310">
        <f t="shared" si="58"/>
        <v>0</v>
      </c>
      <c r="P360" s="310">
        <f t="shared" si="58"/>
        <v>0</v>
      </c>
      <c r="Q360" s="310">
        <f t="shared" si="58"/>
        <v>0</v>
      </c>
      <c r="R360" s="310">
        <f t="shared" si="58"/>
        <v>0</v>
      </c>
      <c r="S360" s="310">
        <f t="shared" si="58"/>
        <v>0</v>
      </c>
      <c r="T360" s="310">
        <f t="shared" si="58"/>
        <v>0</v>
      </c>
    </row>
    <row r="361" spans="2:20" x14ac:dyDescent="0.25">
      <c r="B361" s="308">
        <v>18000</v>
      </c>
      <c r="C361" s="308">
        <f>+'PPTO SERV. GRALES'!C137</f>
        <v>515</v>
      </c>
      <c r="D361" s="81" t="str">
        <f>+'PPTO SERV. GRALES'!J137</f>
        <v>EQUIPO DE CÓMPUTO Y DE TECNOLOGÍA DE LA INFORMACIÓN</v>
      </c>
      <c r="E361" s="308" t="s">
        <v>1093</v>
      </c>
      <c r="F361" s="308" t="s">
        <v>1094</v>
      </c>
      <c r="G361" s="308" t="s">
        <v>1095</v>
      </c>
      <c r="H361" s="309">
        <f>+'PPTO SERV. GRALES'!K137</f>
        <v>0</v>
      </c>
      <c r="I361" s="310">
        <f t="shared" si="59"/>
        <v>0</v>
      </c>
      <c r="J361" s="310">
        <f t="shared" si="58"/>
        <v>0</v>
      </c>
      <c r="K361" s="310">
        <f t="shared" si="58"/>
        <v>0</v>
      </c>
      <c r="L361" s="310">
        <f t="shared" si="58"/>
        <v>0</v>
      </c>
      <c r="M361" s="310">
        <f t="shared" si="58"/>
        <v>0</v>
      </c>
      <c r="N361" s="310">
        <f t="shared" si="58"/>
        <v>0</v>
      </c>
      <c r="O361" s="310">
        <f t="shared" si="58"/>
        <v>0</v>
      </c>
      <c r="P361" s="310">
        <f t="shared" si="58"/>
        <v>0</v>
      </c>
      <c r="Q361" s="310">
        <f t="shared" si="58"/>
        <v>0</v>
      </c>
      <c r="R361" s="310">
        <f t="shared" si="58"/>
        <v>0</v>
      </c>
      <c r="S361" s="310">
        <f t="shared" si="58"/>
        <v>0</v>
      </c>
      <c r="T361" s="310">
        <f t="shared" si="58"/>
        <v>0</v>
      </c>
    </row>
    <row r="362" spans="2:20" x14ac:dyDescent="0.25">
      <c r="B362" s="308">
        <v>18000</v>
      </c>
      <c r="C362" s="308">
        <f>+'PPTO SERV. GRALES'!C142</f>
        <v>541</v>
      </c>
      <c r="D362" s="81" t="str">
        <f>+'PPTO SERV. GRALES'!J142</f>
        <v>VEHICULOS Y EQUIPO TERRESTRE</v>
      </c>
      <c r="E362" s="308" t="s">
        <v>1093</v>
      </c>
      <c r="F362" s="308" t="s">
        <v>1094</v>
      </c>
      <c r="G362" s="308" t="s">
        <v>1095</v>
      </c>
      <c r="H362" s="309">
        <f>+'PPTO SERV. GRALES'!K142</f>
        <v>0</v>
      </c>
      <c r="I362" s="310">
        <f t="shared" si="59"/>
        <v>0</v>
      </c>
      <c r="J362" s="310">
        <f t="shared" si="58"/>
        <v>0</v>
      </c>
      <c r="K362" s="310">
        <f t="shared" si="58"/>
        <v>0</v>
      </c>
      <c r="L362" s="310">
        <f t="shared" si="58"/>
        <v>0</v>
      </c>
      <c r="M362" s="310">
        <f t="shared" si="58"/>
        <v>0</v>
      </c>
      <c r="N362" s="310">
        <f t="shared" si="58"/>
        <v>0</v>
      </c>
      <c r="O362" s="310">
        <f t="shared" si="58"/>
        <v>0</v>
      </c>
      <c r="P362" s="310">
        <f t="shared" si="58"/>
        <v>0</v>
      </c>
      <c r="Q362" s="310">
        <f t="shared" si="58"/>
        <v>0</v>
      </c>
      <c r="R362" s="310">
        <f t="shared" si="58"/>
        <v>0</v>
      </c>
      <c r="S362" s="310">
        <f t="shared" si="58"/>
        <v>0</v>
      </c>
      <c r="T362" s="310">
        <f t="shared" si="58"/>
        <v>0</v>
      </c>
    </row>
    <row r="363" spans="2:20" x14ac:dyDescent="0.25">
      <c r="B363" s="308">
        <v>18000</v>
      </c>
      <c r="C363" s="308">
        <f>+'PPTO SERV. GRALES'!C147</f>
        <v>565</v>
      </c>
      <c r="D363" s="81" t="str">
        <f>+'PPTO SERV. GRALES'!J147</f>
        <v>EQUIPO DE COMUNICACION Y TELECOMUNICACION</v>
      </c>
      <c r="E363" s="308" t="s">
        <v>1093</v>
      </c>
      <c r="F363" s="308" t="s">
        <v>1094</v>
      </c>
      <c r="G363" s="308" t="s">
        <v>1095</v>
      </c>
      <c r="H363" s="309">
        <f>+'PPTO SERV. GRALES'!K147</f>
        <v>0</v>
      </c>
      <c r="I363" s="310">
        <f t="shared" si="59"/>
        <v>0</v>
      </c>
      <c r="J363" s="310">
        <f t="shared" si="58"/>
        <v>0</v>
      </c>
      <c r="K363" s="310">
        <f t="shared" si="58"/>
        <v>0</v>
      </c>
      <c r="L363" s="310">
        <f t="shared" si="58"/>
        <v>0</v>
      </c>
      <c r="M363" s="310">
        <f t="shared" si="58"/>
        <v>0</v>
      </c>
      <c r="N363" s="310">
        <f t="shared" si="58"/>
        <v>0</v>
      </c>
      <c r="O363" s="310">
        <f t="shared" si="58"/>
        <v>0</v>
      </c>
      <c r="P363" s="310">
        <f t="shared" si="58"/>
        <v>0</v>
      </c>
      <c r="Q363" s="310">
        <f t="shared" si="58"/>
        <v>0</v>
      </c>
      <c r="R363" s="310">
        <f t="shared" si="58"/>
        <v>0</v>
      </c>
      <c r="S363" s="310">
        <f t="shared" si="58"/>
        <v>0</v>
      </c>
      <c r="T363" s="310">
        <f t="shared" si="58"/>
        <v>0</v>
      </c>
    </row>
    <row r="364" spans="2:20" x14ac:dyDescent="0.25">
      <c r="B364" s="459" t="str">
        <f>+'PPTO ALUM PUB.'!A5</f>
        <v>UNIDAD ADMINISTRATIVA: COORDINACION DE ALUMBRADO PUBLICO</v>
      </c>
      <c r="C364" s="460"/>
      <c r="D364" s="460"/>
      <c r="E364" s="460"/>
      <c r="F364" s="460"/>
      <c r="G364" s="460"/>
      <c r="H364" s="460"/>
      <c r="I364" s="460"/>
      <c r="J364" s="460"/>
      <c r="K364" s="460"/>
      <c r="L364" s="460"/>
      <c r="M364" s="460"/>
      <c r="N364" s="460"/>
      <c r="O364" s="460"/>
      <c r="P364" s="460"/>
      <c r="Q364" s="460"/>
      <c r="R364" s="460"/>
      <c r="S364" s="460"/>
      <c r="T364" s="461"/>
    </row>
    <row r="365" spans="2:20" x14ac:dyDescent="0.25">
      <c r="B365" s="308">
        <v>22000</v>
      </c>
      <c r="C365" s="308">
        <f>+'PPTO ALUM PUB.'!C35</f>
        <v>211</v>
      </c>
      <c r="D365" s="81" t="str">
        <f>+'PPTO ALUM PUB.'!J35</f>
        <v>MATERIALES, UTILES Y EQUIPOS MENORES DE OFICINA</v>
      </c>
      <c r="E365" s="308" t="s">
        <v>1093</v>
      </c>
      <c r="F365" s="308" t="s">
        <v>1094</v>
      </c>
      <c r="G365" s="308" t="s">
        <v>1095</v>
      </c>
      <c r="H365" s="309">
        <f>+'PPTO ALUM PUB.'!K35</f>
        <v>240000</v>
      </c>
      <c r="I365" s="310">
        <f t="shared" ref="I365" si="60">H365/12</f>
        <v>20000</v>
      </c>
      <c r="J365" s="310">
        <f t="shared" ref="J365:T378" si="61">$H365/12</f>
        <v>20000</v>
      </c>
      <c r="K365" s="310">
        <f t="shared" si="61"/>
        <v>20000</v>
      </c>
      <c r="L365" s="310">
        <f t="shared" si="61"/>
        <v>20000</v>
      </c>
      <c r="M365" s="310">
        <f t="shared" si="61"/>
        <v>20000</v>
      </c>
      <c r="N365" s="310">
        <f t="shared" si="61"/>
        <v>20000</v>
      </c>
      <c r="O365" s="310">
        <f t="shared" si="61"/>
        <v>20000</v>
      </c>
      <c r="P365" s="310">
        <f t="shared" si="61"/>
        <v>20000</v>
      </c>
      <c r="Q365" s="310">
        <f t="shared" si="61"/>
        <v>20000</v>
      </c>
      <c r="R365" s="310">
        <f t="shared" si="61"/>
        <v>20000</v>
      </c>
      <c r="S365" s="310">
        <f t="shared" si="61"/>
        <v>20000</v>
      </c>
      <c r="T365" s="310">
        <f t="shared" si="61"/>
        <v>20000</v>
      </c>
    </row>
    <row r="366" spans="2:20" x14ac:dyDescent="0.25">
      <c r="B366" s="308">
        <v>22000</v>
      </c>
      <c r="C366" s="308">
        <f>+'PPTO ALUM PUB.'!C45</f>
        <v>214</v>
      </c>
      <c r="D366" s="81" t="str">
        <f>+'PPTO ALUM PUB.'!J45</f>
        <v>MATERIALES, UTILES Y EQUIPOS MENORES DE TECNOLOGIAS DE LA INFORMACION Y COMUNICACIONES</v>
      </c>
      <c r="E366" s="308" t="s">
        <v>1093</v>
      </c>
      <c r="F366" s="308" t="s">
        <v>1094</v>
      </c>
      <c r="G366" s="308" t="s">
        <v>1095</v>
      </c>
      <c r="H366" s="309">
        <f>+'PPTO ALUM PUB.'!K45</f>
        <v>125000</v>
      </c>
      <c r="I366" s="310">
        <f t="shared" ref="I366:I378" si="62">H366/12</f>
        <v>10416.666666666666</v>
      </c>
      <c r="J366" s="310">
        <f t="shared" si="61"/>
        <v>10416.666666666666</v>
      </c>
      <c r="K366" s="310">
        <f t="shared" si="61"/>
        <v>10416.666666666666</v>
      </c>
      <c r="L366" s="310">
        <f t="shared" si="61"/>
        <v>10416.666666666666</v>
      </c>
      <c r="M366" s="310">
        <f t="shared" si="61"/>
        <v>10416.666666666666</v>
      </c>
      <c r="N366" s="310">
        <f t="shared" si="61"/>
        <v>10416.666666666666</v>
      </c>
      <c r="O366" s="310">
        <f t="shared" si="61"/>
        <v>10416.666666666666</v>
      </c>
      <c r="P366" s="310">
        <f t="shared" si="61"/>
        <v>10416.666666666666</v>
      </c>
      <c r="Q366" s="310">
        <f t="shared" si="61"/>
        <v>10416.666666666666</v>
      </c>
      <c r="R366" s="310">
        <f t="shared" si="61"/>
        <v>10416.666666666666</v>
      </c>
      <c r="S366" s="310">
        <f t="shared" si="61"/>
        <v>10416.666666666666</v>
      </c>
      <c r="T366" s="310">
        <f t="shared" si="61"/>
        <v>10416.666666666666</v>
      </c>
    </row>
    <row r="367" spans="2:20" x14ac:dyDescent="0.25">
      <c r="B367" s="308">
        <v>22000</v>
      </c>
      <c r="C367" s="308">
        <f>+'PPTO ALUM PUB.'!C56</f>
        <v>221</v>
      </c>
      <c r="D367" s="81" t="str">
        <f>+'PPTO ALUM PUB.'!J56</f>
        <v>PRODUCTOS ALIMENTICIOS PARA PERSONAS</v>
      </c>
      <c r="E367" s="308" t="s">
        <v>1093</v>
      </c>
      <c r="F367" s="308" t="s">
        <v>1094</v>
      </c>
      <c r="G367" s="308" t="s">
        <v>1095</v>
      </c>
      <c r="H367" s="309">
        <f>+'PPTO ALUM PUB.'!K56</f>
        <v>0</v>
      </c>
      <c r="I367" s="310">
        <f t="shared" si="62"/>
        <v>0</v>
      </c>
      <c r="J367" s="310">
        <f t="shared" si="61"/>
        <v>0</v>
      </c>
      <c r="K367" s="310">
        <f t="shared" si="61"/>
        <v>0</v>
      </c>
      <c r="L367" s="310">
        <f t="shared" si="61"/>
        <v>0</v>
      </c>
      <c r="M367" s="310">
        <f t="shared" si="61"/>
        <v>0</v>
      </c>
      <c r="N367" s="310">
        <f t="shared" si="61"/>
        <v>0</v>
      </c>
      <c r="O367" s="310">
        <f t="shared" si="61"/>
        <v>0</v>
      </c>
      <c r="P367" s="310">
        <f t="shared" si="61"/>
        <v>0</v>
      </c>
      <c r="Q367" s="310">
        <f t="shared" si="61"/>
        <v>0</v>
      </c>
      <c r="R367" s="310">
        <f t="shared" si="61"/>
        <v>0</v>
      </c>
      <c r="S367" s="310">
        <f t="shared" si="61"/>
        <v>0</v>
      </c>
      <c r="T367" s="310">
        <f t="shared" si="61"/>
        <v>0</v>
      </c>
    </row>
    <row r="368" spans="2:20" x14ac:dyDescent="0.25">
      <c r="B368" s="308">
        <v>22000</v>
      </c>
      <c r="C368" s="308">
        <f>+'PPTO ALUM PUB.'!C61</f>
        <v>261</v>
      </c>
      <c r="D368" s="81" t="str">
        <f>+'PPTO ALUM PUB.'!J61</f>
        <v>COMBUSTIBLES , LUBRICANTES Y ADITIVOS</v>
      </c>
      <c r="E368" s="308" t="s">
        <v>1093</v>
      </c>
      <c r="F368" s="308" t="s">
        <v>1098</v>
      </c>
      <c r="G368" s="308" t="s">
        <v>1095</v>
      </c>
      <c r="H368" s="309">
        <f>+'PPTO ALUM PUB.'!K61</f>
        <v>417500</v>
      </c>
      <c r="I368" s="310">
        <f t="shared" si="62"/>
        <v>34791.666666666664</v>
      </c>
      <c r="J368" s="310">
        <f t="shared" si="61"/>
        <v>34791.666666666664</v>
      </c>
      <c r="K368" s="310">
        <f t="shared" si="61"/>
        <v>34791.666666666664</v>
      </c>
      <c r="L368" s="310">
        <f t="shared" si="61"/>
        <v>34791.666666666664</v>
      </c>
      <c r="M368" s="310">
        <f t="shared" si="61"/>
        <v>34791.666666666664</v>
      </c>
      <c r="N368" s="310">
        <f t="shared" si="61"/>
        <v>34791.666666666664</v>
      </c>
      <c r="O368" s="310">
        <f t="shared" si="61"/>
        <v>34791.666666666664</v>
      </c>
      <c r="P368" s="310">
        <f t="shared" si="61"/>
        <v>34791.666666666664</v>
      </c>
      <c r="Q368" s="310">
        <f t="shared" si="61"/>
        <v>34791.666666666664</v>
      </c>
      <c r="R368" s="310">
        <f t="shared" si="61"/>
        <v>34791.666666666664</v>
      </c>
      <c r="S368" s="310">
        <f t="shared" si="61"/>
        <v>34791.666666666664</v>
      </c>
      <c r="T368" s="310">
        <f t="shared" si="61"/>
        <v>34791.666666666664</v>
      </c>
    </row>
    <row r="369" spans="2:20" x14ac:dyDescent="0.25">
      <c r="B369" s="308">
        <v>22000</v>
      </c>
      <c r="C369" s="308">
        <f>+'PPTO ALUM PUB.'!C72</f>
        <v>291</v>
      </c>
      <c r="D369" s="81" t="str">
        <f>+'PPTO ALUM PUB.'!J72</f>
        <v>HERRAMIENTAS MENORES</v>
      </c>
      <c r="E369" s="308" t="s">
        <v>1093</v>
      </c>
      <c r="F369" s="308" t="s">
        <v>1094</v>
      </c>
      <c r="G369" s="308" t="s">
        <v>1095</v>
      </c>
      <c r="H369" s="309">
        <f>+'PPTO ALUM PUB.'!K72</f>
        <v>0</v>
      </c>
      <c r="I369" s="310">
        <f t="shared" si="62"/>
        <v>0</v>
      </c>
      <c r="J369" s="310">
        <f t="shared" si="61"/>
        <v>0</v>
      </c>
      <c r="K369" s="310">
        <f t="shared" si="61"/>
        <v>0</v>
      </c>
      <c r="L369" s="310">
        <f t="shared" si="61"/>
        <v>0</v>
      </c>
      <c r="M369" s="310">
        <f t="shared" si="61"/>
        <v>0</v>
      </c>
      <c r="N369" s="310">
        <f t="shared" si="61"/>
        <v>0</v>
      </c>
      <c r="O369" s="310">
        <f t="shared" si="61"/>
        <v>0</v>
      </c>
      <c r="P369" s="310">
        <f t="shared" si="61"/>
        <v>0</v>
      </c>
      <c r="Q369" s="310">
        <f t="shared" si="61"/>
        <v>0</v>
      </c>
      <c r="R369" s="310">
        <f t="shared" si="61"/>
        <v>0</v>
      </c>
      <c r="S369" s="310">
        <f t="shared" si="61"/>
        <v>0</v>
      </c>
      <c r="T369" s="310">
        <f t="shared" si="61"/>
        <v>0</v>
      </c>
    </row>
    <row r="370" spans="2:20" x14ac:dyDescent="0.25">
      <c r="B370" s="308">
        <v>22000</v>
      </c>
      <c r="C370" s="308">
        <f>+'PPTO ALUM PUB.'!C76</f>
        <v>296</v>
      </c>
      <c r="D370" s="81" t="str">
        <f>+'PPTO ALUM PUB.'!J76</f>
        <v>REFACCIONES Y ACCESORIOS MENORES DE EQUIPO DE TRANSPORTE</v>
      </c>
      <c r="E370" s="308" t="s">
        <v>1093</v>
      </c>
      <c r="F370" s="308" t="s">
        <v>1094</v>
      </c>
      <c r="G370" s="308" t="s">
        <v>1095</v>
      </c>
      <c r="H370" s="309">
        <f>+'PPTO ALUM PUB.'!K76</f>
        <v>265800</v>
      </c>
      <c r="I370" s="310">
        <f t="shared" si="62"/>
        <v>22150</v>
      </c>
      <c r="J370" s="310">
        <f t="shared" si="61"/>
        <v>22150</v>
      </c>
      <c r="K370" s="310">
        <f t="shared" si="61"/>
        <v>22150</v>
      </c>
      <c r="L370" s="310">
        <f t="shared" si="61"/>
        <v>22150</v>
      </c>
      <c r="M370" s="310">
        <f t="shared" si="61"/>
        <v>22150</v>
      </c>
      <c r="N370" s="310">
        <f t="shared" si="61"/>
        <v>22150</v>
      </c>
      <c r="O370" s="310">
        <f t="shared" si="61"/>
        <v>22150</v>
      </c>
      <c r="P370" s="310">
        <f t="shared" si="61"/>
        <v>22150</v>
      </c>
      <c r="Q370" s="310">
        <f t="shared" si="61"/>
        <v>22150</v>
      </c>
      <c r="R370" s="310">
        <f t="shared" si="61"/>
        <v>22150</v>
      </c>
      <c r="S370" s="310">
        <f t="shared" si="61"/>
        <v>22150</v>
      </c>
      <c r="T370" s="310">
        <f t="shared" si="61"/>
        <v>22150</v>
      </c>
    </row>
    <row r="371" spans="2:20" x14ac:dyDescent="0.25">
      <c r="B371" s="308">
        <v>22000</v>
      </c>
      <c r="C371" s="308">
        <f>+'PPTO ALUM PUB.'!C88</f>
        <v>314</v>
      </c>
      <c r="D371" s="81" t="str">
        <f>+'PPTO ALUM PUB.'!J88</f>
        <v>TELEFONIA TRADICIONAL</v>
      </c>
      <c r="E371" s="308" t="s">
        <v>1096</v>
      </c>
      <c r="F371" s="308" t="s">
        <v>1096</v>
      </c>
      <c r="G371" s="308" t="s">
        <v>1095</v>
      </c>
      <c r="H371" s="309">
        <f>+'PPTO ALUM PUB.'!K88</f>
        <v>0</v>
      </c>
      <c r="I371" s="310">
        <f t="shared" si="62"/>
        <v>0</v>
      </c>
      <c r="J371" s="310">
        <f t="shared" si="61"/>
        <v>0</v>
      </c>
      <c r="K371" s="310">
        <f t="shared" si="61"/>
        <v>0</v>
      </c>
      <c r="L371" s="310">
        <f t="shared" si="61"/>
        <v>0</v>
      </c>
      <c r="M371" s="310">
        <f t="shared" si="61"/>
        <v>0</v>
      </c>
      <c r="N371" s="310">
        <f t="shared" si="61"/>
        <v>0</v>
      </c>
      <c r="O371" s="310">
        <f t="shared" si="61"/>
        <v>0</v>
      </c>
      <c r="P371" s="310">
        <f t="shared" si="61"/>
        <v>0</v>
      </c>
      <c r="Q371" s="310">
        <f t="shared" si="61"/>
        <v>0</v>
      </c>
      <c r="R371" s="310">
        <f t="shared" si="61"/>
        <v>0</v>
      </c>
      <c r="S371" s="310">
        <f t="shared" si="61"/>
        <v>0</v>
      </c>
      <c r="T371" s="310">
        <f t="shared" si="61"/>
        <v>0</v>
      </c>
    </row>
    <row r="372" spans="2:20" x14ac:dyDescent="0.25">
      <c r="B372" s="308">
        <v>22000</v>
      </c>
      <c r="C372" s="308">
        <f>+'PPTO ALUM PUB.'!C96</f>
        <v>341</v>
      </c>
      <c r="D372" s="81" t="str">
        <f>+'PPTO ALUM PUB.'!J96</f>
        <v>SERVICIOS FINANCIEROS Y BANCARIOS</v>
      </c>
      <c r="E372" s="308" t="s">
        <v>1096</v>
      </c>
      <c r="F372" s="308" t="s">
        <v>1096</v>
      </c>
      <c r="G372" s="308" t="s">
        <v>1095</v>
      </c>
      <c r="H372" s="309">
        <f>+'PPTO ALUM PUB.'!K96</f>
        <v>0</v>
      </c>
      <c r="I372" s="310">
        <f t="shared" si="62"/>
        <v>0</v>
      </c>
      <c r="J372" s="310">
        <f t="shared" si="61"/>
        <v>0</v>
      </c>
      <c r="K372" s="310">
        <f t="shared" si="61"/>
        <v>0</v>
      </c>
      <c r="L372" s="310">
        <f t="shared" si="61"/>
        <v>0</v>
      </c>
      <c r="M372" s="310">
        <f t="shared" si="61"/>
        <v>0</v>
      </c>
      <c r="N372" s="310">
        <f t="shared" si="61"/>
        <v>0</v>
      </c>
      <c r="O372" s="310">
        <f t="shared" si="61"/>
        <v>0</v>
      </c>
      <c r="P372" s="310">
        <f t="shared" si="61"/>
        <v>0</v>
      </c>
      <c r="Q372" s="310">
        <f t="shared" si="61"/>
        <v>0</v>
      </c>
      <c r="R372" s="310">
        <f t="shared" si="61"/>
        <v>0</v>
      </c>
      <c r="S372" s="310">
        <f t="shared" si="61"/>
        <v>0</v>
      </c>
      <c r="T372" s="310">
        <f t="shared" si="61"/>
        <v>0</v>
      </c>
    </row>
    <row r="373" spans="2:20" x14ac:dyDescent="0.25">
      <c r="B373" s="308">
        <v>22000</v>
      </c>
      <c r="C373" s="308">
        <f>+'PPTO ALUM PUB.'!C107</f>
        <v>353</v>
      </c>
      <c r="D373" s="81" t="str">
        <f>+'PPTO ALUM PUB.'!J107</f>
        <v>INSTALACION, REPARACION Y MANTENIMIENTO DE EQUIPO DE COMPUTO Y TECNOLOGIA DE INFORMACION</v>
      </c>
      <c r="E373" s="308" t="s">
        <v>1096</v>
      </c>
      <c r="F373" s="308" t="s">
        <v>1096</v>
      </c>
      <c r="G373" s="308" t="s">
        <v>1095</v>
      </c>
      <c r="H373" s="309">
        <f>+'PPTO ALUM PUB.'!K107</f>
        <v>0</v>
      </c>
      <c r="I373" s="310">
        <f t="shared" si="62"/>
        <v>0</v>
      </c>
      <c r="J373" s="310">
        <f t="shared" si="61"/>
        <v>0</v>
      </c>
      <c r="K373" s="310">
        <f t="shared" si="61"/>
        <v>0</v>
      </c>
      <c r="L373" s="310">
        <f t="shared" si="61"/>
        <v>0</v>
      </c>
      <c r="M373" s="310">
        <f t="shared" si="61"/>
        <v>0</v>
      </c>
      <c r="N373" s="310">
        <f t="shared" si="61"/>
        <v>0</v>
      </c>
      <c r="O373" s="310">
        <f t="shared" si="61"/>
        <v>0</v>
      </c>
      <c r="P373" s="310">
        <f t="shared" si="61"/>
        <v>0</v>
      </c>
      <c r="Q373" s="310">
        <f t="shared" si="61"/>
        <v>0</v>
      </c>
      <c r="R373" s="310">
        <f t="shared" si="61"/>
        <v>0</v>
      </c>
      <c r="S373" s="310">
        <f t="shared" si="61"/>
        <v>0</v>
      </c>
      <c r="T373" s="310">
        <f t="shared" si="61"/>
        <v>0</v>
      </c>
    </row>
    <row r="374" spans="2:20" x14ac:dyDescent="0.25">
      <c r="B374" s="308">
        <v>22000</v>
      </c>
      <c r="C374" s="308">
        <f>+'PPTO ALUM PUB.'!C111</f>
        <v>355</v>
      </c>
      <c r="D374" s="81" t="str">
        <f>+'PPTO ALUM PUB.'!J111</f>
        <v>REPARACION Y MANTENIMIENTO DE EQUIPO DE TRANSPORTE</v>
      </c>
      <c r="E374" s="308" t="s">
        <v>1096</v>
      </c>
      <c r="F374" s="308" t="s">
        <v>1096</v>
      </c>
      <c r="G374" s="308" t="s">
        <v>1095</v>
      </c>
      <c r="H374" s="309">
        <f>+'PPTO ALUM PUB.'!K111</f>
        <v>275600</v>
      </c>
      <c r="I374" s="310">
        <f t="shared" si="62"/>
        <v>22966.666666666668</v>
      </c>
      <c r="J374" s="310">
        <f t="shared" si="61"/>
        <v>22966.666666666668</v>
      </c>
      <c r="K374" s="310">
        <f t="shared" si="61"/>
        <v>22966.666666666668</v>
      </c>
      <c r="L374" s="310">
        <f t="shared" si="61"/>
        <v>22966.666666666668</v>
      </c>
      <c r="M374" s="310">
        <f t="shared" si="61"/>
        <v>22966.666666666668</v>
      </c>
      <c r="N374" s="310">
        <f t="shared" si="61"/>
        <v>22966.666666666668</v>
      </c>
      <c r="O374" s="310">
        <f t="shared" si="61"/>
        <v>22966.666666666668</v>
      </c>
      <c r="P374" s="310">
        <f t="shared" si="61"/>
        <v>22966.666666666668</v>
      </c>
      <c r="Q374" s="310">
        <f t="shared" si="61"/>
        <v>22966.666666666668</v>
      </c>
      <c r="R374" s="310">
        <f t="shared" si="61"/>
        <v>22966.666666666668</v>
      </c>
      <c r="S374" s="310">
        <f t="shared" si="61"/>
        <v>22966.666666666668</v>
      </c>
      <c r="T374" s="310">
        <f t="shared" si="61"/>
        <v>22966.666666666668</v>
      </c>
    </row>
    <row r="375" spans="2:20" x14ac:dyDescent="0.25">
      <c r="B375" s="308">
        <v>22000</v>
      </c>
      <c r="C375" s="308">
        <f>+'PPTO ALUM PUB.'!C117</f>
        <v>395</v>
      </c>
      <c r="D375" s="81" t="str">
        <f>+'PPTO ALUM PUB.'!J117</f>
        <v>PENAS, MULTAS, ACCESORIOS Y ACTUALIZACIONES</v>
      </c>
      <c r="E375" s="308" t="s">
        <v>1096</v>
      </c>
      <c r="F375" s="308" t="s">
        <v>1096</v>
      </c>
      <c r="G375" s="308" t="s">
        <v>1095</v>
      </c>
      <c r="H375" s="309">
        <f>+'PPTO ALUM PUB.'!K117</f>
        <v>0</v>
      </c>
      <c r="I375" s="310">
        <f t="shared" si="62"/>
        <v>0</v>
      </c>
      <c r="J375" s="310">
        <f t="shared" si="61"/>
        <v>0</v>
      </c>
      <c r="K375" s="310">
        <f t="shared" si="61"/>
        <v>0</v>
      </c>
      <c r="L375" s="310">
        <f t="shared" si="61"/>
        <v>0</v>
      </c>
      <c r="M375" s="310">
        <f t="shared" si="61"/>
        <v>0</v>
      </c>
      <c r="N375" s="310">
        <f t="shared" si="61"/>
        <v>0</v>
      </c>
      <c r="O375" s="310">
        <f t="shared" si="61"/>
        <v>0</v>
      </c>
      <c r="P375" s="310">
        <f t="shared" si="61"/>
        <v>0</v>
      </c>
      <c r="Q375" s="310">
        <f t="shared" si="61"/>
        <v>0</v>
      </c>
      <c r="R375" s="310">
        <f t="shared" si="61"/>
        <v>0</v>
      </c>
      <c r="S375" s="310">
        <f t="shared" si="61"/>
        <v>0</v>
      </c>
      <c r="T375" s="310">
        <f t="shared" si="61"/>
        <v>0</v>
      </c>
    </row>
    <row r="376" spans="2:20" x14ac:dyDescent="0.25">
      <c r="B376" s="308">
        <v>22000</v>
      </c>
      <c r="C376" s="308">
        <f>+'PPTO ALUM PUB.'!C131</f>
        <v>515</v>
      </c>
      <c r="D376" s="81" t="str">
        <f>+'PPTO ALUM PUB.'!J131</f>
        <v>EQUIPO DE CÓMPUTO Y DE TECNOLOGÍA DE LA INFORMACIÓN</v>
      </c>
      <c r="E376" s="308" t="s">
        <v>1093</v>
      </c>
      <c r="F376" s="308" t="s">
        <v>1094</v>
      </c>
      <c r="G376" s="308" t="s">
        <v>1095</v>
      </c>
      <c r="H376" s="309">
        <f>+'PPTO ALUM PUB.'!K131</f>
        <v>0</v>
      </c>
      <c r="I376" s="310">
        <f t="shared" si="62"/>
        <v>0</v>
      </c>
      <c r="J376" s="310">
        <f t="shared" si="61"/>
        <v>0</v>
      </c>
      <c r="K376" s="310">
        <f t="shared" si="61"/>
        <v>0</v>
      </c>
      <c r="L376" s="310">
        <f t="shared" si="61"/>
        <v>0</v>
      </c>
      <c r="M376" s="310">
        <f t="shared" si="61"/>
        <v>0</v>
      </c>
      <c r="N376" s="310">
        <f t="shared" si="61"/>
        <v>0</v>
      </c>
      <c r="O376" s="310">
        <f t="shared" si="61"/>
        <v>0</v>
      </c>
      <c r="P376" s="310">
        <f t="shared" si="61"/>
        <v>0</v>
      </c>
      <c r="Q376" s="310">
        <f t="shared" si="61"/>
        <v>0</v>
      </c>
      <c r="R376" s="310">
        <f t="shared" si="61"/>
        <v>0</v>
      </c>
      <c r="S376" s="310">
        <f t="shared" si="61"/>
        <v>0</v>
      </c>
      <c r="T376" s="310">
        <f t="shared" si="61"/>
        <v>0</v>
      </c>
    </row>
    <row r="377" spans="2:20" x14ac:dyDescent="0.25">
      <c r="B377" s="308">
        <v>22000</v>
      </c>
      <c r="C377" s="308">
        <f>+'PPTO ALUM PUB.'!C136</f>
        <v>541</v>
      </c>
      <c r="D377" s="81" t="str">
        <f>+'PPTO ALUM PUB.'!J136</f>
        <v>VEHICULOS Y EQUIPO TERRESTRE</v>
      </c>
      <c r="E377" s="308" t="s">
        <v>1093</v>
      </c>
      <c r="F377" s="308" t="s">
        <v>1094</v>
      </c>
      <c r="G377" s="308" t="s">
        <v>1095</v>
      </c>
      <c r="H377" s="309">
        <f>+'PPTO ALUM PUB.'!K136</f>
        <v>0</v>
      </c>
      <c r="I377" s="310">
        <f t="shared" si="62"/>
        <v>0</v>
      </c>
      <c r="J377" s="310">
        <f t="shared" si="61"/>
        <v>0</v>
      </c>
      <c r="K377" s="310">
        <f t="shared" si="61"/>
        <v>0</v>
      </c>
      <c r="L377" s="310">
        <f t="shared" si="61"/>
        <v>0</v>
      </c>
      <c r="M377" s="310">
        <f t="shared" si="61"/>
        <v>0</v>
      </c>
      <c r="N377" s="310">
        <f t="shared" si="61"/>
        <v>0</v>
      </c>
      <c r="O377" s="310">
        <f t="shared" si="61"/>
        <v>0</v>
      </c>
      <c r="P377" s="310">
        <f t="shared" si="61"/>
        <v>0</v>
      </c>
      <c r="Q377" s="310">
        <f t="shared" si="61"/>
        <v>0</v>
      </c>
      <c r="R377" s="310">
        <f t="shared" si="61"/>
        <v>0</v>
      </c>
      <c r="S377" s="310">
        <f t="shared" si="61"/>
        <v>0</v>
      </c>
      <c r="T377" s="310">
        <f t="shared" si="61"/>
        <v>0</v>
      </c>
    </row>
    <row r="378" spans="2:20" x14ac:dyDescent="0.25">
      <c r="B378" s="308">
        <v>22000</v>
      </c>
      <c r="C378" s="308">
        <f>+'PPTO ALUM PUB.'!C141</f>
        <v>565</v>
      </c>
      <c r="D378" s="81" t="str">
        <f>+'PPTO ALUM PUB.'!J141</f>
        <v>EQUIPO DE COMUNICACION Y TELECOMUNICACION</v>
      </c>
      <c r="E378" s="308" t="s">
        <v>1093</v>
      </c>
      <c r="F378" s="308" t="s">
        <v>1094</v>
      </c>
      <c r="G378" s="308" t="s">
        <v>1095</v>
      </c>
      <c r="H378" s="309">
        <f>+'PPTO ALUM PUB.'!K141</f>
        <v>0</v>
      </c>
      <c r="I378" s="310">
        <f t="shared" si="62"/>
        <v>0</v>
      </c>
      <c r="J378" s="310">
        <f t="shared" si="61"/>
        <v>0</v>
      </c>
      <c r="K378" s="310">
        <f t="shared" si="61"/>
        <v>0</v>
      </c>
      <c r="L378" s="310">
        <f t="shared" si="61"/>
        <v>0</v>
      </c>
      <c r="M378" s="310">
        <f t="shared" si="61"/>
        <v>0</v>
      </c>
      <c r="N378" s="310">
        <f t="shared" si="61"/>
        <v>0</v>
      </c>
      <c r="O378" s="310">
        <f t="shared" si="61"/>
        <v>0</v>
      </c>
      <c r="P378" s="310">
        <f t="shared" si="61"/>
        <v>0</v>
      </c>
      <c r="Q378" s="310">
        <f t="shared" si="61"/>
        <v>0</v>
      </c>
      <c r="R378" s="310">
        <f t="shared" si="61"/>
        <v>0</v>
      </c>
      <c r="S378" s="310">
        <f t="shared" si="61"/>
        <v>0</v>
      </c>
      <c r="T378" s="310">
        <f t="shared" si="61"/>
        <v>0</v>
      </c>
    </row>
    <row r="379" spans="2:20" x14ac:dyDescent="0.25">
      <c r="B379" s="459" t="str">
        <f>+'PPTO DIV. SEX.'!A5</f>
        <v>UNIDAD ADMINISTRATIVA: COORDINACION DE DIVERSIDAD SEXUAL</v>
      </c>
      <c r="C379" s="460"/>
      <c r="D379" s="460"/>
      <c r="E379" s="460"/>
      <c r="F379" s="460"/>
      <c r="G379" s="460"/>
      <c r="H379" s="460"/>
      <c r="I379" s="460"/>
      <c r="J379" s="460"/>
      <c r="K379" s="460"/>
      <c r="L379" s="460"/>
      <c r="M379" s="460"/>
      <c r="N379" s="460"/>
      <c r="O379" s="460"/>
      <c r="P379" s="460"/>
      <c r="Q379" s="460"/>
      <c r="R379" s="460"/>
      <c r="S379" s="460"/>
      <c r="T379" s="461"/>
    </row>
    <row r="380" spans="2:20" x14ac:dyDescent="0.25">
      <c r="B380" s="308"/>
      <c r="C380" s="308">
        <f>+'PPTO DIV. SEX.'!C35</f>
        <v>211</v>
      </c>
      <c r="D380" s="81" t="str">
        <f>+'PPTO DIV. SEX.'!J35</f>
        <v>MATERIALES, UTILES Y EQUIPOS MENORES DE OFICINA</v>
      </c>
      <c r="E380" s="308" t="s">
        <v>1093</v>
      </c>
      <c r="F380" s="308" t="s">
        <v>1094</v>
      </c>
      <c r="G380" s="308" t="s">
        <v>1095</v>
      </c>
      <c r="H380" s="309">
        <f>+'PPTO DIV. SEX.'!K35</f>
        <v>235000</v>
      </c>
      <c r="I380" s="310">
        <f t="shared" ref="I380" si="63">H380/12</f>
        <v>19583.333333333332</v>
      </c>
      <c r="J380" s="310">
        <f t="shared" ref="J380:T392" si="64">$H380/12</f>
        <v>19583.333333333332</v>
      </c>
      <c r="K380" s="310">
        <f t="shared" si="64"/>
        <v>19583.333333333332</v>
      </c>
      <c r="L380" s="310">
        <f t="shared" si="64"/>
        <v>19583.333333333332</v>
      </c>
      <c r="M380" s="310">
        <f t="shared" si="64"/>
        <v>19583.333333333332</v>
      </c>
      <c r="N380" s="310">
        <f t="shared" si="64"/>
        <v>19583.333333333332</v>
      </c>
      <c r="O380" s="310">
        <f t="shared" si="64"/>
        <v>19583.333333333332</v>
      </c>
      <c r="P380" s="310">
        <f t="shared" si="64"/>
        <v>19583.333333333332</v>
      </c>
      <c r="Q380" s="310">
        <f t="shared" si="64"/>
        <v>19583.333333333332</v>
      </c>
      <c r="R380" s="310">
        <f t="shared" si="64"/>
        <v>19583.333333333332</v>
      </c>
      <c r="S380" s="310">
        <f t="shared" si="64"/>
        <v>19583.333333333332</v>
      </c>
      <c r="T380" s="310">
        <f t="shared" si="64"/>
        <v>19583.333333333332</v>
      </c>
    </row>
    <row r="381" spans="2:20" x14ac:dyDescent="0.25">
      <c r="B381" s="308"/>
      <c r="C381" s="308">
        <f>+'PPTO DIV. SEX.'!C45</f>
        <v>214</v>
      </c>
      <c r="D381" s="81" t="str">
        <f>+'PPTO DIV. SEX.'!J45</f>
        <v>MATERIALES, UTILES Y EQUIPOS MENORES DE TECNOLOGIAS DE LA INFORMACION Y COMUNICACIONES</v>
      </c>
      <c r="E381" s="308" t="s">
        <v>1093</v>
      </c>
      <c r="F381" s="308" t="s">
        <v>1094</v>
      </c>
      <c r="G381" s="308" t="s">
        <v>1095</v>
      </c>
      <c r="H381" s="309">
        <f>+'PPTO DIV. SEX.'!K45</f>
        <v>125000</v>
      </c>
      <c r="I381" s="310">
        <f t="shared" ref="I381:I392" si="65">H381/12</f>
        <v>10416.666666666666</v>
      </c>
      <c r="J381" s="310">
        <f t="shared" si="64"/>
        <v>10416.666666666666</v>
      </c>
      <c r="K381" s="310">
        <f t="shared" si="64"/>
        <v>10416.666666666666</v>
      </c>
      <c r="L381" s="310">
        <f t="shared" si="64"/>
        <v>10416.666666666666</v>
      </c>
      <c r="M381" s="310">
        <f t="shared" si="64"/>
        <v>10416.666666666666</v>
      </c>
      <c r="N381" s="310">
        <f t="shared" si="64"/>
        <v>10416.666666666666</v>
      </c>
      <c r="O381" s="310">
        <f t="shared" si="64"/>
        <v>10416.666666666666</v>
      </c>
      <c r="P381" s="310">
        <f t="shared" si="64"/>
        <v>10416.666666666666</v>
      </c>
      <c r="Q381" s="310">
        <f t="shared" si="64"/>
        <v>10416.666666666666</v>
      </c>
      <c r="R381" s="310">
        <f t="shared" si="64"/>
        <v>10416.666666666666</v>
      </c>
      <c r="S381" s="310">
        <f t="shared" si="64"/>
        <v>10416.666666666666</v>
      </c>
      <c r="T381" s="310">
        <f t="shared" si="64"/>
        <v>10416.666666666666</v>
      </c>
    </row>
    <row r="382" spans="2:20" x14ac:dyDescent="0.25">
      <c r="B382" s="308"/>
      <c r="C382" s="308">
        <f>+'PPTO DIV. SEX.'!C56</f>
        <v>221</v>
      </c>
      <c r="D382" s="81" t="str">
        <f>+'PPTO DIV. SEX.'!J56</f>
        <v>PRODUCTOS ALIMENTICIOS PARA PERSONAS</v>
      </c>
      <c r="E382" s="308" t="s">
        <v>1093</v>
      </c>
      <c r="F382" s="308" t="s">
        <v>1094</v>
      </c>
      <c r="G382" s="308" t="s">
        <v>1095</v>
      </c>
      <c r="H382" s="309">
        <f>+'PPTO DIV. SEX.'!K56</f>
        <v>0</v>
      </c>
      <c r="I382" s="310">
        <f t="shared" si="65"/>
        <v>0</v>
      </c>
      <c r="J382" s="310">
        <f t="shared" si="64"/>
        <v>0</v>
      </c>
      <c r="K382" s="310">
        <f t="shared" si="64"/>
        <v>0</v>
      </c>
      <c r="L382" s="310">
        <f t="shared" si="64"/>
        <v>0</v>
      </c>
      <c r="M382" s="310">
        <f t="shared" si="64"/>
        <v>0</v>
      </c>
      <c r="N382" s="310">
        <f t="shared" si="64"/>
        <v>0</v>
      </c>
      <c r="O382" s="310">
        <f t="shared" si="64"/>
        <v>0</v>
      </c>
      <c r="P382" s="310">
        <f t="shared" si="64"/>
        <v>0</v>
      </c>
      <c r="Q382" s="310">
        <f t="shared" si="64"/>
        <v>0</v>
      </c>
      <c r="R382" s="310">
        <f t="shared" si="64"/>
        <v>0</v>
      </c>
      <c r="S382" s="310">
        <f t="shared" si="64"/>
        <v>0</v>
      </c>
      <c r="T382" s="310">
        <f t="shared" si="64"/>
        <v>0</v>
      </c>
    </row>
    <row r="383" spans="2:20" x14ac:dyDescent="0.25">
      <c r="B383" s="308"/>
      <c r="C383" s="308">
        <f>+'PPTO DIV. SEX.'!C61</f>
        <v>261</v>
      </c>
      <c r="D383" s="81" t="str">
        <f>+'PPTO DIV. SEX.'!J61</f>
        <v>COMBUSTIBLES , LUBRICANTES Y ADITIVOS</v>
      </c>
      <c r="E383" s="308" t="s">
        <v>1093</v>
      </c>
      <c r="F383" s="308" t="s">
        <v>1098</v>
      </c>
      <c r="G383" s="308" t="s">
        <v>1095</v>
      </c>
      <c r="H383" s="309">
        <f>+'PPTO DIV. SEX.'!K61</f>
        <v>0</v>
      </c>
      <c r="I383" s="310">
        <f t="shared" si="65"/>
        <v>0</v>
      </c>
      <c r="J383" s="310">
        <f t="shared" si="64"/>
        <v>0</v>
      </c>
      <c r="K383" s="310">
        <f t="shared" si="64"/>
        <v>0</v>
      </c>
      <c r="L383" s="310">
        <f t="shared" si="64"/>
        <v>0</v>
      </c>
      <c r="M383" s="310">
        <f t="shared" si="64"/>
        <v>0</v>
      </c>
      <c r="N383" s="310">
        <f t="shared" si="64"/>
        <v>0</v>
      </c>
      <c r="O383" s="310">
        <f t="shared" si="64"/>
        <v>0</v>
      </c>
      <c r="P383" s="310">
        <f t="shared" si="64"/>
        <v>0</v>
      </c>
      <c r="Q383" s="310">
        <f t="shared" si="64"/>
        <v>0</v>
      </c>
      <c r="R383" s="310">
        <f t="shared" si="64"/>
        <v>0</v>
      </c>
      <c r="S383" s="310">
        <f t="shared" si="64"/>
        <v>0</v>
      </c>
      <c r="T383" s="310">
        <f t="shared" si="64"/>
        <v>0</v>
      </c>
    </row>
    <row r="384" spans="2:20" x14ac:dyDescent="0.25">
      <c r="B384" s="308"/>
      <c r="C384" s="308">
        <f>+'PPTO DIV. SEX.'!C72</f>
        <v>291</v>
      </c>
      <c r="D384" s="81" t="str">
        <f>+'PPTO DIV. SEX.'!J72</f>
        <v>HERRAMIENTAS MENORES</v>
      </c>
      <c r="E384" s="308" t="s">
        <v>1093</v>
      </c>
      <c r="F384" s="308" t="s">
        <v>1094</v>
      </c>
      <c r="G384" s="308" t="s">
        <v>1095</v>
      </c>
      <c r="H384" s="309">
        <f>+'PPTO DIV. SEX.'!K72</f>
        <v>0</v>
      </c>
      <c r="I384" s="310">
        <f t="shared" si="65"/>
        <v>0</v>
      </c>
      <c r="J384" s="310">
        <f t="shared" si="64"/>
        <v>0</v>
      </c>
      <c r="K384" s="310">
        <f t="shared" si="64"/>
        <v>0</v>
      </c>
      <c r="L384" s="310">
        <f t="shared" si="64"/>
        <v>0</v>
      </c>
      <c r="M384" s="310">
        <f t="shared" si="64"/>
        <v>0</v>
      </c>
      <c r="N384" s="310">
        <f t="shared" si="64"/>
        <v>0</v>
      </c>
      <c r="O384" s="310">
        <f t="shared" si="64"/>
        <v>0</v>
      </c>
      <c r="P384" s="310">
        <f t="shared" si="64"/>
        <v>0</v>
      </c>
      <c r="Q384" s="310">
        <f t="shared" si="64"/>
        <v>0</v>
      </c>
      <c r="R384" s="310">
        <f t="shared" si="64"/>
        <v>0</v>
      </c>
      <c r="S384" s="310">
        <f t="shared" si="64"/>
        <v>0</v>
      </c>
      <c r="T384" s="310">
        <f t="shared" si="64"/>
        <v>0</v>
      </c>
    </row>
    <row r="385" spans="2:20" x14ac:dyDescent="0.25">
      <c r="B385" s="308"/>
      <c r="C385" s="308">
        <f>+'PPTO DIV. SEX.'!C76</f>
        <v>296</v>
      </c>
      <c r="D385" s="81" t="str">
        <f>+'PPTO DIV. SEX.'!J76</f>
        <v>REFACCIONES Y ACCESORIOS MENORES DE EQUIPO DE TRANSPORTE</v>
      </c>
      <c r="E385" s="308" t="s">
        <v>1093</v>
      </c>
      <c r="F385" s="308" t="s">
        <v>1094</v>
      </c>
      <c r="G385" s="308" t="s">
        <v>1095</v>
      </c>
      <c r="H385" s="309">
        <f>+'PPTO DIV. SEX.'!K76</f>
        <v>0</v>
      </c>
      <c r="I385" s="310">
        <f t="shared" si="65"/>
        <v>0</v>
      </c>
      <c r="J385" s="310">
        <f t="shared" si="64"/>
        <v>0</v>
      </c>
      <c r="K385" s="310">
        <f t="shared" si="64"/>
        <v>0</v>
      </c>
      <c r="L385" s="310">
        <f t="shared" si="64"/>
        <v>0</v>
      </c>
      <c r="M385" s="310">
        <f t="shared" si="64"/>
        <v>0</v>
      </c>
      <c r="N385" s="310">
        <f t="shared" si="64"/>
        <v>0</v>
      </c>
      <c r="O385" s="310">
        <f t="shared" si="64"/>
        <v>0</v>
      </c>
      <c r="P385" s="310">
        <f t="shared" si="64"/>
        <v>0</v>
      </c>
      <c r="Q385" s="310">
        <f t="shared" si="64"/>
        <v>0</v>
      </c>
      <c r="R385" s="310">
        <f t="shared" si="64"/>
        <v>0</v>
      </c>
      <c r="S385" s="310">
        <f t="shared" si="64"/>
        <v>0</v>
      </c>
      <c r="T385" s="310">
        <f t="shared" si="64"/>
        <v>0</v>
      </c>
    </row>
    <row r="386" spans="2:20" x14ac:dyDescent="0.25">
      <c r="B386" s="308"/>
      <c r="C386" s="308">
        <f>+'PPTO DIV. SEX.'!C88</f>
        <v>314</v>
      </c>
      <c r="D386" s="81" t="str">
        <f>+'PPTO DIV. SEX.'!J88</f>
        <v>TELEFONIA TRADICIONAL</v>
      </c>
      <c r="E386" s="308" t="s">
        <v>1096</v>
      </c>
      <c r="F386" s="308" t="s">
        <v>1096</v>
      </c>
      <c r="G386" s="308" t="s">
        <v>1095</v>
      </c>
      <c r="H386" s="309">
        <f>+'PPTO DIV. SEX.'!K88</f>
        <v>0</v>
      </c>
      <c r="I386" s="310">
        <f t="shared" si="65"/>
        <v>0</v>
      </c>
      <c r="J386" s="310">
        <f t="shared" si="64"/>
        <v>0</v>
      </c>
      <c r="K386" s="310">
        <f t="shared" si="64"/>
        <v>0</v>
      </c>
      <c r="L386" s="310">
        <f t="shared" si="64"/>
        <v>0</v>
      </c>
      <c r="M386" s="310">
        <f t="shared" si="64"/>
        <v>0</v>
      </c>
      <c r="N386" s="310">
        <f t="shared" si="64"/>
        <v>0</v>
      </c>
      <c r="O386" s="310">
        <f t="shared" si="64"/>
        <v>0</v>
      </c>
      <c r="P386" s="310">
        <f t="shared" si="64"/>
        <v>0</v>
      </c>
      <c r="Q386" s="310">
        <f t="shared" si="64"/>
        <v>0</v>
      </c>
      <c r="R386" s="310">
        <f t="shared" si="64"/>
        <v>0</v>
      </c>
      <c r="S386" s="310">
        <f t="shared" si="64"/>
        <v>0</v>
      </c>
      <c r="T386" s="310">
        <f t="shared" si="64"/>
        <v>0</v>
      </c>
    </row>
    <row r="387" spans="2:20" x14ac:dyDescent="0.25">
      <c r="B387" s="308"/>
      <c r="C387" s="308">
        <f>+'PPTO DIV. SEX.'!C96</f>
        <v>341</v>
      </c>
      <c r="D387" s="81" t="str">
        <f>+'PPTO DIV. SEX.'!J96</f>
        <v>SERVICIOS FINANCIEROS Y BANCARIOS</v>
      </c>
      <c r="E387" s="308" t="s">
        <v>1096</v>
      </c>
      <c r="F387" s="308" t="s">
        <v>1096</v>
      </c>
      <c r="G387" s="308" t="s">
        <v>1095</v>
      </c>
      <c r="H387" s="309">
        <f>+'PPTO DIV. SEX.'!K96</f>
        <v>0</v>
      </c>
      <c r="I387" s="310">
        <f t="shared" si="65"/>
        <v>0</v>
      </c>
      <c r="J387" s="310">
        <f t="shared" si="64"/>
        <v>0</v>
      </c>
      <c r="K387" s="310">
        <f t="shared" si="64"/>
        <v>0</v>
      </c>
      <c r="L387" s="310">
        <f t="shared" si="64"/>
        <v>0</v>
      </c>
      <c r="M387" s="310">
        <f t="shared" si="64"/>
        <v>0</v>
      </c>
      <c r="N387" s="310">
        <f t="shared" si="64"/>
        <v>0</v>
      </c>
      <c r="O387" s="310">
        <f t="shared" si="64"/>
        <v>0</v>
      </c>
      <c r="P387" s="310">
        <f t="shared" si="64"/>
        <v>0</v>
      </c>
      <c r="Q387" s="310">
        <f t="shared" si="64"/>
        <v>0</v>
      </c>
      <c r="R387" s="310">
        <f t="shared" si="64"/>
        <v>0</v>
      </c>
      <c r="S387" s="310">
        <f t="shared" si="64"/>
        <v>0</v>
      </c>
      <c r="T387" s="310">
        <f t="shared" si="64"/>
        <v>0</v>
      </c>
    </row>
    <row r="388" spans="2:20" x14ac:dyDescent="0.25">
      <c r="B388" s="308"/>
      <c r="C388" s="308">
        <f>+'PPTO DIV. SEX.'!C107</f>
        <v>353</v>
      </c>
      <c r="D388" s="81" t="str">
        <f>+'PPTO DIV. SEX.'!J107</f>
        <v>INSTALACION, REPARACION Y MANTENIMIENTO DE EQUIPO DE COMPUTO Y TECNOLOGIA DE INFORMACION</v>
      </c>
      <c r="E388" s="308" t="s">
        <v>1096</v>
      </c>
      <c r="F388" s="308" t="s">
        <v>1096</v>
      </c>
      <c r="G388" s="308" t="s">
        <v>1095</v>
      </c>
      <c r="H388" s="309">
        <f>+'PPTO DIV. SEX.'!K107</f>
        <v>0</v>
      </c>
      <c r="I388" s="310">
        <f t="shared" si="65"/>
        <v>0</v>
      </c>
      <c r="J388" s="310">
        <f t="shared" si="64"/>
        <v>0</v>
      </c>
      <c r="K388" s="310">
        <f t="shared" si="64"/>
        <v>0</v>
      </c>
      <c r="L388" s="310">
        <f t="shared" si="64"/>
        <v>0</v>
      </c>
      <c r="M388" s="310">
        <f t="shared" si="64"/>
        <v>0</v>
      </c>
      <c r="N388" s="310">
        <f t="shared" si="64"/>
        <v>0</v>
      </c>
      <c r="O388" s="310">
        <f t="shared" si="64"/>
        <v>0</v>
      </c>
      <c r="P388" s="310">
        <f t="shared" si="64"/>
        <v>0</v>
      </c>
      <c r="Q388" s="310">
        <f t="shared" si="64"/>
        <v>0</v>
      </c>
      <c r="R388" s="310">
        <f t="shared" si="64"/>
        <v>0</v>
      </c>
      <c r="S388" s="310">
        <f t="shared" si="64"/>
        <v>0</v>
      </c>
      <c r="T388" s="310">
        <f t="shared" si="64"/>
        <v>0</v>
      </c>
    </row>
    <row r="389" spans="2:20" x14ac:dyDescent="0.25">
      <c r="B389" s="308"/>
      <c r="C389" s="308">
        <f>+'PPTO DIV. SEX.'!C112</f>
        <v>395</v>
      </c>
      <c r="D389" s="81" t="str">
        <f>+'PPTO DIV. SEX.'!J112</f>
        <v>PENAS, MULTAS, ACCESORIOS Y ACTUALIZACIONES</v>
      </c>
      <c r="E389" s="308" t="s">
        <v>1096</v>
      </c>
      <c r="F389" s="308" t="s">
        <v>1096</v>
      </c>
      <c r="G389" s="308" t="s">
        <v>1095</v>
      </c>
      <c r="H389" s="309">
        <f>+'PPTO DIV. SEX.'!K112</f>
        <v>0</v>
      </c>
      <c r="I389" s="310">
        <f t="shared" si="65"/>
        <v>0</v>
      </c>
      <c r="J389" s="310">
        <f t="shared" si="64"/>
        <v>0</v>
      </c>
      <c r="K389" s="310">
        <f t="shared" si="64"/>
        <v>0</v>
      </c>
      <c r="L389" s="310">
        <f t="shared" si="64"/>
        <v>0</v>
      </c>
      <c r="M389" s="310">
        <f t="shared" si="64"/>
        <v>0</v>
      </c>
      <c r="N389" s="310">
        <f t="shared" si="64"/>
        <v>0</v>
      </c>
      <c r="O389" s="310">
        <f t="shared" si="64"/>
        <v>0</v>
      </c>
      <c r="P389" s="310">
        <f t="shared" si="64"/>
        <v>0</v>
      </c>
      <c r="Q389" s="310">
        <f t="shared" si="64"/>
        <v>0</v>
      </c>
      <c r="R389" s="310">
        <f t="shared" si="64"/>
        <v>0</v>
      </c>
      <c r="S389" s="310">
        <f t="shared" si="64"/>
        <v>0</v>
      </c>
      <c r="T389" s="310">
        <f t="shared" si="64"/>
        <v>0</v>
      </c>
    </row>
    <row r="390" spans="2:20" x14ac:dyDescent="0.25">
      <c r="B390" s="308"/>
      <c r="C390" s="308">
        <f>+'PPTO DIV. SEX.'!C126</f>
        <v>515</v>
      </c>
      <c r="D390" s="81" t="str">
        <f>+'PPTO DIV. SEX.'!J126</f>
        <v>EQUIPO DE CÓMPUTO Y DE TECNOLOGÍA DE LA INFORMACIÓN</v>
      </c>
      <c r="E390" s="308" t="s">
        <v>1093</v>
      </c>
      <c r="F390" s="308" t="s">
        <v>1094</v>
      </c>
      <c r="G390" s="308" t="s">
        <v>1095</v>
      </c>
      <c r="H390" s="309">
        <f>+'PPTO DIV. SEX.'!K126</f>
        <v>0</v>
      </c>
      <c r="I390" s="310">
        <f t="shared" si="65"/>
        <v>0</v>
      </c>
      <c r="J390" s="310">
        <f t="shared" si="64"/>
        <v>0</v>
      </c>
      <c r="K390" s="310">
        <f t="shared" si="64"/>
        <v>0</v>
      </c>
      <c r="L390" s="310">
        <f t="shared" si="64"/>
        <v>0</v>
      </c>
      <c r="M390" s="310">
        <f t="shared" si="64"/>
        <v>0</v>
      </c>
      <c r="N390" s="310">
        <f t="shared" si="64"/>
        <v>0</v>
      </c>
      <c r="O390" s="310">
        <f t="shared" si="64"/>
        <v>0</v>
      </c>
      <c r="P390" s="310">
        <f t="shared" si="64"/>
        <v>0</v>
      </c>
      <c r="Q390" s="310">
        <f t="shared" si="64"/>
        <v>0</v>
      </c>
      <c r="R390" s="310">
        <f t="shared" si="64"/>
        <v>0</v>
      </c>
      <c r="S390" s="310">
        <f t="shared" si="64"/>
        <v>0</v>
      </c>
      <c r="T390" s="310">
        <f t="shared" si="64"/>
        <v>0</v>
      </c>
    </row>
    <row r="391" spans="2:20" x14ac:dyDescent="0.25">
      <c r="B391" s="308"/>
      <c r="C391" s="308">
        <f>+'PPTO DIV. SEX.'!C131</f>
        <v>541</v>
      </c>
      <c r="D391" s="81" t="str">
        <f>+'PPTO DIV. SEX.'!J131</f>
        <v>VEHICULOS Y EQUIPO TERRESTRE</v>
      </c>
      <c r="E391" s="308" t="s">
        <v>1093</v>
      </c>
      <c r="F391" s="308" t="s">
        <v>1094</v>
      </c>
      <c r="G391" s="308" t="s">
        <v>1095</v>
      </c>
      <c r="H391" s="309">
        <f>+'PPTO DIV. SEX.'!K131</f>
        <v>0</v>
      </c>
      <c r="I391" s="310">
        <f t="shared" si="65"/>
        <v>0</v>
      </c>
      <c r="J391" s="310">
        <f t="shared" si="64"/>
        <v>0</v>
      </c>
      <c r="K391" s="310">
        <f t="shared" si="64"/>
        <v>0</v>
      </c>
      <c r="L391" s="310">
        <f t="shared" si="64"/>
        <v>0</v>
      </c>
      <c r="M391" s="310">
        <f t="shared" si="64"/>
        <v>0</v>
      </c>
      <c r="N391" s="310">
        <f t="shared" si="64"/>
        <v>0</v>
      </c>
      <c r="O391" s="310">
        <f t="shared" si="64"/>
        <v>0</v>
      </c>
      <c r="P391" s="310">
        <f t="shared" si="64"/>
        <v>0</v>
      </c>
      <c r="Q391" s="310">
        <f t="shared" si="64"/>
        <v>0</v>
      </c>
      <c r="R391" s="310">
        <f t="shared" si="64"/>
        <v>0</v>
      </c>
      <c r="S391" s="310">
        <f t="shared" si="64"/>
        <v>0</v>
      </c>
      <c r="T391" s="310">
        <f t="shared" si="64"/>
        <v>0</v>
      </c>
    </row>
    <row r="392" spans="2:20" x14ac:dyDescent="0.25">
      <c r="B392" s="308"/>
      <c r="C392" s="308">
        <f>+'PPTO DIV. SEX.'!C136</f>
        <v>565</v>
      </c>
      <c r="D392" s="81" t="str">
        <f>+'PPTO DIV. SEX.'!J136</f>
        <v>EQUIPO DE COMUNICACION Y TELECOMUNICACION</v>
      </c>
      <c r="E392" s="308" t="s">
        <v>1093</v>
      </c>
      <c r="F392" s="308" t="s">
        <v>1094</v>
      </c>
      <c r="G392" s="308" t="s">
        <v>1095</v>
      </c>
      <c r="H392" s="309">
        <f>+'PPTO DIV. SEX.'!K136</f>
        <v>0</v>
      </c>
      <c r="I392" s="310">
        <f t="shared" si="65"/>
        <v>0</v>
      </c>
      <c r="J392" s="310">
        <f t="shared" si="64"/>
        <v>0</v>
      </c>
      <c r="K392" s="310">
        <f t="shared" si="64"/>
        <v>0</v>
      </c>
      <c r="L392" s="310">
        <f t="shared" si="64"/>
        <v>0</v>
      </c>
      <c r="M392" s="310">
        <f t="shared" si="64"/>
        <v>0</v>
      </c>
      <c r="N392" s="310">
        <f t="shared" si="64"/>
        <v>0</v>
      </c>
      <c r="O392" s="310">
        <f t="shared" si="64"/>
        <v>0</v>
      </c>
      <c r="P392" s="310">
        <f t="shared" si="64"/>
        <v>0</v>
      </c>
      <c r="Q392" s="310">
        <f t="shared" si="64"/>
        <v>0</v>
      </c>
      <c r="R392" s="310">
        <f t="shared" si="64"/>
        <v>0</v>
      </c>
      <c r="S392" s="310">
        <f t="shared" si="64"/>
        <v>0</v>
      </c>
      <c r="T392" s="310">
        <f t="shared" si="64"/>
        <v>0</v>
      </c>
    </row>
    <row r="393" spans="2:20" x14ac:dyDescent="0.25">
      <c r="B393" s="459" t="str">
        <f>+'PPTO TURISMO'!A5</f>
        <v>UNIDAD ADMINISTRATIVA: COORDINACION DE TURISMO MUNICIPAL</v>
      </c>
      <c r="C393" s="460"/>
      <c r="D393" s="460"/>
      <c r="E393" s="460"/>
      <c r="F393" s="460"/>
      <c r="G393" s="460"/>
      <c r="H393" s="460"/>
      <c r="I393" s="460"/>
      <c r="J393" s="460"/>
      <c r="K393" s="460"/>
      <c r="L393" s="460"/>
      <c r="M393" s="460"/>
      <c r="N393" s="460"/>
      <c r="O393" s="460"/>
      <c r="P393" s="460"/>
      <c r="Q393" s="460"/>
      <c r="R393" s="460"/>
      <c r="S393" s="460"/>
      <c r="T393" s="461"/>
    </row>
    <row r="394" spans="2:20" x14ac:dyDescent="0.25">
      <c r="B394" s="308">
        <v>32000</v>
      </c>
      <c r="C394" s="308">
        <f>+'PPTO TURISMO'!C35</f>
        <v>211</v>
      </c>
      <c r="D394" s="81" t="str">
        <f>+'PPTO TURISMO'!J35</f>
        <v>MATERIALES, UTILES Y EQUIPOS MENORES DE OFICINA</v>
      </c>
      <c r="E394" s="308" t="s">
        <v>1093</v>
      </c>
      <c r="F394" s="308" t="s">
        <v>1094</v>
      </c>
      <c r="G394" s="308" t="s">
        <v>1095</v>
      </c>
      <c r="H394" s="309">
        <f>+'PPTO TURISMO'!K35</f>
        <v>239500</v>
      </c>
      <c r="I394" s="310">
        <f t="shared" ref="I394" si="66">H394/12</f>
        <v>19958.333333333332</v>
      </c>
      <c r="J394" s="310">
        <f t="shared" ref="J394:T406" si="67">$H394/12</f>
        <v>19958.333333333332</v>
      </c>
      <c r="K394" s="310">
        <f t="shared" si="67"/>
        <v>19958.333333333332</v>
      </c>
      <c r="L394" s="310">
        <f t="shared" si="67"/>
        <v>19958.333333333332</v>
      </c>
      <c r="M394" s="310">
        <f t="shared" si="67"/>
        <v>19958.333333333332</v>
      </c>
      <c r="N394" s="310">
        <f t="shared" si="67"/>
        <v>19958.333333333332</v>
      </c>
      <c r="O394" s="310">
        <f t="shared" si="67"/>
        <v>19958.333333333332</v>
      </c>
      <c r="P394" s="310">
        <f t="shared" si="67"/>
        <v>19958.333333333332</v>
      </c>
      <c r="Q394" s="310">
        <f t="shared" si="67"/>
        <v>19958.333333333332</v>
      </c>
      <c r="R394" s="310">
        <f t="shared" si="67"/>
        <v>19958.333333333332</v>
      </c>
      <c r="S394" s="310">
        <f t="shared" si="67"/>
        <v>19958.333333333332</v>
      </c>
      <c r="T394" s="310">
        <f t="shared" si="67"/>
        <v>19958.333333333332</v>
      </c>
    </row>
    <row r="395" spans="2:20" x14ac:dyDescent="0.25">
      <c r="B395" s="308">
        <v>32000</v>
      </c>
      <c r="C395" s="308">
        <f>+'PPTO TURISMO'!C45</f>
        <v>214</v>
      </c>
      <c r="D395" s="81" t="str">
        <f>+'PPTO TURISMO'!J45</f>
        <v>MATERIALES, UTILES Y EQUIPOS MENORES DE TECNOLOGIAS DE LA INFORMACION Y COMUNICACIONES</v>
      </c>
      <c r="E395" s="308" t="s">
        <v>1093</v>
      </c>
      <c r="F395" s="308" t="s">
        <v>1094</v>
      </c>
      <c r="G395" s="308" t="s">
        <v>1095</v>
      </c>
      <c r="H395" s="309">
        <f>+'PPTO TURISMO'!K45</f>
        <v>125000</v>
      </c>
      <c r="I395" s="310">
        <f t="shared" ref="I395:I406" si="68">H395/12</f>
        <v>10416.666666666666</v>
      </c>
      <c r="J395" s="310">
        <f t="shared" si="67"/>
        <v>10416.666666666666</v>
      </c>
      <c r="K395" s="310">
        <f t="shared" si="67"/>
        <v>10416.666666666666</v>
      </c>
      <c r="L395" s="310">
        <f t="shared" si="67"/>
        <v>10416.666666666666</v>
      </c>
      <c r="M395" s="310">
        <f t="shared" si="67"/>
        <v>10416.666666666666</v>
      </c>
      <c r="N395" s="310">
        <f t="shared" si="67"/>
        <v>10416.666666666666</v>
      </c>
      <c r="O395" s="310">
        <f t="shared" si="67"/>
        <v>10416.666666666666</v>
      </c>
      <c r="P395" s="310">
        <f t="shared" si="67"/>
        <v>10416.666666666666</v>
      </c>
      <c r="Q395" s="310">
        <f t="shared" si="67"/>
        <v>10416.666666666666</v>
      </c>
      <c r="R395" s="310">
        <f t="shared" si="67"/>
        <v>10416.666666666666</v>
      </c>
      <c r="S395" s="310">
        <f t="shared" si="67"/>
        <v>10416.666666666666</v>
      </c>
      <c r="T395" s="310">
        <f t="shared" si="67"/>
        <v>10416.666666666666</v>
      </c>
    </row>
    <row r="396" spans="2:20" x14ac:dyDescent="0.25">
      <c r="B396" s="308">
        <v>32000</v>
      </c>
      <c r="C396" s="308">
        <f>+'PPTO TURISMO'!C56</f>
        <v>221</v>
      </c>
      <c r="D396" s="81" t="str">
        <f>+'PPTO TURISMO'!J56</f>
        <v>PRODUCTOS ALIMENTICIOS PARA PERSONAS</v>
      </c>
      <c r="E396" s="308" t="s">
        <v>1093</v>
      </c>
      <c r="F396" s="308" t="s">
        <v>1094</v>
      </c>
      <c r="G396" s="308" t="s">
        <v>1095</v>
      </c>
      <c r="H396" s="309">
        <f>+'PPTO TURISMO'!K56</f>
        <v>0</v>
      </c>
      <c r="I396" s="310">
        <f t="shared" si="68"/>
        <v>0</v>
      </c>
      <c r="J396" s="310">
        <f t="shared" si="67"/>
        <v>0</v>
      </c>
      <c r="K396" s="310">
        <f t="shared" si="67"/>
        <v>0</v>
      </c>
      <c r="L396" s="310">
        <f t="shared" si="67"/>
        <v>0</v>
      </c>
      <c r="M396" s="310">
        <f t="shared" si="67"/>
        <v>0</v>
      </c>
      <c r="N396" s="310">
        <f t="shared" si="67"/>
        <v>0</v>
      </c>
      <c r="O396" s="310">
        <f t="shared" si="67"/>
        <v>0</v>
      </c>
      <c r="P396" s="310">
        <f t="shared" si="67"/>
        <v>0</v>
      </c>
      <c r="Q396" s="310">
        <f t="shared" si="67"/>
        <v>0</v>
      </c>
      <c r="R396" s="310">
        <f t="shared" si="67"/>
        <v>0</v>
      </c>
      <c r="S396" s="310">
        <f t="shared" si="67"/>
        <v>0</v>
      </c>
      <c r="T396" s="310">
        <f t="shared" si="67"/>
        <v>0</v>
      </c>
    </row>
    <row r="397" spans="2:20" x14ac:dyDescent="0.25">
      <c r="B397" s="308">
        <v>32000</v>
      </c>
      <c r="C397" s="308">
        <f>+'PPTO TURISMO'!C61</f>
        <v>261</v>
      </c>
      <c r="D397" s="81" t="str">
        <f>+'PPTO TURISMO'!J61</f>
        <v>COMBUSTIBLES , LUBRICANTES Y ADITIVOS</v>
      </c>
      <c r="E397" s="308" t="s">
        <v>1093</v>
      </c>
      <c r="F397" s="308" t="s">
        <v>1098</v>
      </c>
      <c r="G397" s="308" t="s">
        <v>1095</v>
      </c>
      <c r="H397" s="309">
        <f>+'PPTO TURISMO'!K61</f>
        <v>0</v>
      </c>
      <c r="I397" s="310">
        <f t="shared" si="68"/>
        <v>0</v>
      </c>
      <c r="J397" s="310">
        <f t="shared" si="67"/>
        <v>0</v>
      </c>
      <c r="K397" s="310">
        <f t="shared" si="67"/>
        <v>0</v>
      </c>
      <c r="L397" s="310">
        <f t="shared" si="67"/>
        <v>0</v>
      </c>
      <c r="M397" s="310">
        <f t="shared" si="67"/>
        <v>0</v>
      </c>
      <c r="N397" s="310">
        <f t="shared" si="67"/>
        <v>0</v>
      </c>
      <c r="O397" s="310">
        <f t="shared" si="67"/>
        <v>0</v>
      </c>
      <c r="P397" s="310">
        <f t="shared" si="67"/>
        <v>0</v>
      </c>
      <c r="Q397" s="310">
        <f t="shared" si="67"/>
        <v>0</v>
      </c>
      <c r="R397" s="310">
        <f t="shared" si="67"/>
        <v>0</v>
      </c>
      <c r="S397" s="310">
        <f t="shared" si="67"/>
        <v>0</v>
      </c>
      <c r="T397" s="310">
        <f t="shared" si="67"/>
        <v>0</v>
      </c>
    </row>
    <row r="398" spans="2:20" x14ac:dyDescent="0.25">
      <c r="B398" s="308">
        <v>32000</v>
      </c>
      <c r="C398" s="308">
        <f>+'PPTO TURISMO'!C72</f>
        <v>291</v>
      </c>
      <c r="D398" s="81" t="str">
        <f>+'PPTO TURISMO'!J72</f>
        <v>HERRAMIENTAS MENORES</v>
      </c>
      <c r="E398" s="308" t="s">
        <v>1093</v>
      </c>
      <c r="F398" s="308" t="s">
        <v>1094</v>
      </c>
      <c r="G398" s="308" t="s">
        <v>1095</v>
      </c>
      <c r="H398" s="309">
        <f>+'PPTO TURISMO'!K72</f>
        <v>0</v>
      </c>
      <c r="I398" s="310">
        <f t="shared" si="68"/>
        <v>0</v>
      </c>
      <c r="J398" s="310">
        <f t="shared" si="67"/>
        <v>0</v>
      </c>
      <c r="K398" s="310">
        <f t="shared" si="67"/>
        <v>0</v>
      </c>
      <c r="L398" s="310">
        <f t="shared" si="67"/>
        <v>0</v>
      </c>
      <c r="M398" s="310">
        <f t="shared" si="67"/>
        <v>0</v>
      </c>
      <c r="N398" s="310">
        <f t="shared" si="67"/>
        <v>0</v>
      </c>
      <c r="O398" s="310">
        <f t="shared" si="67"/>
        <v>0</v>
      </c>
      <c r="P398" s="310">
        <f t="shared" si="67"/>
        <v>0</v>
      </c>
      <c r="Q398" s="310">
        <f t="shared" si="67"/>
        <v>0</v>
      </c>
      <c r="R398" s="310">
        <f t="shared" si="67"/>
        <v>0</v>
      </c>
      <c r="S398" s="310">
        <f t="shared" si="67"/>
        <v>0</v>
      </c>
      <c r="T398" s="310">
        <f t="shared" si="67"/>
        <v>0</v>
      </c>
    </row>
    <row r="399" spans="2:20" x14ac:dyDescent="0.25">
      <c r="B399" s="308">
        <v>32000</v>
      </c>
      <c r="C399" s="308">
        <f>+'PPTO TURISMO'!C76</f>
        <v>296</v>
      </c>
      <c r="D399" s="81" t="str">
        <f>+'PPTO TURISMO'!J76</f>
        <v>REFACCIONES Y ACCESORIOS MENORES DE EQUIPO DE TRANSPORTE</v>
      </c>
      <c r="E399" s="308" t="s">
        <v>1093</v>
      </c>
      <c r="F399" s="308" t="s">
        <v>1094</v>
      </c>
      <c r="G399" s="308" t="s">
        <v>1095</v>
      </c>
      <c r="H399" s="309">
        <f>+'PPTO TURISMO'!K76</f>
        <v>0</v>
      </c>
      <c r="I399" s="310">
        <f t="shared" si="68"/>
        <v>0</v>
      </c>
      <c r="J399" s="310">
        <f t="shared" si="67"/>
        <v>0</v>
      </c>
      <c r="K399" s="310">
        <f t="shared" si="67"/>
        <v>0</v>
      </c>
      <c r="L399" s="310">
        <f t="shared" si="67"/>
        <v>0</v>
      </c>
      <c r="M399" s="310">
        <f t="shared" si="67"/>
        <v>0</v>
      </c>
      <c r="N399" s="310">
        <f t="shared" si="67"/>
        <v>0</v>
      </c>
      <c r="O399" s="310">
        <f t="shared" si="67"/>
        <v>0</v>
      </c>
      <c r="P399" s="310">
        <f t="shared" si="67"/>
        <v>0</v>
      </c>
      <c r="Q399" s="310">
        <f t="shared" si="67"/>
        <v>0</v>
      </c>
      <c r="R399" s="310">
        <f t="shared" si="67"/>
        <v>0</v>
      </c>
      <c r="S399" s="310">
        <f t="shared" si="67"/>
        <v>0</v>
      </c>
      <c r="T399" s="310">
        <f t="shared" si="67"/>
        <v>0</v>
      </c>
    </row>
    <row r="400" spans="2:20" x14ac:dyDescent="0.25">
      <c r="B400" s="308">
        <v>32000</v>
      </c>
      <c r="C400" s="308">
        <f>+'PPTO TURISMO'!C88</f>
        <v>314</v>
      </c>
      <c r="D400" s="81" t="str">
        <f>+'PPTO TURISMO'!J88</f>
        <v>TELEFONIA TRADICIONAL</v>
      </c>
      <c r="E400" s="308" t="s">
        <v>1096</v>
      </c>
      <c r="F400" s="308" t="s">
        <v>1096</v>
      </c>
      <c r="G400" s="308" t="s">
        <v>1095</v>
      </c>
      <c r="H400" s="309">
        <f>+'PPTO TURISMO'!K88</f>
        <v>0</v>
      </c>
      <c r="I400" s="310">
        <f t="shared" si="68"/>
        <v>0</v>
      </c>
      <c r="J400" s="310">
        <f t="shared" si="67"/>
        <v>0</v>
      </c>
      <c r="K400" s="310">
        <f t="shared" si="67"/>
        <v>0</v>
      </c>
      <c r="L400" s="310">
        <f t="shared" si="67"/>
        <v>0</v>
      </c>
      <c r="M400" s="310">
        <f t="shared" si="67"/>
        <v>0</v>
      </c>
      <c r="N400" s="310">
        <f t="shared" si="67"/>
        <v>0</v>
      </c>
      <c r="O400" s="310">
        <f t="shared" si="67"/>
        <v>0</v>
      </c>
      <c r="P400" s="310">
        <f t="shared" si="67"/>
        <v>0</v>
      </c>
      <c r="Q400" s="310">
        <f t="shared" si="67"/>
        <v>0</v>
      </c>
      <c r="R400" s="310">
        <f t="shared" si="67"/>
        <v>0</v>
      </c>
      <c r="S400" s="310">
        <f t="shared" si="67"/>
        <v>0</v>
      </c>
      <c r="T400" s="310">
        <f t="shared" si="67"/>
        <v>0</v>
      </c>
    </row>
    <row r="401" spans="2:20" x14ac:dyDescent="0.25">
      <c r="B401" s="308">
        <v>32000</v>
      </c>
      <c r="C401" s="308">
        <f>+'PPTO TURISMO'!C96</f>
        <v>341</v>
      </c>
      <c r="D401" s="81" t="str">
        <f>+'PPTO TURISMO'!J96</f>
        <v>SERVICIOS FINANCIEROS Y BANCARIOS</v>
      </c>
      <c r="E401" s="308" t="s">
        <v>1096</v>
      </c>
      <c r="F401" s="308" t="s">
        <v>1096</v>
      </c>
      <c r="G401" s="308" t="s">
        <v>1095</v>
      </c>
      <c r="H401" s="309">
        <f>+'PPTO TURISMO'!K96</f>
        <v>0</v>
      </c>
      <c r="I401" s="310">
        <f t="shared" si="68"/>
        <v>0</v>
      </c>
      <c r="J401" s="310">
        <f t="shared" si="67"/>
        <v>0</v>
      </c>
      <c r="K401" s="310">
        <f t="shared" si="67"/>
        <v>0</v>
      </c>
      <c r="L401" s="310">
        <f t="shared" si="67"/>
        <v>0</v>
      </c>
      <c r="M401" s="310">
        <f t="shared" si="67"/>
        <v>0</v>
      </c>
      <c r="N401" s="310">
        <f t="shared" si="67"/>
        <v>0</v>
      </c>
      <c r="O401" s="310">
        <f t="shared" si="67"/>
        <v>0</v>
      </c>
      <c r="P401" s="310">
        <f t="shared" si="67"/>
        <v>0</v>
      </c>
      <c r="Q401" s="310">
        <f t="shared" si="67"/>
        <v>0</v>
      </c>
      <c r="R401" s="310">
        <f t="shared" si="67"/>
        <v>0</v>
      </c>
      <c r="S401" s="310">
        <f t="shared" si="67"/>
        <v>0</v>
      </c>
      <c r="T401" s="310">
        <f t="shared" si="67"/>
        <v>0</v>
      </c>
    </row>
    <row r="402" spans="2:20" x14ac:dyDescent="0.25">
      <c r="B402" s="308">
        <v>32000</v>
      </c>
      <c r="C402" s="308">
        <f>+'PPTO TURISMO'!C107</f>
        <v>353</v>
      </c>
      <c r="D402" s="81" t="str">
        <f>+'PPTO TURISMO'!J107</f>
        <v>INSTALACION, REPARACION Y MANTENIMIENTO DE EQUIPO DE COMPUTO Y TECNOLOGIA DE INFORMACION</v>
      </c>
      <c r="E402" s="308" t="s">
        <v>1096</v>
      </c>
      <c r="F402" s="308" t="s">
        <v>1096</v>
      </c>
      <c r="G402" s="308" t="s">
        <v>1095</v>
      </c>
      <c r="H402" s="309">
        <f>+'PPTO TURISMO'!K107</f>
        <v>0</v>
      </c>
      <c r="I402" s="310">
        <f t="shared" si="68"/>
        <v>0</v>
      </c>
      <c r="J402" s="310">
        <f t="shared" si="67"/>
        <v>0</v>
      </c>
      <c r="K402" s="310">
        <f t="shared" si="67"/>
        <v>0</v>
      </c>
      <c r="L402" s="310">
        <f t="shared" si="67"/>
        <v>0</v>
      </c>
      <c r="M402" s="310">
        <f t="shared" si="67"/>
        <v>0</v>
      </c>
      <c r="N402" s="310">
        <f t="shared" si="67"/>
        <v>0</v>
      </c>
      <c r="O402" s="310">
        <f t="shared" si="67"/>
        <v>0</v>
      </c>
      <c r="P402" s="310">
        <f t="shared" si="67"/>
        <v>0</v>
      </c>
      <c r="Q402" s="310">
        <f t="shared" si="67"/>
        <v>0</v>
      </c>
      <c r="R402" s="310">
        <f t="shared" si="67"/>
        <v>0</v>
      </c>
      <c r="S402" s="310">
        <f t="shared" si="67"/>
        <v>0</v>
      </c>
      <c r="T402" s="310">
        <f t="shared" si="67"/>
        <v>0</v>
      </c>
    </row>
    <row r="403" spans="2:20" x14ac:dyDescent="0.25">
      <c r="B403" s="308">
        <v>32000</v>
      </c>
      <c r="C403" s="308">
        <f>+'PPTO TURISMO'!C112</f>
        <v>395</v>
      </c>
      <c r="D403" s="81" t="str">
        <f>+'PPTO TURISMO'!J112</f>
        <v>PENAS, MULTAS, ACCESORIOS Y ACTUALIZACIONES</v>
      </c>
      <c r="E403" s="308" t="s">
        <v>1096</v>
      </c>
      <c r="F403" s="308" t="s">
        <v>1096</v>
      </c>
      <c r="G403" s="308" t="s">
        <v>1095</v>
      </c>
      <c r="H403" s="309">
        <f>+'PPTO TURISMO'!K112</f>
        <v>0</v>
      </c>
      <c r="I403" s="310">
        <f t="shared" si="68"/>
        <v>0</v>
      </c>
      <c r="J403" s="310">
        <f t="shared" si="67"/>
        <v>0</v>
      </c>
      <c r="K403" s="310">
        <f t="shared" si="67"/>
        <v>0</v>
      </c>
      <c r="L403" s="310">
        <f t="shared" si="67"/>
        <v>0</v>
      </c>
      <c r="M403" s="310">
        <f t="shared" si="67"/>
        <v>0</v>
      </c>
      <c r="N403" s="310">
        <f t="shared" si="67"/>
        <v>0</v>
      </c>
      <c r="O403" s="310">
        <f t="shared" si="67"/>
        <v>0</v>
      </c>
      <c r="P403" s="310">
        <f t="shared" si="67"/>
        <v>0</v>
      </c>
      <c r="Q403" s="310">
        <f t="shared" si="67"/>
        <v>0</v>
      </c>
      <c r="R403" s="310">
        <f t="shared" si="67"/>
        <v>0</v>
      </c>
      <c r="S403" s="310">
        <f t="shared" si="67"/>
        <v>0</v>
      </c>
      <c r="T403" s="310">
        <f t="shared" si="67"/>
        <v>0</v>
      </c>
    </row>
    <row r="404" spans="2:20" x14ac:dyDescent="0.25">
      <c r="B404" s="308">
        <v>32000</v>
      </c>
      <c r="C404" s="308">
        <f>+'PPTO TURISMO'!C126</f>
        <v>515</v>
      </c>
      <c r="D404" s="81" t="str">
        <f>+'PPTO TURISMO'!J126</f>
        <v>EQUIPO DE CÓMPUTO Y DE TECNOLOGÍA DE LA INFORMACIÓN</v>
      </c>
      <c r="E404" s="308" t="s">
        <v>1093</v>
      </c>
      <c r="F404" s="308" t="s">
        <v>1094</v>
      </c>
      <c r="G404" s="308" t="s">
        <v>1095</v>
      </c>
      <c r="H404" s="309">
        <f>+'PPTO TURISMO'!K126</f>
        <v>0</v>
      </c>
      <c r="I404" s="310">
        <f t="shared" si="68"/>
        <v>0</v>
      </c>
      <c r="J404" s="310">
        <f t="shared" si="67"/>
        <v>0</v>
      </c>
      <c r="K404" s="310">
        <f t="shared" si="67"/>
        <v>0</v>
      </c>
      <c r="L404" s="310">
        <f t="shared" si="67"/>
        <v>0</v>
      </c>
      <c r="M404" s="310">
        <f t="shared" si="67"/>
        <v>0</v>
      </c>
      <c r="N404" s="310">
        <f t="shared" si="67"/>
        <v>0</v>
      </c>
      <c r="O404" s="310">
        <f t="shared" si="67"/>
        <v>0</v>
      </c>
      <c r="P404" s="310">
        <f t="shared" si="67"/>
        <v>0</v>
      </c>
      <c r="Q404" s="310">
        <f t="shared" si="67"/>
        <v>0</v>
      </c>
      <c r="R404" s="310">
        <f t="shared" si="67"/>
        <v>0</v>
      </c>
      <c r="S404" s="310">
        <f t="shared" si="67"/>
        <v>0</v>
      </c>
      <c r="T404" s="310">
        <f t="shared" si="67"/>
        <v>0</v>
      </c>
    </row>
    <row r="405" spans="2:20" x14ac:dyDescent="0.25">
      <c r="B405" s="308">
        <v>32000</v>
      </c>
      <c r="C405" s="308">
        <f>+'PPTO TURISMO'!C131</f>
        <v>541</v>
      </c>
      <c r="D405" s="81" t="str">
        <f>+'PPTO TURISMO'!J131</f>
        <v>VEHICULOS Y EQUIPO TERRESTRE</v>
      </c>
      <c r="E405" s="308" t="s">
        <v>1093</v>
      </c>
      <c r="F405" s="308" t="s">
        <v>1094</v>
      </c>
      <c r="G405" s="308" t="s">
        <v>1095</v>
      </c>
      <c r="H405" s="309">
        <f>+'PPTO TURISMO'!K131</f>
        <v>0</v>
      </c>
      <c r="I405" s="310">
        <f t="shared" si="68"/>
        <v>0</v>
      </c>
      <c r="J405" s="310">
        <f t="shared" si="67"/>
        <v>0</v>
      </c>
      <c r="K405" s="310">
        <f t="shared" si="67"/>
        <v>0</v>
      </c>
      <c r="L405" s="310">
        <f t="shared" si="67"/>
        <v>0</v>
      </c>
      <c r="M405" s="310">
        <f t="shared" si="67"/>
        <v>0</v>
      </c>
      <c r="N405" s="310">
        <f t="shared" si="67"/>
        <v>0</v>
      </c>
      <c r="O405" s="310">
        <f t="shared" si="67"/>
        <v>0</v>
      </c>
      <c r="P405" s="310">
        <f t="shared" si="67"/>
        <v>0</v>
      </c>
      <c r="Q405" s="310">
        <f t="shared" si="67"/>
        <v>0</v>
      </c>
      <c r="R405" s="310">
        <f t="shared" si="67"/>
        <v>0</v>
      </c>
      <c r="S405" s="310">
        <f t="shared" si="67"/>
        <v>0</v>
      </c>
      <c r="T405" s="310">
        <f t="shared" si="67"/>
        <v>0</v>
      </c>
    </row>
    <row r="406" spans="2:20" x14ac:dyDescent="0.25">
      <c r="B406" s="308">
        <v>32000</v>
      </c>
      <c r="C406" s="308">
        <f>+'PPTO TURISMO'!C136</f>
        <v>565</v>
      </c>
      <c r="D406" s="81" t="str">
        <f>+'PPTO TURISMO'!J136</f>
        <v>EQUIPO DE COMUNICACION Y TELECOMUNICACION</v>
      </c>
      <c r="E406" s="308" t="s">
        <v>1093</v>
      </c>
      <c r="F406" s="308" t="s">
        <v>1094</v>
      </c>
      <c r="G406" s="308" t="s">
        <v>1095</v>
      </c>
      <c r="H406" s="309">
        <f>+'PPTO TURISMO'!K136</f>
        <v>0</v>
      </c>
      <c r="I406" s="310">
        <f t="shared" si="68"/>
        <v>0</v>
      </c>
      <c r="J406" s="310">
        <f t="shared" si="67"/>
        <v>0</v>
      </c>
      <c r="K406" s="310">
        <f t="shared" si="67"/>
        <v>0</v>
      </c>
      <c r="L406" s="310">
        <f t="shared" si="67"/>
        <v>0</v>
      </c>
      <c r="M406" s="310">
        <f t="shared" si="67"/>
        <v>0</v>
      </c>
      <c r="N406" s="310">
        <f t="shared" si="67"/>
        <v>0</v>
      </c>
      <c r="O406" s="310">
        <f t="shared" si="67"/>
        <v>0</v>
      </c>
      <c r="P406" s="310">
        <f t="shared" si="67"/>
        <v>0</v>
      </c>
      <c r="Q406" s="310">
        <f t="shared" si="67"/>
        <v>0</v>
      </c>
      <c r="R406" s="310">
        <f t="shared" si="67"/>
        <v>0</v>
      </c>
      <c r="S406" s="310">
        <f t="shared" si="67"/>
        <v>0</v>
      </c>
      <c r="T406" s="310">
        <f t="shared" si="67"/>
        <v>0</v>
      </c>
    </row>
    <row r="407" spans="2:20" x14ac:dyDescent="0.25">
      <c r="B407" s="459" t="str">
        <f>+'PPTO COOR. ECOL.'!A5</f>
        <v>UNIDAD ADMINISTRATIVA: COORDINACION DE ECOLOGIA</v>
      </c>
      <c r="C407" s="460"/>
      <c r="D407" s="460"/>
      <c r="E407" s="460"/>
      <c r="F407" s="460"/>
      <c r="G407" s="460"/>
      <c r="H407" s="460"/>
      <c r="I407" s="460"/>
      <c r="J407" s="460"/>
      <c r="K407" s="460"/>
      <c r="L407" s="460"/>
      <c r="M407" s="460"/>
      <c r="N407" s="460"/>
      <c r="O407" s="460"/>
      <c r="P407" s="460"/>
      <c r="Q407" s="460"/>
      <c r="R407" s="460"/>
      <c r="S407" s="460"/>
      <c r="T407" s="461"/>
    </row>
    <row r="408" spans="2:20" x14ac:dyDescent="0.25">
      <c r="B408" s="308"/>
      <c r="C408" s="308">
        <f>+'PPTO COOR. ECOL.'!C35</f>
        <v>211</v>
      </c>
      <c r="D408" s="81" t="str">
        <f>+'PPTO COOR. ECOL.'!J35</f>
        <v>MATERIALES, UTILES Y EQUIPOS MENORES DE OFICINA</v>
      </c>
      <c r="E408" s="308" t="s">
        <v>1093</v>
      </c>
      <c r="F408" s="308" t="s">
        <v>1094</v>
      </c>
      <c r="G408" s="308" t="s">
        <v>1095</v>
      </c>
      <c r="H408" s="309">
        <f>+'PPTO COOR. ECOL.'!K35</f>
        <v>239000</v>
      </c>
      <c r="I408" s="310">
        <f t="shared" ref="I408" si="69">H408/12</f>
        <v>19916.666666666668</v>
      </c>
      <c r="J408" s="310">
        <f t="shared" ref="J408:T420" si="70">$H408/12</f>
        <v>19916.666666666668</v>
      </c>
      <c r="K408" s="310">
        <f t="shared" si="70"/>
        <v>19916.666666666668</v>
      </c>
      <c r="L408" s="310">
        <f t="shared" si="70"/>
        <v>19916.666666666668</v>
      </c>
      <c r="M408" s="310">
        <f t="shared" si="70"/>
        <v>19916.666666666668</v>
      </c>
      <c r="N408" s="310">
        <f t="shared" si="70"/>
        <v>19916.666666666668</v>
      </c>
      <c r="O408" s="310">
        <f t="shared" si="70"/>
        <v>19916.666666666668</v>
      </c>
      <c r="P408" s="310">
        <f t="shared" si="70"/>
        <v>19916.666666666668</v>
      </c>
      <c r="Q408" s="310">
        <f t="shared" si="70"/>
        <v>19916.666666666668</v>
      </c>
      <c r="R408" s="310">
        <f t="shared" si="70"/>
        <v>19916.666666666668</v>
      </c>
      <c r="S408" s="310">
        <f t="shared" si="70"/>
        <v>19916.666666666668</v>
      </c>
      <c r="T408" s="310">
        <f t="shared" si="70"/>
        <v>19916.666666666668</v>
      </c>
    </row>
    <row r="409" spans="2:20" x14ac:dyDescent="0.25">
      <c r="B409" s="308"/>
      <c r="C409" s="308">
        <f>+'PPTO COOR. ECOL.'!C45</f>
        <v>214</v>
      </c>
      <c r="D409" s="81" t="str">
        <f>+'PPTO COOR. ECOL.'!J45</f>
        <v>MATERIALES, UTILES Y EQUIPOS MENORES DE TECNOLOGIAS DE LA INFORMACION Y COMUNICACIONES</v>
      </c>
      <c r="E409" s="308" t="s">
        <v>1093</v>
      </c>
      <c r="F409" s="308" t="s">
        <v>1094</v>
      </c>
      <c r="G409" s="308" t="s">
        <v>1095</v>
      </c>
      <c r="H409" s="309">
        <f>+'PPTO COOR. ECOL.'!K45</f>
        <v>125000</v>
      </c>
      <c r="I409" s="310">
        <f t="shared" ref="I409:I420" si="71">H409/12</f>
        <v>10416.666666666666</v>
      </c>
      <c r="J409" s="310">
        <f t="shared" si="70"/>
        <v>10416.666666666666</v>
      </c>
      <c r="K409" s="310">
        <f t="shared" si="70"/>
        <v>10416.666666666666</v>
      </c>
      <c r="L409" s="310">
        <f t="shared" si="70"/>
        <v>10416.666666666666</v>
      </c>
      <c r="M409" s="310">
        <f t="shared" si="70"/>
        <v>10416.666666666666</v>
      </c>
      <c r="N409" s="310">
        <f t="shared" si="70"/>
        <v>10416.666666666666</v>
      </c>
      <c r="O409" s="310">
        <f t="shared" si="70"/>
        <v>10416.666666666666</v>
      </c>
      <c r="P409" s="310">
        <f t="shared" si="70"/>
        <v>10416.666666666666</v>
      </c>
      <c r="Q409" s="310">
        <f t="shared" si="70"/>
        <v>10416.666666666666</v>
      </c>
      <c r="R409" s="310">
        <f t="shared" si="70"/>
        <v>10416.666666666666</v>
      </c>
      <c r="S409" s="310">
        <f t="shared" si="70"/>
        <v>10416.666666666666</v>
      </c>
      <c r="T409" s="310">
        <f t="shared" si="70"/>
        <v>10416.666666666666</v>
      </c>
    </row>
    <row r="410" spans="2:20" x14ac:dyDescent="0.25">
      <c r="B410" s="308"/>
      <c r="C410" s="308">
        <f>+'PPTO COOR. ECOL.'!C56</f>
        <v>221</v>
      </c>
      <c r="D410" s="81" t="str">
        <f>+'PPTO COOR. ECOL.'!J56</f>
        <v>PRODUCTOS ALIMENTICIOS PARA PERSONAS</v>
      </c>
      <c r="E410" s="308" t="s">
        <v>1093</v>
      </c>
      <c r="F410" s="308" t="s">
        <v>1094</v>
      </c>
      <c r="G410" s="308" t="s">
        <v>1095</v>
      </c>
      <c r="H410" s="309">
        <f>+'PPTO COOR. ECOL.'!K56</f>
        <v>0</v>
      </c>
      <c r="I410" s="310">
        <f t="shared" si="71"/>
        <v>0</v>
      </c>
      <c r="J410" s="310">
        <f t="shared" si="70"/>
        <v>0</v>
      </c>
      <c r="K410" s="310">
        <f t="shared" si="70"/>
        <v>0</v>
      </c>
      <c r="L410" s="310">
        <f t="shared" si="70"/>
        <v>0</v>
      </c>
      <c r="M410" s="310">
        <f t="shared" si="70"/>
        <v>0</v>
      </c>
      <c r="N410" s="310">
        <f t="shared" si="70"/>
        <v>0</v>
      </c>
      <c r="O410" s="310">
        <f t="shared" si="70"/>
        <v>0</v>
      </c>
      <c r="P410" s="310">
        <f t="shared" si="70"/>
        <v>0</v>
      </c>
      <c r="Q410" s="310">
        <f t="shared" si="70"/>
        <v>0</v>
      </c>
      <c r="R410" s="310">
        <f t="shared" si="70"/>
        <v>0</v>
      </c>
      <c r="S410" s="310">
        <f t="shared" si="70"/>
        <v>0</v>
      </c>
      <c r="T410" s="310">
        <f t="shared" si="70"/>
        <v>0</v>
      </c>
    </row>
    <row r="411" spans="2:20" x14ac:dyDescent="0.25">
      <c r="B411" s="308"/>
      <c r="C411" s="308">
        <f>+'PPTO COOR. ECOL.'!C61</f>
        <v>261</v>
      </c>
      <c r="D411" s="81" t="str">
        <f>+'PPTO COOR. ECOL.'!J61</f>
        <v>COMBUSTIBLES , LUBRICANTES Y ADITIVOS</v>
      </c>
      <c r="E411" s="308" t="s">
        <v>1093</v>
      </c>
      <c r="F411" s="308" t="s">
        <v>1098</v>
      </c>
      <c r="G411" s="308" t="s">
        <v>1095</v>
      </c>
      <c r="H411" s="309">
        <f>+'PPTO COOR. ECOL.'!K61</f>
        <v>0</v>
      </c>
      <c r="I411" s="310">
        <f t="shared" si="71"/>
        <v>0</v>
      </c>
      <c r="J411" s="310">
        <f t="shared" si="70"/>
        <v>0</v>
      </c>
      <c r="K411" s="310">
        <f t="shared" si="70"/>
        <v>0</v>
      </c>
      <c r="L411" s="310">
        <f t="shared" si="70"/>
        <v>0</v>
      </c>
      <c r="M411" s="310">
        <f t="shared" si="70"/>
        <v>0</v>
      </c>
      <c r="N411" s="310">
        <f t="shared" si="70"/>
        <v>0</v>
      </c>
      <c r="O411" s="310">
        <f t="shared" si="70"/>
        <v>0</v>
      </c>
      <c r="P411" s="310">
        <f t="shared" si="70"/>
        <v>0</v>
      </c>
      <c r="Q411" s="310">
        <f t="shared" si="70"/>
        <v>0</v>
      </c>
      <c r="R411" s="310">
        <f t="shared" si="70"/>
        <v>0</v>
      </c>
      <c r="S411" s="310">
        <f t="shared" si="70"/>
        <v>0</v>
      </c>
      <c r="T411" s="310">
        <f t="shared" si="70"/>
        <v>0</v>
      </c>
    </row>
    <row r="412" spans="2:20" x14ac:dyDescent="0.25">
      <c r="B412" s="308"/>
      <c r="C412" s="308">
        <f>+'PPTO COOR. ECOL.'!C72</f>
        <v>291</v>
      </c>
      <c r="D412" s="81" t="str">
        <f>+'PPTO COOR. ECOL.'!J72</f>
        <v>HERRAMIENTAS MENORES</v>
      </c>
      <c r="E412" s="308" t="s">
        <v>1093</v>
      </c>
      <c r="F412" s="308" t="s">
        <v>1094</v>
      </c>
      <c r="G412" s="308" t="s">
        <v>1095</v>
      </c>
      <c r="H412" s="309">
        <f>+'PPTO COOR. ECOL.'!K72</f>
        <v>0</v>
      </c>
      <c r="I412" s="310">
        <f t="shared" si="71"/>
        <v>0</v>
      </c>
      <c r="J412" s="310">
        <f t="shared" si="70"/>
        <v>0</v>
      </c>
      <c r="K412" s="310">
        <f t="shared" si="70"/>
        <v>0</v>
      </c>
      <c r="L412" s="310">
        <f t="shared" si="70"/>
        <v>0</v>
      </c>
      <c r="M412" s="310">
        <f t="shared" si="70"/>
        <v>0</v>
      </c>
      <c r="N412" s="310">
        <f t="shared" si="70"/>
        <v>0</v>
      </c>
      <c r="O412" s="310">
        <f t="shared" si="70"/>
        <v>0</v>
      </c>
      <c r="P412" s="310">
        <f t="shared" si="70"/>
        <v>0</v>
      </c>
      <c r="Q412" s="310">
        <f t="shared" si="70"/>
        <v>0</v>
      </c>
      <c r="R412" s="310">
        <f t="shared" si="70"/>
        <v>0</v>
      </c>
      <c r="S412" s="310">
        <f t="shared" si="70"/>
        <v>0</v>
      </c>
      <c r="T412" s="310">
        <f t="shared" si="70"/>
        <v>0</v>
      </c>
    </row>
    <row r="413" spans="2:20" x14ac:dyDescent="0.25">
      <c r="B413" s="308"/>
      <c r="C413" s="308">
        <f>+'PPTO COOR. ECOL.'!C76</f>
        <v>296</v>
      </c>
      <c r="D413" s="81" t="str">
        <f>+'PPTO COOR. ECOL.'!J76</f>
        <v>REFACCIONES Y ACCESORIOS MENORES DE EQUIPO DE TRANSPORTE</v>
      </c>
      <c r="E413" s="308" t="s">
        <v>1093</v>
      </c>
      <c r="F413" s="308" t="s">
        <v>1094</v>
      </c>
      <c r="G413" s="308" t="s">
        <v>1095</v>
      </c>
      <c r="H413" s="309">
        <f>+'PPTO COOR. ECOL.'!K76</f>
        <v>0</v>
      </c>
      <c r="I413" s="310">
        <f t="shared" si="71"/>
        <v>0</v>
      </c>
      <c r="J413" s="310">
        <f t="shared" si="70"/>
        <v>0</v>
      </c>
      <c r="K413" s="310">
        <f t="shared" si="70"/>
        <v>0</v>
      </c>
      <c r="L413" s="310">
        <f t="shared" si="70"/>
        <v>0</v>
      </c>
      <c r="M413" s="310">
        <f t="shared" si="70"/>
        <v>0</v>
      </c>
      <c r="N413" s="310">
        <f t="shared" si="70"/>
        <v>0</v>
      </c>
      <c r="O413" s="310">
        <f t="shared" si="70"/>
        <v>0</v>
      </c>
      <c r="P413" s="310">
        <f t="shared" si="70"/>
        <v>0</v>
      </c>
      <c r="Q413" s="310">
        <f t="shared" si="70"/>
        <v>0</v>
      </c>
      <c r="R413" s="310">
        <f t="shared" si="70"/>
        <v>0</v>
      </c>
      <c r="S413" s="310">
        <f t="shared" si="70"/>
        <v>0</v>
      </c>
      <c r="T413" s="310">
        <f t="shared" si="70"/>
        <v>0</v>
      </c>
    </row>
    <row r="414" spans="2:20" x14ac:dyDescent="0.25">
      <c r="B414" s="308"/>
      <c r="C414" s="308">
        <f>+'PPTO COOR. ECOL.'!C88</f>
        <v>314</v>
      </c>
      <c r="D414" s="81" t="str">
        <f>+'PPTO COOR. ECOL.'!J88</f>
        <v>TELEFONIA TRADICIONAL</v>
      </c>
      <c r="E414" s="308" t="s">
        <v>1096</v>
      </c>
      <c r="F414" s="308" t="s">
        <v>1096</v>
      </c>
      <c r="G414" s="308" t="s">
        <v>1095</v>
      </c>
      <c r="H414" s="309">
        <f>+'PPTO COOR. ECOL.'!K88</f>
        <v>0</v>
      </c>
      <c r="I414" s="310">
        <f t="shared" si="71"/>
        <v>0</v>
      </c>
      <c r="J414" s="310">
        <f t="shared" si="70"/>
        <v>0</v>
      </c>
      <c r="K414" s="310">
        <f t="shared" si="70"/>
        <v>0</v>
      </c>
      <c r="L414" s="310">
        <f t="shared" si="70"/>
        <v>0</v>
      </c>
      <c r="M414" s="310">
        <f t="shared" si="70"/>
        <v>0</v>
      </c>
      <c r="N414" s="310">
        <f t="shared" si="70"/>
        <v>0</v>
      </c>
      <c r="O414" s="310">
        <f t="shared" si="70"/>
        <v>0</v>
      </c>
      <c r="P414" s="310">
        <f t="shared" si="70"/>
        <v>0</v>
      </c>
      <c r="Q414" s="310">
        <f t="shared" si="70"/>
        <v>0</v>
      </c>
      <c r="R414" s="310">
        <f t="shared" si="70"/>
        <v>0</v>
      </c>
      <c r="S414" s="310">
        <f t="shared" si="70"/>
        <v>0</v>
      </c>
      <c r="T414" s="310">
        <f t="shared" si="70"/>
        <v>0</v>
      </c>
    </row>
    <row r="415" spans="2:20" x14ac:dyDescent="0.25">
      <c r="B415" s="308"/>
      <c r="C415" s="308">
        <f>+'PPTO COOR. ECOL.'!C96</f>
        <v>341</v>
      </c>
      <c r="D415" s="81" t="str">
        <f>+'PPTO COOR. ECOL.'!J96</f>
        <v>SERVICIOS FINANCIEROS Y BANCARIOS</v>
      </c>
      <c r="E415" s="308" t="s">
        <v>1096</v>
      </c>
      <c r="F415" s="308" t="s">
        <v>1096</v>
      </c>
      <c r="G415" s="308" t="s">
        <v>1095</v>
      </c>
      <c r="H415" s="309">
        <f>+'PPTO COOR. ECOL.'!K96</f>
        <v>0</v>
      </c>
      <c r="I415" s="310">
        <f t="shared" si="71"/>
        <v>0</v>
      </c>
      <c r="J415" s="310">
        <f t="shared" si="70"/>
        <v>0</v>
      </c>
      <c r="K415" s="310">
        <f t="shared" si="70"/>
        <v>0</v>
      </c>
      <c r="L415" s="310">
        <f t="shared" si="70"/>
        <v>0</v>
      </c>
      <c r="M415" s="310">
        <f t="shared" si="70"/>
        <v>0</v>
      </c>
      <c r="N415" s="310">
        <f t="shared" si="70"/>
        <v>0</v>
      </c>
      <c r="O415" s="310">
        <f t="shared" si="70"/>
        <v>0</v>
      </c>
      <c r="P415" s="310">
        <f t="shared" si="70"/>
        <v>0</v>
      </c>
      <c r="Q415" s="310">
        <f t="shared" si="70"/>
        <v>0</v>
      </c>
      <c r="R415" s="310">
        <f t="shared" si="70"/>
        <v>0</v>
      </c>
      <c r="S415" s="310">
        <f t="shared" si="70"/>
        <v>0</v>
      </c>
      <c r="T415" s="310">
        <f t="shared" si="70"/>
        <v>0</v>
      </c>
    </row>
    <row r="416" spans="2:20" x14ac:dyDescent="0.25">
      <c r="B416" s="308"/>
      <c r="C416" s="308">
        <f>+'PPTO COOR. ECOL.'!C107</f>
        <v>353</v>
      </c>
      <c r="D416" s="81" t="str">
        <f>+'PPTO COOR. ECOL.'!J107</f>
        <v>INSTALACION, REPARACION Y MANTENIMIENTO DE EQUIPO DE COMPUTO Y TECNOLOGIA DE INFORMACION</v>
      </c>
      <c r="E416" s="308" t="s">
        <v>1096</v>
      </c>
      <c r="F416" s="308" t="s">
        <v>1096</v>
      </c>
      <c r="G416" s="308" t="s">
        <v>1095</v>
      </c>
      <c r="H416" s="309">
        <f>+'PPTO COOR. ECOL.'!K107</f>
        <v>0</v>
      </c>
      <c r="I416" s="310">
        <f t="shared" si="71"/>
        <v>0</v>
      </c>
      <c r="J416" s="310">
        <f t="shared" si="70"/>
        <v>0</v>
      </c>
      <c r="K416" s="310">
        <f t="shared" si="70"/>
        <v>0</v>
      </c>
      <c r="L416" s="310">
        <f t="shared" si="70"/>
        <v>0</v>
      </c>
      <c r="M416" s="310">
        <f t="shared" si="70"/>
        <v>0</v>
      </c>
      <c r="N416" s="310">
        <f t="shared" si="70"/>
        <v>0</v>
      </c>
      <c r="O416" s="310">
        <f t="shared" si="70"/>
        <v>0</v>
      </c>
      <c r="P416" s="310">
        <f t="shared" si="70"/>
        <v>0</v>
      </c>
      <c r="Q416" s="310">
        <f t="shared" si="70"/>
        <v>0</v>
      </c>
      <c r="R416" s="310">
        <f t="shared" si="70"/>
        <v>0</v>
      </c>
      <c r="S416" s="310">
        <f t="shared" si="70"/>
        <v>0</v>
      </c>
      <c r="T416" s="310">
        <f t="shared" si="70"/>
        <v>0</v>
      </c>
    </row>
    <row r="417" spans="2:20" x14ac:dyDescent="0.25">
      <c r="B417" s="308"/>
      <c r="C417" s="308">
        <f>+'PPTO COOR. ECOL.'!C112</f>
        <v>395</v>
      </c>
      <c r="D417" s="81" t="str">
        <f>+'PPTO COOR. ECOL.'!J112</f>
        <v>PENAS, MULTAS, ACCESORIOS Y ACTUALIZACIONES</v>
      </c>
      <c r="E417" s="308" t="s">
        <v>1096</v>
      </c>
      <c r="F417" s="308" t="s">
        <v>1096</v>
      </c>
      <c r="G417" s="308" t="s">
        <v>1095</v>
      </c>
      <c r="H417" s="309">
        <f>+'PPTO COOR. ECOL.'!K112</f>
        <v>0</v>
      </c>
      <c r="I417" s="310">
        <f t="shared" si="71"/>
        <v>0</v>
      </c>
      <c r="J417" s="310">
        <f t="shared" si="70"/>
        <v>0</v>
      </c>
      <c r="K417" s="310">
        <f t="shared" si="70"/>
        <v>0</v>
      </c>
      <c r="L417" s="310">
        <f t="shared" si="70"/>
        <v>0</v>
      </c>
      <c r="M417" s="310">
        <f t="shared" si="70"/>
        <v>0</v>
      </c>
      <c r="N417" s="310">
        <f t="shared" si="70"/>
        <v>0</v>
      </c>
      <c r="O417" s="310">
        <f t="shared" si="70"/>
        <v>0</v>
      </c>
      <c r="P417" s="310">
        <f t="shared" si="70"/>
        <v>0</v>
      </c>
      <c r="Q417" s="310">
        <f t="shared" si="70"/>
        <v>0</v>
      </c>
      <c r="R417" s="310">
        <f t="shared" si="70"/>
        <v>0</v>
      </c>
      <c r="S417" s="310">
        <f t="shared" si="70"/>
        <v>0</v>
      </c>
      <c r="T417" s="310">
        <f t="shared" si="70"/>
        <v>0</v>
      </c>
    </row>
    <row r="418" spans="2:20" x14ac:dyDescent="0.25">
      <c r="B418" s="308"/>
      <c r="C418" s="308">
        <f>+'PPTO COOR. ECOL.'!C126</f>
        <v>515</v>
      </c>
      <c r="D418" s="81" t="str">
        <f>+'PPTO COOR. ECOL.'!J126</f>
        <v>EQUIPO DE CÓMPUTO Y DE TECNOLOGÍA DE LA INFORMACIÓN</v>
      </c>
      <c r="E418" s="308" t="s">
        <v>1093</v>
      </c>
      <c r="F418" s="308" t="s">
        <v>1094</v>
      </c>
      <c r="G418" s="308" t="s">
        <v>1095</v>
      </c>
      <c r="H418" s="309">
        <f>+'PPTO COOR. ECOL.'!K126</f>
        <v>0</v>
      </c>
      <c r="I418" s="310">
        <f t="shared" si="71"/>
        <v>0</v>
      </c>
      <c r="J418" s="310">
        <f t="shared" si="70"/>
        <v>0</v>
      </c>
      <c r="K418" s="310">
        <f t="shared" si="70"/>
        <v>0</v>
      </c>
      <c r="L418" s="310">
        <f t="shared" si="70"/>
        <v>0</v>
      </c>
      <c r="M418" s="310">
        <f t="shared" si="70"/>
        <v>0</v>
      </c>
      <c r="N418" s="310">
        <f t="shared" si="70"/>
        <v>0</v>
      </c>
      <c r="O418" s="310">
        <f t="shared" si="70"/>
        <v>0</v>
      </c>
      <c r="P418" s="310">
        <f t="shared" si="70"/>
        <v>0</v>
      </c>
      <c r="Q418" s="310">
        <f t="shared" si="70"/>
        <v>0</v>
      </c>
      <c r="R418" s="310">
        <f t="shared" si="70"/>
        <v>0</v>
      </c>
      <c r="S418" s="310">
        <f t="shared" si="70"/>
        <v>0</v>
      </c>
      <c r="T418" s="310">
        <f t="shared" si="70"/>
        <v>0</v>
      </c>
    </row>
    <row r="419" spans="2:20" x14ac:dyDescent="0.25">
      <c r="B419" s="308"/>
      <c r="C419" s="308">
        <f>+'PPTO COOR. ECOL.'!C131</f>
        <v>541</v>
      </c>
      <c r="D419" s="81" t="str">
        <f>+'PPTO COOR. ECOL.'!J131</f>
        <v>VEHICULOS Y EQUIPO TERRESTRE</v>
      </c>
      <c r="E419" s="308" t="s">
        <v>1093</v>
      </c>
      <c r="F419" s="308" t="s">
        <v>1094</v>
      </c>
      <c r="G419" s="308" t="s">
        <v>1095</v>
      </c>
      <c r="H419" s="309">
        <f>+'PPTO COOR. ECOL.'!K131</f>
        <v>0</v>
      </c>
      <c r="I419" s="310">
        <f t="shared" si="71"/>
        <v>0</v>
      </c>
      <c r="J419" s="310">
        <f t="shared" si="70"/>
        <v>0</v>
      </c>
      <c r="K419" s="310">
        <f t="shared" si="70"/>
        <v>0</v>
      </c>
      <c r="L419" s="310">
        <f t="shared" si="70"/>
        <v>0</v>
      </c>
      <c r="M419" s="310">
        <f t="shared" si="70"/>
        <v>0</v>
      </c>
      <c r="N419" s="310">
        <f t="shared" si="70"/>
        <v>0</v>
      </c>
      <c r="O419" s="310">
        <f t="shared" si="70"/>
        <v>0</v>
      </c>
      <c r="P419" s="310">
        <f t="shared" si="70"/>
        <v>0</v>
      </c>
      <c r="Q419" s="310">
        <f t="shared" si="70"/>
        <v>0</v>
      </c>
      <c r="R419" s="310">
        <f t="shared" si="70"/>
        <v>0</v>
      </c>
      <c r="S419" s="310">
        <f t="shared" si="70"/>
        <v>0</v>
      </c>
      <c r="T419" s="310">
        <f t="shared" si="70"/>
        <v>0</v>
      </c>
    </row>
    <row r="420" spans="2:20" x14ac:dyDescent="0.25">
      <c r="B420" s="308"/>
      <c r="C420" s="308">
        <f>+'PPTO COOR. ECOL.'!C136</f>
        <v>565</v>
      </c>
      <c r="D420" s="81" t="str">
        <f>+'PPTO COOR. ECOL.'!J136</f>
        <v>EQUIPO DE COMUNICACION Y TELECOMUNICACION</v>
      </c>
      <c r="E420" s="308" t="s">
        <v>1093</v>
      </c>
      <c r="F420" s="308" t="s">
        <v>1094</v>
      </c>
      <c r="G420" s="308" t="s">
        <v>1095</v>
      </c>
      <c r="H420" s="309">
        <f>+'PPTO COOR. ECOL.'!K136</f>
        <v>0</v>
      </c>
      <c r="I420" s="310">
        <f t="shared" si="71"/>
        <v>0</v>
      </c>
      <c r="J420" s="310">
        <f t="shared" si="70"/>
        <v>0</v>
      </c>
      <c r="K420" s="310">
        <f t="shared" si="70"/>
        <v>0</v>
      </c>
      <c r="L420" s="310">
        <f t="shared" si="70"/>
        <v>0</v>
      </c>
      <c r="M420" s="310">
        <f t="shared" si="70"/>
        <v>0</v>
      </c>
      <c r="N420" s="310">
        <f t="shared" si="70"/>
        <v>0</v>
      </c>
      <c r="O420" s="310">
        <f t="shared" si="70"/>
        <v>0</v>
      </c>
      <c r="P420" s="310">
        <f t="shared" si="70"/>
        <v>0</v>
      </c>
      <c r="Q420" s="310">
        <f t="shared" si="70"/>
        <v>0</v>
      </c>
      <c r="R420" s="310">
        <f t="shared" si="70"/>
        <v>0</v>
      </c>
      <c r="S420" s="310">
        <f t="shared" si="70"/>
        <v>0</v>
      </c>
      <c r="T420" s="310">
        <f t="shared" si="70"/>
        <v>0</v>
      </c>
    </row>
    <row r="421" spans="2:20" x14ac:dyDescent="0.25">
      <c r="B421" s="459" t="str">
        <f>+'PPTO COOR. REC. HUM'!A5</f>
        <v>UNIDAD ADMINISTRATIVA: COORDINACION DE RECURSOS HUMANOS</v>
      </c>
      <c r="C421" s="460"/>
      <c r="D421" s="460"/>
      <c r="E421" s="460"/>
      <c r="F421" s="460"/>
      <c r="G421" s="460"/>
      <c r="H421" s="460"/>
      <c r="I421" s="460"/>
      <c r="J421" s="460"/>
      <c r="K421" s="460"/>
      <c r="L421" s="460"/>
      <c r="M421" s="460"/>
      <c r="N421" s="460"/>
      <c r="O421" s="460"/>
      <c r="P421" s="460"/>
      <c r="Q421" s="460"/>
      <c r="R421" s="460"/>
      <c r="S421" s="460"/>
      <c r="T421" s="461"/>
    </row>
    <row r="422" spans="2:20" x14ac:dyDescent="0.25">
      <c r="B422" s="308"/>
      <c r="C422" s="308">
        <f>+'PPTO COOR. REC. HUM'!C35</f>
        <v>211</v>
      </c>
      <c r="D422" s="81" t="str">
        <f>+'PPTO COOR. REC. HUM'!J35</f>
        <v>MATERIALES, UTILES Y EQUIPOS MENORES DE OFICINA</v>
      </c>
      <c r="E422" s="308" t="s">
        <v>1093</v>
      </c>
      <c r="F422" s="308" t="s">
        <v>1094</v>
      </c>
      <c r="G422" s="308" t="s">
        <v>1095</v>
      </c>
      <c r="H422" s="309">
        <f>+'PPTO COOR. REC. HUM'!K35</f>
        <v>240000</v>
      </c>
      <c r="I422" s="310">
        <f t="shared" ref="I422" si="72">H422/12</f>
        <v>20000</v>
      </c>
      <c r="J422" s="310">
        <f t="shared" ref="J422:T434" si="73">$H422/12</f>
        <v>20000</v>
      </c>
      <c r="K422" s="310">
        <f t="shared" si="73"/>
        <v>20000</v>
      </c>
      <c r="L422" s="310">
        <f t="shared" si="73"/>
        <v>20000</v>
      </c>
      <c r="M422" s="310">
        <f t="shared" si="73"/>
        <v>20000</v>
      </c>
      <c r="N422" s="310">
        <f t="shared" si="73"/>
        <v>20000</v>
      </c>
      <c r="O422" s="310">
        <f t="shared" si="73"/>
        <v>20000</v>
      </c>
      <c r="P422" s="310">
        <f t="shared" si="73"/>
        <v>20000</v>
      </c>
      <c r="Q422" s="310">
        <f t="shared" si="73"/>
        <v>20000</v>
      </c>
      <c r="R422" s="310">
        <f t="shared" si="73"/>
        <v>20000</v>
      </c>
      <c r="S422" s="310">
        <f t="shared" si="73"/>
        <v>20000</v>
      </c>
      <c r="T422" s="310">
        <f t="shared" si="73"/>
        <v>20000</v>
      </c>
    </row>
    <row r="423" spans="2:20" x14ac:dyDescent="0.25">
      <c r="B423" s="308"/>
      <c r="C423" s="308">
        <f>+'PPTO COOR. REC. HUM'!C45</f>
        <v>214</v>
      </c>
      <c r="D423" s="81" t="str">
        <f>+'PPTO COOR. REC. HUM'!J45</f>
        <v>MATERIALES, UTILES Y EQUIPOS MENORES DE TECNOLOGIAS DE LA INFORMACION Y COMUNICACIONES</v>
      </c>
      <c r="E423" s="308" t="s">
        <v>1093</v>
      </c>
      <c r="F423" s="308" t="s">
        <v>1094</v>
      </c>
      <c r="G423" s="308" t="s">
        <v>1095</v>
      </c>
      <c r="H423" s="309">
        <f>+'PPTO COOR. REC. HUM'!K45</f>
        <v>125000</v>
      </c>
      <c r="I423" s="310">
        <f t="shared" ref="I423:I434" si="74">H423/12</f>
        <v>10416.666666666666</v>
      </c>
      <c r="J423" s="310">
        <f t="shared" si="73"/>
        <v>10416.666666666666</v>
      </c>
      <c r="K423" s="310">
        <f t="shared" si="73"/>
        <v>10416.666666666666</v>
      </c>
      <c r="L423" s="310">
        <f t="shared" si="73"/>
        <v>10416.666666666666</v>
      </c>
      <c r="M423" s="310">
        <f t="shared" si="73"/>
        <v>10416.666666666666</v>
      </c>
      <c r="N423" s="310">
        <f t="shared" si="73"/>
        <v>10416.666666666666</v>
      </c>
      <c r="O423" s="310">
        <f t="shared" si="73"/>
        <v>10416.666666666666</v>
      </c>
      <c r="P423" s="310">
        <f t="shared" si="73"/>
        <v>10416.666666666666</v>
      </c>
      <c r="Q423" s="310">
        <f t="shared" si="73"/>
        <v>10416.666666666666</v>
      </c>
      <c r="R423" s="310">
        <f t="shared" si="73"/>
        <v>10416.666666666666</v>
      </c>
      <c r="S423" s="310">
        <f t="shared" si="73"/>
        <v>10416.666666666666</v>
      </c>
      <c r="T423" s="310">
        <f t="shared" si="73"/>
        <v>10416.666666666666</v>
      </c>
    </row>
    <row r="424" spans="2:20" x14ac:dyDescent="0.25">
      <c r="B424" s="308"/>
      <c r="C424" s="308">
        <f>+'PPTO COOR. REC. HUM'!C56</f>
        <v>221</v>
      </c>
      <c r="D424" s="81" t="str">
        <f>+'PPTO COOR. REC. HUM'!J56</f>
        <v>PRODUCTOS ALIMENTICIOS PARA PERSONAS</v>
      </c>
      <c r="E424" s="308" t="s">
        <v>1093</v>
      </c>
      <c r="F424" s="308" t="s">
        <v>1094</v>
      </c>
      <c r="G424" s="308" t="s">
        <v>1095</v>
      </c>
      <c r="H424" s="309">
        <f>+'PPTO COOR. REC. HUM'!K56</f>
        <v>0</v>
      </c>
      <c r="I424" s="310">
        <f t="shared" si="74"/>
        <v>0</v>
      </c>
      <c r="J424" s="310">
        <f t="shared" si="73"/>
        <v>0</v>
      </c>
      <c r="K424" s="310">
        <f t="shared" si="73"/>
        <v>0</v>
      </c>
      <c r="L424" s="310">
        <f t="shared" si="73"/>
        <v>0</v>
      </c>
      <c r="M424" s="310">
        <f t="shared" si="73"/>
        <v>0</v>
      </c>
      <c r="N424" s="310">
        <f t="shared" si="73"/>
        <v>0</v>
      </c>
      <c r="O424" s="310">
        <f t="shared" si="73"/>
        <v>0</v>
      </c>
      <c r="P424" s="310">
        <f t="shared" si="73"/>
        <v>0</v>
      </c>
      <c r="Q424" s="310">
        <f t="shared" si="73"/>
        <v>0</v>
      </c>
      <c r="R424" s="310">
        <f t="shared" si="73"/>
        <v>0</v>
      </c>
      <c r="S424" s="310">
        <f t="shared" si="73"/>
        <v>0</v>
      </c>
      <c r="T424" s="310">
        <f t="shared" si="73"/>
        <v>0</v>
      </c>
    </row>
    <row r="425" spans="2:20" x14ac:dyDescent="0.25">
      <c r="B425" s="308"/>
      <c r="C425" s="308">
        <f>+'PPTO COOR. REC. HUM'!C61</f>
        <v>261</v>
      </c>
      <c r="D425" s="81" t="str">
        <f>+'PPTO COOR. REC. HUM'!J61</f>
        <v>COMBUSTIBLES , LUBRICANTES Y ADITIVOS</v>
      </c>
      <c r="E425" s="308" t="s">
        <v>1093</v>
      </c>
      <c r="F425" s="308" t="s">
        <v>1098</v>
      </c>
      <c r="G425" s="308" t="s">
        <v>1095</v>
      </c>
      <c r="H425" s="309">
        <f>+'PPTO COOR. REC. HUM'!K61</f>
        <v>0</v>
      </c>
      <c r="I425" s="310">
        <f t="shared" si="74"/>
        <v>0</v>
      </c>
      <c r="J425" s="310">
        <f t="shared" si="73"/>
        <v>0</v>
      </c>
      <c r="K425" s="310">
        <f t="shared" si="73"/>
        <v>0</v>
      </c>
      <c r="L425" s="310">
        <f t="shared" si="73"/>
        <v>0</v>
      </c>
      <c r="M425" s="310">
        <f t="shared" si="73"/>
        <v>0</v>
      </c>
      <c r="N425" s="310">
        <f t="shared" si="73"/>
        <v>0</v>
      </c>
      <c r="O425" s="310">
        <f t="shared" si="73"/>
        <v>0</v>
      </c>
      <c r="P425" s="310">
        <f t="shared" si="73"/>
        <v>0</v>
      </c>
      <c r="Q425" s="310">
        <f t="shared" si="73"/>
        <v>0</v>
      </c>
      <c r="R425" s="310">
        <f t="shared" si="73"/>
        <v>0</v>
      </c>
      <c r="S425" s="310">
        <f t="shared" si="73"/>
        <v>0</v>
      </c>
      <c r="T425" s="310">
        <f t="shared" si="73"/>
        <v>0</v>
      </c>
    </row>
    <row r="426" spans="2:20" x14ac:dyDescent="0.25">
      <c r="B426" s="308"/>
      <c r="C426" s="308">
        <f>+'PPTO COOR. REC. HUM'!C72</f>
        <v>291</v>
      </c>
      <c r="D426" s="81" t="str">
        <f>+'PPTO COOR. REC. HUM'!J72</f>
        <v>HERRAMIENTAS MENORES</v>
      </c>
      <c r="E426" s="308" t="s">
        <v>1093</v>
      </c>
      <c r="F426" s="308" t="s">
        <v>1094</v>
      </c>
      <c r="G426" s="308" t="s">
        <v>1095</v>
      </c>
      <c r="H426" s="309">
        <f>+'PPTO COOR. REC. HUM'!K72</f>
        <v>0</v>
      </c>
      <c r="I426" s="310">
        <f t="shared" si="74"/>
        <v>0</v>
      </c>
      <c r="J426" s="310">
        <f t="shared" si="73"/>
        <v>0</v>
      </c>
      <c r="K426" s="310">
        <f t="shared" si="73"/>
        <v>0</v>
      </c>
      <c r="L426" s="310">
        <f t="shared" si="73"/>
        <v>0</v>
      </c>
      <c r="M426" s="310">
        <f t="shared" si="73"/>
        <v>0</v>
      </c>
      <c r="N426" s="310">
        <f t="shared" si="73"/>
        <v>0</v>
      </c>
      <c r="O426" s="310">
        <f t="shared" si="73"/>
        <v>0</v>
      </c>
      <c r="P426" s="310">
        <f t="shared" si="73"/>
        <v>0</v>
      </c>
      <c r="Q426" s="310">
        <f t="shared" si="73"/>
        <v>0</v>
      </c>
      <c r="R426" s="310">
        <f t="shared" si="73"/>
        <v>0</v>
      </c>
      <c r="S426" s="310">
        <f t="shared" si="73"/>
        <v>0</v>
      </c>
      <c r="T426" s="310">
        <f t="shared" si="73"/>
        <v>0</v>
      </c>
    </row>
    <row r="427" spans="2:20" x14ac:dyDescent="0.25">
      <c r="B427" s="308"/>
      <c r="C427" s="308">
        <f>+'PPTO COOR. REC. HUM'!C76</f>
        <v>296</v>
      </c>
      <c r="D427" s="81" t="str">
        <f>+'PPTO COOR. REC. HUM'!J76</f>
        <v>REFACCIONES Y ACCESORIOS MENORES DE EQUIPO DE TRANSPORTE</v>
      </c>
      <c r="E427" s="308" t="s">
        <v>1093</v>
      </c>
      <c r="F427" s="308" t="s">
        <v>1094</v>
      </c>
      <c r="G427" s="308" t="s">
        <v>1095</v>
      </c>
      <c r="H427" s="309">
        <f>+'PPTO COOR. REC. HUM'!K76</f>
        <v>0</v>
      </c>
      <c r="I427" s="310">
        <f t="shared" si="74"/>
        <v>0</v>
      </c>
      <c r="J427" s="310">
        <f t="shared" si="73"/>
        <v>0</v>
      </c>
      <c r="K427" s="310">
        <f t="shared" si="73"/>
        <v>0</v>
      </c>
      <c r="L427" s="310">
        <f t="shared" si="73"/>
        <v>0</v>
      </c>
      <c r="M427" s="310">
        <f t="shared" si="73"/>
        <v>0</v>
      </c>
      <c r="N427" s="310">
        <f t="shared" si="73"/>
        <v>0</v>
      </c>
      <c r="O427" s="310">
        <f t="shared" si="73"/>
        <v>0</v>
      </c>
      <c r="P427" s="310">
        <f t="shared" si="73"/>
        <v>0</v>
      </c>
      <c r="Q427" s="310">
        <f t="shared" si="73"/>
        <v>0</v>
      </c>
      <c r="R427" s="310">
        <f t="shared" si="73"/>
        <v>0</v>
      </c>
      <c r="S427" s="310">
        <f t="shared" si="73"/>
        <v>0</v>
      </c>
      <c r="T427" s="310">
        <f t="shared" si="73"/>
        <v>0</v>
      </c>
    </row>
    <row r="428" spans="2:20" x14ac:dyDescent="0.25">
      <c r="B428" s="308"/>
      <c r="C428" s="308">
        <f>+'PPTO COOR. REC. HUM'!C88</f>
        <v>314</v>
      </c>
      <c r="D428" s="81" t="str">
        <f>+'PPTO COOR. REC. HUM'!J88</f>
        <v>TELEFONIA TRADICIONAL</v>
      </c>
      <c r="E428" s="308" t="s">
        <v>1096</v>
      </c>
      <c r="F428" s="308" t="s">
        <v>1096</v>
      </c>
      <c r="G428" s="308" t="s">
        <v>1095</v>
      </c>
      <c r="H428" s="309">
        <f>+'PPTO COOR. REC. HUM'!K88</f>
        <v>0</v>
      </c>
      <c r="I428" s="310">
        <f t="shared" si="74"/>
        <v>0</v>
      </c>
      <c r="J428" s="310">
        <f t="shared" si="73"/>
        <v>0</v>
      </c>
      <c r="K428" s="310">
        <f t="shared" si="73"/>
        <v>0</v>
      </c>
      <c r="L428" s="310">
        <f t="shared" si="73"/>
        <v>0</v>
      </c>
      <c r="M428" s="310">
        <f t="shared" si="73"/>
        <v>0</v>
      </c>
      <c r="N428" s="310">
        <f t="shared" si="73"/>
        <v>0</v>
      </c>
      <c r="O428" s="310">
        <f t="shared" si="73"/>
        <v>0</v>
      </c>
      <c r="P428" s="310">
        <f t="shared" si="73"/>
        <v>0</v>
      </c>
      <c r="Q428" s="310">
        <f t="shared" si="73"/>
        <v>0</v>
      </c>
      <c r="R428" s="310">
        <f t="shared" si="73"/>
        <v>0</v>
      </c>
      <c r="S428" s="310">
        <f t="shared" si="73"/>
        <v>0</v>
      </c>
      <c r="T428" s="310">
        <f t="shared" si="73"/>
        <v>0</v>
      </c>
    </row>
    <row r="429" spans="2:20" x14ac:dyDescent="0.25">
      <c r="B429" s="308"/>
      <c r="C429" s="308">
        <f>+'PPTO COOR. REC. HUM'!C96</f>
        <v>341</v>
      </c>
      <c r="D429" s="81" t="str">
        <f>+'PPTO COOR. REC. HUM'!J96</f>
        <v>SERVICIOS FINANCIEROS Y BANCARIOS</v>
      </c>
      <c r="E429" s="308" t="s">
        <v>1096</v>
      </c>
      <c r="F429" s="308" t="s">
        <v>1096</v>
      </c>
      <c r="G429" s="308" t="s">
        <v>1095</v>
      </c>
      <c r="H429" s="309">
        <f>+'PPTO COOR. REC. HUM'!K96</f>
        <v>0</v>
      </c>
      <c r="I429" s="310">
        <f t="shared" si="74"/>
        <v>0</v>
      </c>
      <c r="J429" s="310">
        <f t="shared" si="73"/>
        <v>0</v>
      </c>
      <c r="K429" s="310">
        <f t="shared" si="73"/>
        <v>0</v>
      </c>
      <c r="L429" s="310">
        <f t="shared" si="73"/>
        <v>0</v>
      </c>
      <c r="M429" s="310">
        <f t="shared" si="73"/>
        <v>0</v>
      </c>
      <c r="N429" s="310">
        <f t="shared" si="73"/>
        <v>0</v>
      </c>
      <c r="O429" s="310">
        <f t="shared" si="73"/>
        <v>0</v>
      </c>
      <c r="P429" s="310">
        <f t="shared" si="73"/>
        <v>0</v>
      </c>
      <c r="Q429" s="310">
        <f t="shared" si="73"/>
        <v>0</v>
      </c>
      <c r="R429" s="310">
        <f t="shared" si="73"/>
        <v>0</v>
      </c>
      <c r="S429" s="310">
        <f t="shared" si="73"/>
        <v>0</v>
      </c>
      <c r="T429" s="310">
        <f t="shared" si="73"/>
        <v>0</v>
      </c>
    </row>
    <row r="430" spans="2:20" x14ac:dyDescent="0.25">
      <c r="B430" s="308"/>
      <c r="C430" s="308">
        <f>+'PPTO COOR. REC. HUM'!C107</f>
        <v>353</v>
      </c>
      <c r="D430" s="81" t="str">
        <f>+'PPTO COOR. REC. HUM'!J107</f>
        <v>INSTALACION, REPARACION Y MANTENIMIENTO DE EQUIPO DE COMPUTO Y TECNOLOGIA DE INFORMACION</v>
      </c>
      <c r="E430" s="308" t="s">
        <v>1096</v>
      </c>
      <c r="F430" s="308" t="s">
        <v>1096</v>
      </c>
      <c r="G430" s="308" t="s">
        <v>1095</v>
      </c>
      <c r="H430" s="309">
        <f>+'PPTO COOR. REC. HUM'!K107</f>
        <v>0</v>
      </c>
      <c r="I430" s="310">
        <f t="shared" si="74"/>
        <v>0</v>
      </c>
      <c r="J430" s="310">
        <f t="shared" si="73"/>
        <v>0</v>
      </c>
      <c r="K430" s="310">
        <f t="shared" si="73"/>
        <v>0</v>
      </c>
      <c r="L430" s="310">
        <f t="shared" si="73"/>
        <v>0</v>
      </c>
      <c r="M430" s="310">
        <f t="shared" si="73"/>
        <v>0</v>
      </c>
      <c r="N430" s="310">
        <f t="shared" si="73"/>
        <v>0</v>
      </c>
      <c r="O430" s="310">
        <f t="shared" si="73"/>
        <v>0</v>
      </c>
      <c r="P430" s="310">
        <f t="shared" si="73"/>
        <v>0</v>
      </c>
      <c r="Q430" s="310">
        <f t="shared" si="73"/>
        <v>0</v>
      </c>
      <c r="R430" s="310">
        <f t="shared" si="73"/>
        <v>0</v>
      </c>
      <c r="S430" s="310">
        <f t="shared" si="73"/>
        <v>0</v>
      </c>
      <c r="T430" s="310">
        <f t="shared" si="73"/>
        <v>0</v>
      </c>
    </row>
    <row r="431" spans="2:20" x14ac:dyDescent="0.25">
      <c r="B431" s="308"/>
      <c r="C431" s="308">
        <f>+'PPTO COOR. REC. HUM'!C112</f>
        <v>395</v>
      </c>
      <c r="D431" s="81" t="str">
        <f>+'PPTO COOR. REC. HUM'!J112</f>
        <v>PENAS, MULTAS, ACCESORIOS Y ACTUALIZACIONES</v>
      </c>
      <c r="E431" s="308" t="s">
        <v>1096</v>
      </c>
      <c r="F431" s="308" t="s">
        <v>1096</v>
      </c>
      <c r="G431" s="308" t="s">
        <v>1095</v>
      </c>
      <c r="H431" s="309">
        <f>+'PPTO COOR. REC. HUM'!K112</f>
        <v>0</v>
      </c>
      <c r="I431" s="310">
        <f t="shared" si="74"/>
        <v>0</v>
      </c>
      <c r="J431" s="310">
        <f t="shared" si="73"/>
        <v>0</v>
      </c>
      <c r="K431" s="310">
        <f t="shared" si="73"/>
        <v>0</v>
      </c>
      <c r="L431" s="310">
        <f t="shared" si="73"/>
        <v>0</v>
      </c>
      <c r="M431" s="310">
        <f t="shared" si="73"/>
        <v>0</v>
      </c>
      <c r="N431" s="310">
        <f t="shared" si="73"/>
        <v>0</v>
      </c>
      <c r="O431" s="310">
        <f t="shared" si="73"/>
        <v>0</v>
      </c>
      <c r="P431" s="310">
        <f t="shared" si="73"/>
        <v>0</v>
      </c>
      <c r="Q431" s="310">
        <f t="shared" si="73"/>
        <v>0</v>
      </c>
      <c r="R431" s="310">
        <f t="shared" si="73"/>
        <v>0</v>
      </c>
      <c r="S431" s="310">
        <f t="shared" si="73"/>
        <v>0</v>
      </c>
      <c r="T431" s="310">
        <f t="shared" si="73"/>
        <v>0</v>
      </c>
    </row>
    <row r="432" spans="2:20" x14ac:dyDescent="0.25">
      <c r="B432" s="308"/>
      <c r="C432" s="308">
        <f>+'PPTO COOR. REC. HUM'!C126</f>
        <v>515</v>
      </c>
      <c r="D432" s="81" t="str">
        <f>+'PPTO COOR. REC. HUM'!J126</f>
        <v>EQUIPO DE CÓMPUTO Y DE TECNOLOGÍA DE LA INFORMACIÓN</v>
      </c>
      <c r="E432" s="308" t="s">
        <v>1093</v>
      </c>
      <c r="F432" s="308" t="s">
        <v>1094</v>
      </c>
      <c r="G432" s="308" t="s">
        <v>1095</v>
      </c>
      <c r="H432" s="309">
        <f>+'PPTO COOR. REC. HUM'!K126</f>
        <v>0</v>
      </c>
      <c r="I432" s="310">
        <f t="shared" si="74"/>
        <v>0</v>
      </c>
      <c r="J432" s="310">
        <f t="shared" si="73"/>
        <v>0</v>
      </c>
      <c r="K432" s="310">
        <f t="shared" si="73"/>
        <v>0</v>
      </c>
      <c r="L432" s="310">
        <f t="shared" si="73"/>
        <v>0</v>
      </c>
      <c r="M432" s="310">
        <f t="shared" si="73"/>
        <v>0</v>
      </c>
      <c r="N432" s="310">
        <f t="shared" si="73"/>
        <v>0</v>
      </c>
      <c r="O432" s="310">
        <f t="shared" si="73"/>
        <v>0</v>
      </c>
      <c r="P432" s="310">
        <f t="shared" si="73"/>
        <v>0</v>
      </c>
      <c r="Q432" s="310">
        <f t="shared" si="73"/>
        <v>0</v>
      </c>
      <c r="R432" s="310">
        <f t="shared" si="73"/>
        <v>0</v>
      </c>
      <c r="S432" s="310">
        <f t="shared" si="73"/>
        <v>0</v>
      </c>
      <c r="T432" s="310">
        <f t="shared" si="73"/>
        <v>0</v>
      </c>
    </row>
    <row r="433" spans="2:20" x14ac:dyDescent="0.25">
      <c r="B433" s="308"/>
      <c r="C433" s="308">
        <f>+'PPTO COOR. REC. HUM'!C131</f>
        <v>541</v>
      </c>
      <c r="D433" s="81" t="str">
        <f>+'PPTO COOR. REC. HUM'!J131</f>
        <v>VEHICULOS Y EQUIPO TERRESTRE</v>
      </c>
      <c r="E433" s="308" t="s">
        <v>1093</v>
      </c>
      <c r="F433" s="308" t="s">
        <v>1094</v>
      </c>
      <c r="G433" s="308" t="s">
        <v>1095</v>
      </c>
      <c r="H433" s="309">
        <f>+'PPTO COOR. REC. HUM'!K131</f>
        <v>0</v>
      </c>
      <c r="I433" s="310">
        <f t="shared" si="74"/>
        <v>0</v>
      </c>
      <c r="J433" s="310">
        <f t="shared" si="73"/>
        <v>0</v>
      </c>
      <c r="K433" s="310">
        <f t="shared" si="73"/>
        <v>0</v>
      </c>
      <c r="L433" s="310">
        <f t="shared" si="73"/>
        <v>0</v>
      </c>
      <c r="M433" s="310">
        <f t="shared" si="73"/>
        <v>0</v>
      </c>
      <c r="N433" s="310">
        <f t="shared" si="73"/>
        <v>0</v>
      </c>
      <c r="O433" s="310">
        <f t="shared" si="73"/>
        <v>0</v>
      </c>
      <c r="P433" s="310">
        <f t="shared" si="73"/>
        <v>0</v>
      </c>
      <c r="Q433" s="310">
        <f t="shared" si="73"/>
        <v>0</v>
      </c>
      <c r="R433" s="310">
        <f t="shared" si="73"/>
        <v>0</v>
      </c>
      <c r="S433" s="310">
        <f t="shared" si="73"/>
        <v>0</v>
      </c>
      <c r="T433" s="310">
        <f t="shared" si="73"/>
        <v>0</v>
      </c>
    </row>
    <row r="434" spans="2:20" x14ac:dyDescent="0.25">
      <c r="B434" s="308"/>
      <c r="C434" s="308">
        <f>+'PPTO COOR. REC. HUM'!C136</f>
        <v>565</v>
      </c>
      <c r="D434" s="81" t="str">
        <f>+'PPTO COOR. REC. HUM'!J136</f>
        <v>EQUIPO DE COMUNICACION Y TELECOMUNICACION</v>
      </c>
      <c r="E434" s="308" t="s">
        <v>1093</v>
      </c>
      <c r="F434" s="308" t="s">
        <v>1094</v>
      </c>
      <c r="G434" s="308" t="s">
        <v>1095</v>
      </c>
      <c r="H434" s="309">
        <f>+'PPTO COOR. REC. HUM'!K136</f>
        <v>0</v>
      </c>
      <c r="I434" s="310">
        <f t="shared" si="74"/>
        <v>0</v>
      </c>
      <c r="J434" s="310">
        <f t="shared" si="73"/>
        <v>0</v>
      </c>
      <c r="K434" s="310">
        <f t="shared" si="73"/>
        <v>0</v>
      </c>
      <c r="L434" s="310">
        <f t="shared" si="73"/>
        <v>0</v>
      </c>
      <c r="M434" s="310">
        <f t="shared" si="73"/>
        <v>0</v>
      </c>
      <c r="N434" s="310">
        <f t="shared" si="73"/>
        <v>0</v>
      </c>
      <c r="O434" s="310">
        <f t="shared" si="73"/>
        <v>0</v>
      </c>
      <c r="P434" s="310">
        <f t="shared" si="73"/>
        <v>0</v>
      </c>
      <c r="Q434" s="310">
        <f t="shared" si="73"/>
        <v>0</v>
      </c>
      <c r="R434" s="310">
        <f t="shared" si="73"/>
        <v>0</v>
      </c>
      <c r="S434" s="310">
        <f t="shared" si="73"/>
        <v>0</v>
      </c>
      <c r="T434" s="310">
        <f t="shared" si="73"/>
        <v>0</v>
      </c>
    </row>
    <row r="435" spans="2:20" x14ac:dyDescent="0.25">
      <c r="B435" s="459" t="str">
        <f>+'PPTO. SEG. PUB.'!A5</f>
        <v>UNIDAD ADMINISTRATIVA: DIRECCION DE SEGURIDAD PUBLICA</v>
      </c>
      <c r="C435" s="460"/>
      <c r="D435" s="460"/>
      <c r="E435" s="460"/>
      <c r="F435" s="460"/>
      <c r="G435" s="460"/>
      <c r="H435" s="460"/>
      <c r="I435" s="460"/>
      <c r="J435" s="460"/>
      <c r="K435" s="460"/>
      <c r="L435" s="460"/>
      <c r="M435" s="460"/>
      <c r="N435" s="460"/>
      <c r="O435" s="460"/>
      <c r="P435" s="460"/>
      <c r="Q435" s="460"/>
      <c r="R435" s="460"/>
      <c r="S435" s="460"/>
      <c r="T435" s="461"/>
    </row>
    <row r="436" spans="2:20" x14ac:dyDescent="0.25">
      <c r="B436" s="308">
        <v>26000</v>
      </c>
      <c r="C436" s="308">
        <f>+'PPTO. SEG. PUB.'!C35</f>
        <v>211</v>
      </c>
      <c r="D436" s="81" t="str">
        <f>+'PPTO. SEG. PUB.'!J35</f>
        <v>MATERIALES, UTILES Y EQUIPOS MENORES DE OFICINA</v>
      </c>
      <c r="E436" s="308" t="s">
        <v>1093</v>
      </c>
      <c r="F436" s="308" t="s">
        <v>1094</v>
      </c>
      <c r="G436" s="308" t="s">
        <v>1095</v>
      </c>
      <c r="H436" s="309">
        <f>+'PPTO. SEG. PUB.'!K35</f>
        <v>250000</v>
      </c>
      <c r="I436" s="310">
        <f t="shared" ref="I436" si="75">H436/12</f>
        <v>20833.333333333332</v>
      </c>
      <c r="J436" s="310">
        <f t="shared" ref="J436:T451" si="76">$H436/12</f>
        <v>20833.333333333332</v>
      </c>
      <c r="K436" s="310">
        <f t="shared" si="76"/>
        <v>20833.333333333332</v>
      </c>
      <c r="L436" s="310">
        <f t="shared" si="76"/>
        <v>20833.333333333332</v>
      </c>
      <c r="M436" s="310">
        <f t="shared" si="76"/>
        <v>20833.333333333332</v>
      </c>
      <c r="N436" s="310">
        <f t="shared" si="76"/>
        <v>20833.333333333332</v>
      </c>
      <c r="O436" s="310">
        <f t="shared" si="76"/>
        <v>20833.333333333332</v>
      </c>
      <c r="P436" s="310">
        <f t="shared" si="76"/>
        <v>20833.333333333332</v>
      </c>
      <c r="Q436" s="310">
        <f t="shared" si="76"/>
        <v>20833.333333333332</v>
      </c>
      <c r="R436" s="310">
        <f t="shared" si="76"/>
        <v>20833.333333333332</v>
      </c>
      <c r="S436" s="310">
        <f t="shared" si="76"/>
        <v>20833.333333333332</v>
      </c>
      <c r="T436" s="310">
        <f t="shared" si="76"/>
        <v>20833.333333333332</v>
      </c>
    </row>
    <row r="437" spans="2:20" x14ac:dyDescent="0.25">
      <c r="B437" s="308">
        <v>26000</v>
      </c>
      <c r="C437" s="308">
        <f>+'PPTO. SEG. PUB.'!C39</f>
        <v>214</v>
      </c>
      <c r="D437" s="81" t="str">
        <f>+'PPTO. SEG. PUB.'!J39</f>
        <v>MATERIALES, UTILES Y EQUIPOS MENORES DE TECNOLOGIAS DE LA INFORMACION Y COMUNICACIONES</v>
      </c>
      <c r="E437" s="308" t="s">
        <v>1093</v>
      </c>
      <c r="F437" s="308" t="s">
        <v>1094</v>
      </c>
      <c r="G437" s="308" t="s">
        <v>1095</v>
      </c>
      <c r="H437" s="309">
        <f>+'PPTO. SEG. PUB.'!K39</f>
        <v>235000</v>
      </c>
      <c r="I437" s="310">
        <f t="shared" ref="I437:I453" si="77">H437/12</f>
        <v>19583.333333333332</v>
      </c>
      <c r="J437" s="310">
        <f t="shared" si="76"/>
        <v>19583.333333333332</v>
      </c>
      <c r="K437" s="310">
        <f t="shared" si="76"/>
        <v>19583.333333333332</v>
      </c>
      <c r="L437" s="310">
        <f t="shared" si="76"/>
        <v>19583.333333333332</v>
      </c>
      <c r="M437" s="310">
        <f t="shared" si="76"/>
        <v>19583.333333333332</v>
      </c>
      <c r="N437" s="310">
        <f t="shared" si="76"/>
        <v>19583.333333333332</v>
      </c>
      <c r="O437" s="310">
        <f t="shared" si="76"/>
        <v>19583.333333333332</v>
      </c>
      <c r="P437" s="310">
        <f t="shared" si="76"/>
        <v>19583.333333333332</v>
      </c>
      <c r="Q437" s="310">
        <f t="shared" si="76"/>
        <v>19583.333333333332</v>
      </c>
      <c r="R437" s="310">
        <f t="shared" si="76"/>
        <v>19583.333333333332</v>
      </c>
      <c r="S437" s="310">
        <f t="shared" si="76"/>
        <v>19583.333333333332</v>
      </c>
      <c r="T437" s="310">
        <f t="shared" si="76"/>
        <v>19583.333333333332</v>
      </c>
    </row>
    <row r="438" spans="2:20" x14ac:dyDescent="0.25">
      <c r="B438" s="308">
        <v>26000</v>
      </c>
      <c r="C438" s="308">
        <f>+'PPTO. SEG. PUB.'!C48</f>
        <v>261</v>
      </c>
      <c r="D438" s="81" t="str">
        <f>+'PPTO. SEG. PUB.'!J48</f>
        <v>COMBUSTIBLES , LUBRICANTES Y ADITIVOS</v>
      </c>
      <c r="E438" s="308" t="s">
        <v>1093</v>
      </c>
      <c r="F438" s="308" t="s">
        <v>1098</v>
      </c>
      <c r="G438" s="308" t="s">
        <v>1095</v>
      </c>
      <c r="H438" s="309">
        <f>+'PPTO. SEG. PUB.'!K48</f>
        <v>800000</v>
      </c>
      <c r="I438" s="310">
        <f t="shared" si="77"/>
        <v>66666.666666666672</v>
      </c>
      <c r="J438" s="310">
        <f t="shared" si="76"/>
        <v>66666.666666666672</v>
      </c>
      <c r="K438" s="310">
        <f t="shared" si="76"/>
        <v>66666.666666666672</v>
      </c>
      <c r="L438" s="310">
        <f t="shared" si="76"/>
        <v>66666.666666666672</v>
      </c>
      <c r="M438" s="310">
        <f t="shared" si="76"/>
        <v>66666.666666666672</v>
      </c>
      <c r="N438" s="310">
        <f t="shared" si="76"/>
        <v>66666.666666666672</v>
      </c>
      <c r="O438" s="310">
        <f t="shared" si="76"/>
        <v>66666.666666666672</v>
      </c>
      <c r="P438" s="310">
        <f t="shared" si="76"/>
        <v>66666.666666666672</v>
      </c>
      <c r="Q438" s="310">
        <f t="shared" si="76"/>
        <v>66666.666666666672</v>
      </c>
      <c r="R438" s="310">
        <f t="shared" si="76"/>
        <v>66666.666666666672</v>
      </c>
      <c r="S438" s="310">
        <f t="shared" si="76"/>
        <v>66666.666666666672</v>
      </c>
      <c r="T438" s="310">
        <f t="shared" si="76"/>
        <v>66666.666666666672</v>
      </c>
    </row>
    <row r="439" spans="2:20" x14ac:dyDescent="0.25">
      <c r="B439" s="308">
        <v>26000</v>
      </c>
      <c r="C439" s="308">
        <f>+'PPTO. SEG. PUB.'!C53</f>
        <v>271</v>
      </c>
      <c r="D439" s="81" t="str">
        <f>+'PPTO. SEG. PUB.'!J53</f>
        <v>VESTUARIOS Y UNIFORMES</v>
      </c>
      <c r="E439" s="308" t="s">
        <v>1093</v>
      </c>
      <c r="F439" s="308" t="s">
        <v>1094</v>
      </c>
      <c r="G439" s="308" t="s">
        <v>1095</v>
      </c>
      <c r="H439" s="309">
        <f>+'PPTO. SEG. PUB.'!K53</f>
        <v>450000</v>
      </c>
      <c r="I439" s="310">
        <f t="shared" si="77"/>
        <v>37500</v>
      </c>
      <c r="J439" s="310">
        <f t="shared" si="76"/>
        <v>37500</v>
      </c>
      <c r="K439" s="310">
        <f t="shared" si="76"/>
        <v>37500</v>
      </c>
      <c r="L439" s="310">
        <f t="shared" si="76"/>
        <v>37500</v>
      </c>
      <c r="M439" s="310">
        <f t="shared" si="76"/>
        <v>37500</v>
      </c>
      <c r="N439" s="310">
        <f t="shared" si="76"/>
        <v>37500</v>
      </c>
      <c r="O439" s="310">
        <f t="shared" si="76"/>
        <v>37500</v>
      </c>
      <c r="P439" s="310">
        <f t="shared" si="76"/>
        <v>37500</v>
      </c>
      <c r="Q439" s="310">
        <f t="shared" si="76"/>
        <v>37500</v>
      </c>
      <c r="R439" s="310">
        <f t="shared" si="76"/>
        <v>37500</v>
      </c>
      <c r="S439" s="310">
        <f t="shared" si="76"/>
        <v>37500</v>
      </c>
      <c r="T439" s="310">
        <f t="shared" si="76"/>
        <v>37500</v>
      </c>
    </row>
    <row r="440" spans="2:20" x14ac:dyDescent="0.25">
      <c r="B440" s="308">
        <v>26000</v>
      </c>
      <c r="C440" s="308">
        <f>+'PPTO. SEG. PUB.'!C57</f>
        <v>272</v>
      </c>
      <c r="D440" s="81" t="str">
        <f>+'PPTO. SEG. PUB.'!J57</f>
        <v>PRENDAS DE SEGURIDAD Y PROTECCION PERSONAL</v>
      </c>
      <c r="E440" s="308" t="s">
        <v>1093</v>
      </c>
      <c r="F440" s="308" t="s">
        <v>1094</v>
      </c>
      <c r="G440" s="308" t="s">
        <v>1095</v>
      </c>
      <c r="H440" s="309">
        <f>+'PPTO. SEG. PUB.'!K57</f>
        <v>125000</v>
      </c>
      <c r="I440" s="310">
        <f t="shared" si="77"/>
        <v>10416.666666666666</v>
      </c>
      <c r="J440" s="310">
        <f t="shared" si="76"/>
        <v>10416.666666666666</v>
      </c>
      <c r="K440" s="310">
        <f t="shared" si="76"/>
        <v>10416.666666666666</v>
      </c>
      <c r="L440" s="310">
        <f t="shared" si="76"/>
        <v>10416.666666666666</v>
      </c>
      <c r="M440" s="310">
        <f t="shared" si="76"/>
        <v>10416.666666666666</v>
      </c>
      <c r="N440" s="310">
        <f t="shared" si="76"/>
        <v>10416.666666666666</v>
      </c>
      <c r="O440" s="310">
        <f t="shared" si="76"/>
        <v>10416.666666666666</v>
      </c>
      <c r="P440" s="310">
        <f t="shared" si="76"/>
        <v>10416.666666666666</v>
      </c>
      <c r="Q440" s="310">
        <f t="shared" si="76"/>
        <v>10416.666666666666</v>
      </c>
      <c r="R440" s="310">
        <f t="shared" si="76"/>
        <v>10416.666666666666</v>
      </c>
      <c r="S440" s="310">
        <f t="shared" si="76"/>
        <v>10416.666666666666</v>
      </c>
      <c r="T440" s="310">
        <f t="shared" si="76"/>
        <v>10416.666666666666</v>
      </c>
    </row>
    <row r="441" spans="2:20" x14ac:dyDescent="0.25">
      <c r="B441" s="308">
        <v>26000</v>
      </c>
      <c r="C441" s="308">
        <f>+'PPTO. SEG. PUB.'!C62</f>
        <v>282</v>
      </c>
      <c r="D441" s="81" t="str">
        <f>+'PPTO. SEG. PUB.'!J62</f>
        <v>MATERIALES DE SEGURIDAD PUBLICA</v>
      </c>
      <c r="E441" s="308" t="s">
        <v>1093</v>
      </c>
      <c r="F441" s="308" t="s">
        <v>1094</v>
      </c>
      <c r="G441" s="308" t="s">
        <v>1095</v>
      </c>
      <c r="H441" s="309">
        <f>+'PPTO. SEG. PUB.'!K62</f>
        <v>0</v>
      </c>
      <c r="I441" s="310">
        <f t="shared" si="77"/>
        <v>0</v>
      </c>
      <c r="J441" s="310">
        <f t="shared" si="76"/>
        <v>0</v>
      </c>
      <c r="K441" s="310">
        <f t="shared" si="76"/>
        <v>0</v>
      </c>
      <c r="L441" s="310">
        <f t="shared" si="76"/>
        <v>0</v>
      </c>
      <c r="M441" s="310">
        <f t="shared" si="76"/>
        <v>0</v>
      </c>
      <c r="N441" s="310">
        <f t="shared" si="76"/>
        <v>0</v>
      </c>
      <c r="O441" s="310">
        <f t="shared" si="76"/>
        <v>0</v>
      </c>
      <c r="P441" s="310">
        <f t="shared" si="76"/>
        <v>0</v>
      </c>
      <c r="Q441" s="310">
        <f t="shared" si="76"/>
        <v>0</v>
      </c>
      <c r="R441" s="310">
        <f t="shared" si="76"/>
        <v>0</v>
      </c>
      <c r="S441" s="310">
        <f t="shared" si="76"/>
        <v>0</v>
      </c>
      <c r="T441" s="310">
        <f t="shared" si="76"/>
        <v>0</v>
      </c>
    </row>
    <row r="442" spans="2:20" x14ac:dyDescent="0.25">
      <c r="B442" s="308">
        <v>26000</v>
      </c>
      <c r="C442" s="308">
        <f>+'PPTO. SEG. PUB.'!C66</f>
        <v>283</v>
      </c>
      <c r="D442" s="81" t="str">
        <f>+'PPTO. SEG. PUB.'!J66</f>
        <v>PRENDAS DE PROTECCION PARA SEGURIDAD PUBLICA Y NACIONAL</v>
      </c>
      <c r="E442" s="308" t="s">
        <v>1093</v>
      </c>
      <c r="F442" s="308" t="s">
        <v>1094</v>
      </c>
      <c r="G442" s="308" t="s">
        <v>1095</v>
      </c>
      <c r="H442" s="309">
        <f>+'PPTO. SEG. PUB.'!K66</f>
        <v>0</v>
      </c>
      <c r="I442" s="310">
        <f t="shared" si="77"/>
        <v>0</v>
      </c>
      <c r="J442" s="310">
        <f t="shared" si="76"/>
        <v>0</v>
      </c>
      <c r="K442" s="310">
        <f t="shared" si="76"/>
        <v>0</v>
      </c>
      <c r="L442" s="310">
        <f t="shared" si="76"/>
        <v>0</v>
      </c>
      <c r="M442" s="310">
        <f t="shared" si="76"/>
        <v>0</v>
      </c>
      <c r="N442" s="310">
        <f t="shared" si="76"/>
        <v>0</v>
      </c>
      <c r="O442" s="310">
        <f t="shared" si="76"/>
        <v>0</v>
      </c>
      <c r="P442" s="310">
        <f t="shared" si="76"/>
        <v>0</v>
      </c>
      <c r="Q442" s="310">
        <f t="shared" si="76"/>
        <v>0</v>
      </c>
      <c r="R442" s="310">
        <f t="shared" si="76"/>
        <v>0</v>
      </c>
      <c r="S442" s="310">
        <f t="shared" si="76"/>
        <v>0</v>
      </c>
      <c r="T442" s="310">
        <f t="shared" si="76"/>
        <v>0</v>
      </c>
    </row>
    <row r="443" spans="2:20" x14ac:dyDescent="0.25">
      <c r="B443" s="308">
        <v>26000</v>
      </c>
      <c r="C443" s="308">
        <f>+'PPTO. SEG. PUB.'!C71</f>
        <v>291</v>
      </c>
      <c r="D443" s="81" t="str">
        <f>+'PPTO. SEG. PUB.'!J71</f>
        <v>HERRAMIENTAS MENORES</v>
      </c>
      <c r="E443" s="308" t="s">
        <v>1093</v>
      </c>
      <c r="F443" s="308" t="s">
        <v>1094</v>
      </c>
      <c r="G443" s="308" t="s">
        <v>1095</v>
      </c>
      <c r="H443" s="309">
        <f>+'PPTO. SEG. PUB.'!K71</f>
        <v>355000</v>
      </c>
      <c r="I443" s="310">
        <f t="shared" si="77"/>
        <v>29583.333333333332</v>
      </c>
      <c r="J443" s="310">
        <f t="shared" si="76"/>
        <v>29583.333333333332</v>
      </c>
      <c r="K443" s="310">
        <f t="shared" si="76"/>
        <v>29583.333333333332</v>
      </c>
      <c r="L443" s="310">
        <f t="shared" si="76"/>
        <v>29583.333333333332</v>
      </c>
      <c r="M443" s="310">
        <f t="shared" si="76"/>
        <v>29583.333333333332</v>
      </c>
      <c r="N443" s="310">
        <f t="shared" si="76"/>
        <v>29583.333333333332</v>
      </c>
      <c r="O443" s="310">
        <f t="shared" si="76"/>
        <v>29583.333333333332</v>
      </c>
      <c r="P443" s="310">
        <f t="shared" si="76"/>
        <v>29583.333333333332</v>
      </c>
      <c r="Q443" s="310">
        <f t="shared" si="76"/>
        <v>29583.333333333332</v>
      </c>
      <c r="R443" s="310">
        <f t="shared" si="76"/>
        <v>29583.333333333332</v>
      </c>
      <c r="S443" s="310">
        <f t="shared" si="76"/>
        <v>29583.333333333332</v>
      </c>
      <c r="T443" s="310">
        <f t="shared" si="76"/>
        <v>29583.333333333332</v>
      </c>
    </row>
    <row r="444" spans="2:20" x14ac:dyDescent="0.25">
      <c r="B444" s="308">
        <v>26000</v>
      </c>
      <c r="C444" s="308">
        <f>+'PPTO. SEG. PUB.'!C75</f>
        <v>296</v>
      </c>
      <c r="D444" s="81" t="str">
        <f>+'PPTO. SEG. PUB.'!J75</f>
        <v>REFACCIONES Y ACCESORIOS MENORES DE EQUIPO DE TRANSPORTE</v>
      </c>
      <c r="E444" s="308" t="s">
        <v>1093</v>
      </c>
      <c r="F444" s="308" t="s">
        <v>1094</v>
      </c>
      <c r="G444" s="308" t="s">
        <v>1095</v>
      </c>
      <c r="H444" s="309">
        <f>+'PPTO. SEG. PUB.'!K75</f>
        <v>450000</v>
      </c>
      <c r="I444" s="310">
        <f t="shared" si="77"/>
        <v>37500</v>
      </c>
      <c r="J444" s="310">
        <f t="shared" si="76"/>
        <v>37500</v>
      </c>
      <c r="K444" s="310">
        <f t="shared" si="76"/>
        <v>37500</v>
      </c>
      <c r="L444" s="310">
        <f t="shared" si="76"/>
        <v>37500</v>
      </c>
      <c r="M444" s="310">
        <f t="shared" si="76"/>
        <v>37500</v>
      </c>
      <c r="N444" s="310">
        <f t="shared" si="76"/>
        <v>37500</v>
      </c>
      <c r="O444" s="310">
        <f t="shared" si="76"/>
        <v>37500</v>
      </c>
      <c r="P444" s="310">
        <f t="shared" si="76"/>
        <v>37500</v>
      </c>
      <c r="Q444" s="310">
        <f t="shared" si="76"/>
        <v>37500</v>
      </c>
      <c r="R444" s="310">
        <f t="shared" si="76"/>
        <v>37500</v>
      </c>
      <c r="S444" s="310">
        <f t="shared" si="76"/>
        <v>37500</v>
      </c>
      <c r="T444" s="310">
        <f t="shared" si="76"/>
        <v>37500</v>
      </c>
    </row>
    <row r="445" spans="2:20" x14ac:dyDescent="0.25">
      <c r="B445" s="308">
        <v>26000</v>
      </c>
      <c r="C445" s="308">
        <f>+'PPTO. SEG. PUB.'!C81</f>
        <v>311</v>
      </c>
      <c r="D445" s="81" t="str">
        <f>+'PPTO. SEG. PUB.'!J81</f>
        <v>ENERGIA ELECTRICA</v>
      </c>
      <c r="E445" s="308" t="s">
        <v>1096</v>
      </c>
      <c r="F445" s="308" t="s">
        <v>1096</v>
      </c>
      <c r="G445" s="308" t="s">
        <v>1095</v>
      </c>
      <c r="H445" s="309">
        <f>+'PPTO. SEG. PUB.'!K81</f>
        <v>2500000</v>
      </c>
      <c r="I445" s="310">
        <f t="shared" si="77"/>
        <v>208333.33333333334</v>
      </c>
      <c r="J445" s="310">
        <f t="shared" si="76"/>
        <v>208333.33333333334</v>
      </c>
      <c r="K445" s="310">
        <f t="shared" si="76"/>
        <v>208333.33333333334</v>
      </c>
      <c r="L445" s="310">
        <f t="shared" si="76"/>
        <v>208333.33333333334</v>
      </c>
      <c r="M445" s="310">
        <f t="shared" si="76"/>
        <v>208333.33333333334</v>
      </c>
      <c r="N445" s="310">
        <f t="shared" si="76"/>
        <v>208333.33333333334</v>
      </c>
      <c r="O445" s="310">
        <f t="shared" si="76"/>
        <v>208333.33333333334</v>
      </c>
      <c r="P445" s="310">
        <f t="shared" si="76"/>
        <v>208333.33333333334</v>
      </c>
      <c r="Q445" s="310">
        <f t="shared" si="76"/>
        <v>208333.33333333334</v>
      </c>
      <c r="R445" s="310">
        <f t="shared" si="76"/>
        <v>208333.33333333334</v>
      </c>
      <c r="S445" s="310">
        <f t="shared" si="76"/>
        <v>208333.33333333334</v>
      </c>
      <c r="T445" s="310">
        <f t="shared" si="76"/>
        <v>208333.33333333334</v>
      </c>
    </row>
    <row r="446" spans="2:20" x14ac:dyDescent="0.25">
      <c r="B446" s="308">
        <v>26000</v>
      </c>
      <c r="C446" s="308">
        <f>+'PPTO. SEG. PUB.'!C86</f>
        <v>334</v>
      </c>
      <c r="D446" s="81" t="str">
        <f>+'PPTO. SEG. PUB.'!J86</f>
        <v>SERVICIOS DE CAPACITACION</v>
      </c>
      <c r="E446" s="308" t="s">
        <v>1096</v>
      </c>
      <c r="F446" s="308" t="s">
        <v>1096</v>
      </c>
      <c r="G446" s="308" t="s">
        <v>1095</v>
      </c>
      <c r="H446" s="309">
        <f>+'PPTO. SEG. PUB.'!K86</f>
        <v>255000</v>
      </c>
      <c r="I446" s="310">
        <f t="shared" si="77"/>
        <v>21250</v>
      </c>
      <c r="J446" s="310">
        <f t="shared" si="76"/>
        <v>21250</v>
      </c>
      <c r="K446" s="310">
        <f t="shared" si="76"/>
        <v>21250</v>
      </c>
      <c r="L446" s="310">
        <f t="shared" si="76"/>
        <v>21250</v>
      </c>
      <c r="M446" s="310">
        <f t="shared" si="76"/>
        <v>21250</v>
      </c>
      <c r="N446" s="310">
        <f t="shared" si="76"/>
        <v>21250</v>
      </c>
      <c r="O446" s="310">
        <f t="shared" si="76"/>
        <v>21250</v>
      </c>
      <c r="P446" s="310">
        <f t="shared" si="76"/>
        <v>21250</v>
      </c>
      <c r="Q446" s="310">
        <f t="shared" si="76"/>
        <v>21250</v>
      </c>
      <c r="R446" s="310">
        <f t="shared" si="76"/>
        <v>21250</v>
      </c>
      <c r="S446" s="310">
        <f t="shared" si="76"/>
        <v>21250</v>
      </c>
      <c r="T446" s="310">
        <f t="shared" si="76"/>
        <v>21250</v>
      </c>
    </row>
    <row r="447" spans="2:20" x14ac:dyDescent="0.25">
      <c r="B447" s="308">
        <v>26000</v>
      </c>
      <c r="C447" s="308">
        <f>+'PPTO. SEG. PUB.'!C90</f>
        <v>337</v>
      </c>
      <c r="D447" s="81" t="str">
        <f>+'PPTO. SEG. PUB.'!J90</f>
        <v>SERVICIOS DE PROTECCION Y SEGURIDAD.</v>
      </c>
      <c r="E447" s="308" t="s">
        <v>1096</v>
      </c>
      <c r="F447" s="308" t="s">
        <v>1096</v>
      </c>
      <c r="G447" s="308" t="s">
        <v>1095</v>
      </c>
      <c r="H447" s="309">
        <f>+'PPTO. SEG. PUB.'!K90</f>
        <v>0</v>
      </c>
      <c r="I447" s="310">
        <f t="shared" si="77"/>
        <v>0</v>
      </c>
      <c r="J447" s="310">
        <f t="shared" si="76"/>
        <v>0</v>
      </c>
      <c r="K447" s="310">
        <f t="shared" si="76"/>
        <v>0</v>
      </c>
      <c r="L447" s="310">
        <f t="shared" si="76"/>
        <v>0</v>
      </c>
      <c r="M447" s="310">
        <f t="shared" si="76"/>
        <v>0</v>
      </c>
      <c r="N447" s="310">
        <f t="shared" si="76"/>
        <v>0</v>
      </c>
      <c r="O447" s="310">
        <f t="shared" si="76"/>
        <v>0</v>
      </c>
      <c r="P447" s="310">
        <f t="shared" si="76"/>
        <v>0</v>
      </c>
      <c r="Q447" s="310">
        <f t="shared" si="76"/>
        <v>0</v>
      </c>
      <c r="R447" s="310">
        <f t="shared" si="76"/>
        <v>0</v>
      </c>
      <c r="S447" s="310">
        <f t="shared" si="76"/>
        <v>0</v>
      </c>
      <c r="T447" s="310">
        <f t="shared" si="76"/>
        <v>0</v>
      </c>
    </row>
    <row r="448" spans="2:20" x14ac:dyDescent="0.25">
      <c r="B448" s="308">
        <v>26000</v>
      </c>
      <c r="C448" s="308">
        <f>+'PPTO. SEG. PUB.'!C95</f>
        <v>341</v>
      </c>
      <c r="D448" s="81" t="str">
        <f>+'PPTO. SEG. PUB.'!J95</f>
        <v>SERVICIOS FINANCIEROS Y BANCARIOS</v>
      </c>
      <c r="E448" s="308" t="s">
        <v>1096</v>
      </c>
      <c r="F448" s="308" t="s">
        <v>1096</v>
      </c>
      <c r="G448" s="308" t="s">
        <v>1095</v>
      </c>
      <c r="H448" s="309">
        <f>+'PPTO. SEG. PUB.'!K95</f>
        <v>3500</v>
      </c>
      <c r="I448" s="310">
        <f t="shared" si="77"/>
        <v>291.66666666666669</v>
      </c>
      <c r="J448" s="310">
        <f t="shared" si="76"/>
        <v>291.66666666666669</v>
      </c>
      <c r="K448" s="310">
        <f t="shared" si="76"/>
        <v>291.66666666666669</v>
      </c>
      <c r="L448" s="310">
        <f t="shared" si="76"/>
        <v>291.66666666666669</v>
      </c>
      <c r="M448" s="310">
        <f t="shared" si="76"/>
        <v>291.66666666666669</v>
      </c>
      <c r="N448" s="310">
        <f t="shared" si="76"/>
        <v>291.66666666666669</v>
      </c>
      <c r="O448" s="310">
        <f t="shared" si="76"/>
        <v>291.66666666666669</v>
      </c>
      <c r="P448" s="310">
        <f t="shared" si="76"/>
        <v>291.66666666666669</v>
      </c>
      <c r="Q448" s="310">
        <f t="shared" si="76"/>
        <v>291.66666666666669</v>
      </c>
      <c r="R448" s="310">
        <f t="shared" si="76"/>
        <v>291.66666666666669</v>
      </c>
      <c r="S448" s="310">
        <f t="shared" si="76"/>
        <v>291.66666666666669</v>
      </c>
      <c r="T448" s="310">
        <f t="shared" si="76"/>
        <v>291.66666666666669</v>
      </c>
    </row>
    <row r="449" spans="2:20" x14ac:dyDescent="0.25">
      <c r="B449" s="308">
        <v>26000</v>
      </c>
      <c r="C449" s="308">
        <f>+'PPTO. SEG. PUB.'!C100</f>
        <v>355</v>
      </c>
      <c r="D449" s="81" t="str">
        <f>+'PPTO. SEG. PUB.'!J100</f>
        <v>REPARACION Y MANTENIMIENTO DE EQUIPO DE TRANSPORTE</v>
      </c>
      <c r="E449" s="308" t="s">
        <v>1096</v>
      </c>
      <c r="F449" s="308" t="s">
        <v>1096</v>
      </c>
      <c r="G449" s="308" t="s">
        <v>1095</v>
      </c>
      <c r="H449" s="309">
        <f>+'PPTO. SEG. PUB.'!K100</f>
        <v>356000</v>
      </c>
      <c r="I449" s="310">
        <f t="shared" si="77"/>
        <v>29666.666666666668</v>
      </c>
      <c r="J449" s="310">
        <f t="shared" si="76"/>
        <v>29666.666666666668</v>
      </c>
      <c r="K449" s="310">
        <f t="shared" si="76"/>
        <v>29666.666666666668</v>
      </c>
      <c r="L449" s="310">
        <f t="shared" si="76"/>
        <v>29666.666666666668</v>
      </c>
      <c r="M449" s="310">
        <f t="shared" si="76"/>
        <v>29666.666666666668</v>
      </c>
      <c r="N449" s="310">
        <f t="shared" si="76"/>
        <v>29666.666666666668</v>
      </c>
      <c r="O449" s="310">
        <f t="shared" si="76"/>
        <v>29666.666666666668</v>
      </c>
      <c r="P449" s="310">
        <f t="shared" si="76"/>
        <v>29666.666666666668</v>
      </c>
      <c r="Q449" s="310">
        <f t="shared" si="76"/>
        <v>29666.666666666668</v>
      </c>
      <c r="R449" s="310">
        <f t="shared" si="76"/>
        <v>29666.666666666668</v>
      </c>
      <c r="S449" s="310">
        <f t="shared" si="76"/>
        <v>29666.666666666668</v>
      </c>
      <c r="T449" s="310">
        <f t="shared" si="76"/>
        <v>29666.666666666668</v>
      </c>
    </row>
    <row r="450" spans="2:20" x14ac:dyDescent="0.25">
      <c r="B450" s="308">
        <v>26000</v>
      </c>
      <c r="C450" s="308">
        <f>+'PPTO. SEG. PUB.'!C105</f>
        <v>394</v>
      </c>
      <c r="D450" s="81" t="str">
        <f>+'PPTO. SEG. PUB.'!J105</f>
        <v>SENTENCIAS Y RESOLUCIONES POR AUTORIDAD COMPETENTE</v>
      </c>
      <c r="E450" s="308" t="s">
        <v>1096</v>
      </c>
      <c r="F450" s="308" t="s">
        <v>1096</v>
      </c>
      <c r="G450" s="308" t="s">
        <v>1095</v>
      </c>
      <c r="H450" s="309">
        <f>+'PPTO. SEG. PUB.'!K105</f>
        <v>2905052.51</v>
      </c>
      <c r="I450" s="310">
        <f t="shared" si="77"/>
        <v>242087.70916666664</v>
      </c>
      <c r="J450" s="310">
        <f t="shared" si="76"/>
        <v>242087.70916666664</v>
      </c>
      <c r="K450" s="310">
        <f t="shared" si="76"/>
        <v>242087.70916666664</v>
      </c>
      <c r="L450" s="310">
        <f t="shared" si="76"/>
        <v>242087.70916666664</v>
      </c>
      <c r="M450" s="310">
        <f t="shared" si="76"/>
        <v>242087.70916666664</v>
      </c>
      <c r="N450" s="310">
        <f t="shared" si="76"/>
        <v>242087.70916666664</v>
      </c>
      <c r="O450" s="310">
        <f t="shared" si="76"/>
        <v>242087.70916666664</v>
      </c>
      <c r="P450" s="310">
        <f t="shared" si="76"/>
        <v>242087.70916666664</v>
      </c>
      <c r="Q450" s="310">
        <f t="shared" si="76"/>
        <v>242087.70916666664</v>
      </c>
      <c r="R450" s="310">
        <f t="shared" si="76"/>
        <v>242087.70916666664</v>
      </c>
      <c r="S450" s="310">
        <f t="shared" si="76"/>
        <v>242087.70916666664</v>
      </c>
      <c r="T450" s="310">
        <f t="shared" si="76"/>
        <v>242087.70916666664</v>
      </c>
    </row>
    <row r="451" spans="2:20" x14ac:dyDescent="0.25">
      <c r="B451" s="308">
        <v>26000</v>
      </c>
      <c r="C451" s="308">
        <f>+'PPTO. SEG. PUB.'!C111</f>
        <v>515</v>
      </c>
      <c r="D451" s="81" t="str">
        <f>+'PPTO. SEG. PUB.'!J111</f>
        <v>EQUIPO DE CÓMPUTO Y DE TECNOLOGÍA DE LA INFORMACIÓN</v>
      </c>
      <c r="E451" s="308" t="s">
        <v>1093</v>
      </c>
      <c r="F451" s="308" t="s">
        <v>1094</v>
      </c>
      <c r="G451" s="308" t="s">
        <v>1095</v>
      </c>
      <c r="H451" s="309">
        <f>+'PPTO. SEG. PUB.'!K111</f>
        <v>125000</v>
      </c>
      <c r="I451" s="310">
        <f t="shared" si="77"/>
        <v>10416.666666666666</v>
      </c>
      <c r="J451" s="310">
        <f t="shared" si="76"/>
        <v>10416.666666666666</v>
      </c>
      <c r="K451" s="310">
        <f t="shared" si="76"/>
        <v>10416.666666666666</v>
      </c>
      <c r="L451" s="310">
        <f t="shared" si="76"/>
        <v>10416.666666666666</v>
      </c>
      <c r="M451" s="310">
        <f t="shared" si="76"/>
        <v>10416.666666666666</v>
      </c>
      <c r="N451" s="310">
        <f t="shared" si="76"/>
        <v>10416.666666666666</v>
      </c>
      <c r="O451" s="310">
        <f t="shared" si="76"/>
        <v>10416.666666666666</v>
      </c>
      <c r="P451" s="310">
        <f t="shared" si="76"/>
        <v>10416.666666666666</v>
      </c>
      <c r="Q451" s="310">
        <f t="shared" si="76"/>
        <v>10416.666666666666</v>
      </c>
      <c r="R451" s="310">
        <f t="shared" si="76"/>
        <v>10416.666666666666</v>
      </c>
      <c r="S451" s="310">
        <f t="shared" si="76"/>
        <v>10416.666666666666</v>
      </c>
      <c r="T451" s="310">
        <f t="shared" si="76"/>
        <v>10416.666666666666</v>
      </c>
    </row>
    <row r="452" spans="2:20" x14ac:dyDescent="0.25">
      <c r="B452" s="308">
        <v>26000</v>
      </c>
      <c r="C452" s="308">
        <f>+'PPTO. SEG. PUB.'!C116</f>
        <v>541</v>
      </c>
      <c r="D452" s="81" t="str">
        <f>+'PPTO. SEG. PUB.'!J116</f>
        <v>VEHICULOS Y EQUIPO TERRESTRE</v>
      </c>
      <c r="E452" s="308" t="s">
        <v>1093</v>
      </c>
      <c r="F452" s="308" t="s">
        <v>1094</v>
      </c>
      <c r="G452" s="308" t="s">
        <v>1095</v>
      </c>
      <c r="H452" s="309">
        <f>+'PPTO. SEG. PUB.'!K116</f>
        <v>2142927.7999999998</v>
      </c>
      <c r="I452" s="310">
        <f t="shared" si="77"/>
        <v>178577.31666666665</v>
      </c>
      <c r="J452" s="310">
        <f t="shared" ref="J452:T453" si="78">$H452/12</f>
        <v>178577.31666666665</v>
      </c>
      <c r="K452" s="310">
        <f t="shared" si="78"/>
        <v>178577.31666666665</v>
      </c>
      <c r="L452" s="310">
        <f t="shared" si="78"/>
        <v>178577.31666666665</v>
      </c>
      <c r="M452" s="310">
        <f t="shared" si="78"/>
        <v>178577.31666666665</v>
      </c>
      <c r="N452" s="310">
        <f t="shared" si="78"/>
        <v>178577.31666666665</v>
      </c>
      <c r="O452" s="310">
        <f t="shared" si="78"/>
        <v>178577.31666666665</v>
      </c>
      <c r="P452" s="310">
        <f t="shared" si="78"/>
        <v>178577.31666666665</v>
      </c>
      <c r="Q452" s="310">
        <f t="shared" si="78"/>
        <v>178577.31666666665</v>
      </c>
      <c r="R452" s="310">
        <f t="shared" si="78"/>
        <v>178577.31666666665</v>
      </c>
      <c r="S452" s="310">
        <f t="shared" si="78"/>
        <v>178577.31666666665</v>
      </c>
      <c r="T452" s="310">
        <f t="shared" si="78"/>
        <v>178577.31666666665</v>
      </c>
    </row>
    <row r="453" spans="2:20" x14ac:dyDescent="0.25">
      <c r="B453" s="308">
        <v>26000</v>
      </c>
      <c r="C453" s="308">
        <f>+'PPTO. SEG. PUB.'!C121</f>
        <v>565</v>
      </c>
      <c r="D453" s="81" t="str">
        <f>+'PPTO. SEG. PUB.'!J121</f>
        <v>EQUIPO DE COMUNICACION Y TELECOMUNICACION</v>
      </c>
      <c r="E453" s="308" t="s">
        <v>1093</v>
      </c>
      <c r="F453" s="308" t="s">
        <v>1094</v>
      </c>
      <c r="G453" s="308" t="s">
        <v>1095</v>
      </c>
      <c r="H453" s="309">
        <f>+'PPTO. SEG. PUB.'!K122</f>
        <v>0</v>
      </c>
      <c r="I453" s="310">
        <f t="shared" si="77"/>
        <v>0</v>
      </c>
      <c r="J453" s="310">
        <f t="shared" si="78"/>
        <v>0</v>
      </c>
      <c r="K453" s="310">
        <f t="shared" si="78"/>
        <v>0</v>
      </c>
      <c r="L453" s="310">
        <f t="shared" si="78"/>
        <v>0</v>
      </c>
      <c r="M453" s="310">
        <f t="shared" si="78"/>
        <v>0</v>
      </c>
      <c r="N453" s="310">
        <f t="shared" si="78"/>
        <v>0</v>
      </c>
      <c r="O453" s="310">
        <f t="shared" si="78"/>
        <v>0</v>
      </c>
      <c r="P453" s="310">
        <f t="shared" si="78"/>
        <v>0</v>
      </c>
      <c r="Q453" s="310">
        <f t="shared" si="78"/>
        <v>0</v>
      </c>
      <c r="R453" s="310">
        <f t="shared" si="78"/>
        <v>0</v>
      </c>
      <c r="S453" s="310">
        <f t="shared" si="78"/>
        <v>0</v>
      </c>
      <c r="T453" s="310">
        <f t="shared" si="78"/>
        <v>0</v>
      </c>
    </row>
    <row r="454" spans="2:20" x14ac:dyDescent="0.25">
      <c r="B454" s="459" t="str">
        <f>+'PPTO TRANSITO'!A5</f>
        <v>UNIDAD ADMINISTRATIVA: DIRECCION DE TRANSITO MUNICIPAL</v>
      </c>
      <c r="C454" s="460"/>
      <c r="D454" s="460"/>
      <c r="E454" s="460"/>
      <c r="F454" s="460"/>
      <c r="G454" s="460"/>
      <c r="H454" s="460"/>
      <c r="I454" s="460"/>
      <c r="J454" s="460"/>
      <c r="K454" s="460"/>
      <c r="L454" s="460"/>
      <c r="M454" s="460"/>
      <c r="N454" s="460"/>
      <c r="O454" s="460"/>
      <c r="P454" s="460"/>
      <c r="Q454" s="460"/>
      <c r="R454" s="460"/>
      <c r="S454" s="460"/>
      <c r="T454" s="461"/>
    </row>
    <row r="455" spans="2:20" x14ac:dyDescent="0.25">
      <c r="B455" s="308">
        <v>27000</v>
      </c>
      <c r="C455" s="308">
        <f>+'PPTO TRANSITO'!C35</f>
        <v>211</v>
      </c>
      <c r="D455" s="81" t="str">
        <f>+'PPTO TRANSITO'!J35</f>
        <v>MATERIALES, UTILES Y EQUIPOS MENORES DE OFICINA</v>
      </c>
      <c r="E455" s="308" t="s">
        <v>1093</v>
      </c>
      <c r="F455" s="308" t="s">
        <v>1094</v>
      </c>
      <c r="G455" s="308" t="s">
        <v>1095</v>
      </c>
      <c r="H455" s="309">
        <f>+'PPTO TRANSITO'!K35</f>
        <v>255000</v>
      </c>
      <c r="I455" s="310">
        <f t="shared" ref="I455" si="79">H455/12</f>
        <v>21250</v>
      </c>
      <c r="J455" s="310">
        <f t="shared" ref="J455:T468" si="80">$H455/12</f>
        <v>21250</v>
      </c>
      <c r="K455" s="310">
        <f t="shared" si="80"/>
        <v>21250</v>
      </c>
      <c r="L455" s="310">
        <f t="shared" si="80"/>
        <v>21250</v>
      </c>
      <c r="M455" s="310">
        <f t="shared" si="80"/>
        <v>21250</v>
      </c>
      <c r="N455" s="310">
        <f t="shared" si="80"/>
        <v>21250</v>
      </c>
      <c r="O455" s="310">
        <f t="shared" si="80"/>
        <v>21250</v>
      </c>
      <c r="P455" s="310">
        <f t="shared" si="80"/>
        <v>21250</v>
      </c>
      <c r="Q455" s="310">
        <f t="shared" si="80"/>
        <v>21250</v>
      </c>
      <c r="R455" s="310">
        <f t="shared" si="80"/>
        <v>21250</v>
      </c>
      <c r="S455" s="310">
        <f t="shared" si="80"/>
        <v>21250</v>
      </c>
      <c r="T455" s="310">
        <f t="shared" si="80"/>
        <v>21250</v>
      </c>
    </row>
    <row r="456" spans="2:20" x14ac:dyDescent="0.25">
      <c r="B456" s="308">
        <v>27000</v>
      </c>
      <c r="C456" s="308">
        <f>+'PPTO TRANSITO'!C39</f>
        <v>214</v>
      </c>
      <c r="D456" s="81" t="str">
        <f>+'PPTO TRANSITO'!J39</f>
        <v>MATERIALES, UTILES Y EQUIPOS MENORES DE TECNOLOGIAS DE LA INFORMACION Y COMUNICACIONES</v>
      </c>
      <c r="E456" s="308" t="s">
        <v>1093</v>
      </c>
      <c r="F456" s="308" t="s">
        <v>1094</v>
      </c>
      <c r="G456" s="308" t="s">
        <v>1095</v>
      </c>
      <c r="H456" s="309">
        <f>+'PPTO TRANSITO'!K39</f>
        <v>300000</v>
      </c>
      <c r="I456" s="310">
        <f t="shared" ref="I456:I468" si="81">H456/12</f>
        <v>25000</v>
      </c>
      <c r="J456" s="310">
        <f t="shared" si="80"/>
        <v>25000</v>
      </c>
      <c r="K456" s="310">
        <f t="shared" si="80"/>
        <v>25000</v>
      </c>
      <c r="L456" s="310">
        <f t="shared" si="80"/>
        <v>25000</v>
      </c>
      <c r="M456" s="310">
        <f t="shared" si="80"/>
        <v>25000</v>
      </c>
      <c r="N456" s="310">
        <f t="shared" si="80"/>
        <v>25000</v>
      </c>
      <c r="O456" s="310">
        <f t="shared" si="80"/>
        <v>25000</v>
      </c>
      <c r="P456" s="310">
        <f t="shared" si="80"/>
        <v>25000</v>
      </c>
      <c r="Q456" s="310">
        <f t="shared" si="80"/>
        <v>25000</v>
      </c>
      <c r="R456" s="310">
        <f t="shared" si="80"/>
        <v>25000</v>
      </c>
      <c r="S456" s="310">
        <f t="shared" si="80"/>
        <v>25000</v>
      </c>
      <c r="T456" s="310">
        <f t="shared" si="80"/>
        <v>25000</v>
      </c>
    </row>
    <row r="457" spans="2:20" x14ac:dyDescent="0.25">
      <c r="B457" s="308">
        <v>27000</v>
      </c>
      <c r="C457" s="308">
        <f>+'PPTO TRANSITO'!C44</f>
        <v>221</v>
      </c>
      <c r="D457" s="81" t="str">
        <f>+'PPTO TRANSITO'!J44</f>
        <v>PRODUCTOS ALIMENTICIOS PARA PERSONAS</v>
      </c>
      <c r="E457" s="308" t="s">
        <v>1093</v>
      </c>
      <c r="F457" s="308" t="s">
        <v>1094</v>
      </c>
      <c r="G457" s="308" t="s">
        <v>1095</v>
      </c>
      <c r="H457" s="309">
        <f>+'PPTO TRANSITO'!K44</f>
        <v>0</v>
      </c>
      <c r="I457" s="310">
        <f t="shared" si="81"/>
        <v>0</v>
      </c>
      <c r="J457" s="310">
        <f t="shared" si="80"/>
        <v>0</v>
      </c>
      <c r="K457" s="310">
        <f t="shared" si="80"/>
        <v>0</v>
      </c>
      <c r="L457" s="310">
        <f t="shared" si="80"/>
        <v>0</v>
      </c>
      <c r="M457" s="310">
        <f t="shared" si="80"/>
        <v>0</v>
      </c>
      <c r="N457" s="310">
        <f t="shared" si="80"/>
        <v>0</v>
      </c>
      <c r="O457" s="310">
        <f t="shared" si="80"/>
        <v>0</v>
      </c>
      <c r="P457" s="310">
        <f t="shared" si="80"/>
        <v>0</v>
      </c>
      <c r="Q457" s="310">
        <f t="shared" si="80"/>
        <v>0</v>
      </c>
      <c r="R457" s="310">
        <f t="shared" si="80"/>
        <v>0</v>
      </c>
      <c r="S457" s="310">
        <f t="shared" si="80"/>
        <v>0</v>
      </c>
      <c r="T457" s="310">
        <f t="shared" si="80"/>
        <v>0</v>
      </c>
    </row>
    <row r="458" spans="2:20" x14ac:dyDescent="0.25">
      <c r="B458" s="308">
        <v>27000</v>
      </c>
      <c r="C458" s="308">
        <f>+'PPTO TRANSITO'!C49</f>
        <v>261</v>
      </c>
      <c r="D458" s="81" t="str">
        <f>+'PPTO TRANSITO'!J49</f>
        <v>COMBUSTIBLES , LUBRICANTES Y ADITIVOS</v>
      </c>
      <c r="E458" s="308" t="s">
        <v>1093</v>
      </c>
      <c r="F458" s="308" t="s">
        <v>1098</v>
      </c>
      <c r="G458" s="308" t="s">
        <v>1095</v>
      </c>
      <c r="H458" s="309">
        <f>+'PPTO TRANSITO'!K49</f>
        <v>455000</v>
      </c>
      <c r="I458" s="310">
        <f t="shared" si="81"/>
        <v>37916.666666666664</v>
      </c>
      <c r="J458" s="310">
        <f t="shared" si="80"/>
        <v>37916.666666666664</v>
      </c>
      <c r="K458" s="310">
        <f t="shared" si="80"/>
        <v>37916.666666666664</v>
      </c>
      <c r="L458" s="310">
        <f t="shared" si="80"/>
        <v>37916.666666666664</v>
      </c>
      <c r="M458" s="310">
        <f t="shared" si="80"/>
        <v>37916.666666666664</v>
      </c>
      <c r="N458" s="310">
        <f t="shared" si="80"/>
        <v>37916.666666666664</v>
      </c>
      <c r="O458" s="310">
        <f t="shared" si="80"/>
        <v>37916.666666666664</v>
      </c>
      <c r="P458" s="310">
        <f t="shared" si="80"/>
        <v>37916.666666666664</v>
      </c>
      <c r="Q458" s="310">
        <f t="shared" si="80"/>
        <v>37916.666666666664</v>
      </c>
      <c r="R458" s="310">
        <f t="shared" si="80"/>
        <v>37916.666666666664</v>
      </c>
      <c r="S458" s="310">
        <f t="shared" si="80"/>
        <v>37916.666666666664</v>
      </c>
      <c r="T458" s="310">
        <f t="shared" si="80"/>
        <v>37916.666666666664</v>
      </c>
    </row>
    <row r="459" spans="2:20" x14ac:dyDescent="0.25">
      <c r="B459" s="308">
        <v>27000</v>
      </c>
      <c r="C459" s="308">
        <f>+'PPTO TRANSITO'!C54</f>
        <v>291</v>
      </c>
      <c r="D459" s="81" t="str">
        <f>+'PPTO TRANSITO'!J54</f>
        <v>HERRAMIENTAS MENORES</v>
      </c>
      <c r="E459" s="308" t="s">
        <v>1093</v>
      </c>
      <c r="F459" s="308" t="s">
        <v>1094</v>
      </c>
      <c r="G459" s="308" t="s">
        <v>1095</v>
      </c>
      <c r="H459" s="309">
        <f>+'PPTO TRANSITO'!K54</f>
        <v>125000</v>
      </c>
      <c r="I459" s="310">
        <f t="shared" si="81"/>
        <v>10416.666666666666</v>
      </c>
      <c r="J459" s="310">
        <f t="shared" si="80"/>
        <v>10416.666666666666</v>
      </c>
      <c r="K459" s="310">
        <f t="shared" si="80"/>
        <v>10416.666666666666</v>
      </c>
      <c r="L459" s="310">
        <f t="shared" si="80"/>
        <v>10416.666666666666</v>
      </c>
      <c r="M459" s="310">
        <f t="shared" si="80"/>
        <v>10416.666666666666</v>
      </c>
      <c r="N459" s="310">
        <f t="shared" si="80"/>
        <v>10416.666666666666</v>
      </c>
      <c r="O459" s="310">
        <f t="shared" si="80"/>
        <v>10416.666666666666</v>
      </c>
      <c r="P459" s="310">
        <f t="shared" si="80"/>
        <v>10416.666666666666</v>
      </c>
      <c r="Q459" s="310">
        <f t="shared" si="80"/>
        <v>10416.666666666666</v>
      </c>
      <c r="R459" s="310">
        <f t="shared" si="80"/>
        <v>10416.666666666666</v>
      </c>
      <c r="S459" s="310">
        <f t="shared" si="80"/>
        <v>10416.666666666666</v>
      </c>
      <c r="T459" s="310">
        <f t="shared" si="80"/>
        <v>10416.666666666666</v>
      </c>
    </row>
    <row r="460" spans="2:20" x14ac:dyDescent="0.25">
      <c r="B460" s="308">
        <v>27000</v>
      </c>
      <c r="C460" s="308">
        <f>+'PPTO TRANSITO'!C58</f>
        <v>296</v>
      </c>
      <c r="D460" s="81" t="str">
        <f>+'PPTO TRANSITO'!J58</f>
        <v>REFACCIONES Y ACCESORIOS MENORES DE EQUIPO DE TRANSPORTE</v>
      </c>
      <c r="E460" s="308" t="s">
        <v>1093</v>
      </c>
      <c r="F460" s="308" t="s">
        <v>1094</v>
      </c>
      <c r="G460" s="308" t="s">
        <v>1095</v>
      </c>
      <c r="H460" s="309">
        <f>+'PPTO TRANSITO'!K58</f>
        <v>356000</v>
      </c>
      <c r="I460" s="310">
        <f t="shared" si="81"/>
        <v>29666.666666666668</v>
      </c>
      <c r="J460" s="310">
        <f t="shared" si="80"/>
        <v>29666.666666666668</v>
      </c>
      <c r="K460" s="310">
        <f t="shared" si="80"/>
        <v>29666.666666666668</v>
      </c>
      <c r="L460" s="310">
        <f t="shared" si="80"/>
        <v>29666.666666666668</v>
      </c>
      <c r="M460" s="310">
        <f t="shared" si="80"/>
        <v>29666.666666666668</v>
      </c>
      <c r="N460" s="310">
        <f t="shared" si="80"/>
        <v>29666.666666666668</v>
      </c>
      <c r="O460" s="310">
        <f t="shared" si="80"/>
        <v>29666.666666666668</v>
      </c>
      <c r="P460" s="310">
        <f t="shared" si="80"/>
        <v>29666.666666666668</v>
      </c>
      <c r="Q460" s="310">
        <f t="shared" si="80"/>
        <v>29666.666666666668</v>
      </c>
      <c r="R460" s="310">
        <f t="shared" si="80"/>
        <v>29666.666666666668</v>
      </c>
      <c r="S460" s="310">
        <f t="shared" si="80"/>
        <v>29666.666666666668</v>
      </c>
      <c r="T460" s="310">
        <f t="shared" si="80"/>
        <v>29666.666666666668</v>
      </c>
    </row>
    <row r="461" spans="2:20" x14ac:dyDescent="0.25">
      <c r="B461" s="308">
        <v>27000</v>
      </c>
      <c r="C461" s="308">
        <f>+'PPTO TRANSITO'!C64</f>
        <v>314</v>
      </c>
      <c r="D461" s="81" t="str">
        <f>+'PPTO TRANSITO'!J64</f>
        <v>TELEFONIA TRADICIONAL</v>
      </c>
      <c r="E461" s="308" t="s">
        <v>1096</v>
      </c>
      <c r="F461" s="308" t="s">
        <v>1096</v>
      </c>
      <c r="G461" s="308" t="s">
        <v>1095</v>
      </c>
      <c r="H461" s="309">
        <f>+'PPTO TRANSITO'!K64</f>
        <v>15000</v>
      </c>
      <c r="I461" s="310">
        <f t="shared" si="81"/>
        <v>1250</v>
      </c>
      <c r="J461" s="310">
        <f t="shared" si="80"/>
        <v>1250</v>
      </c>
      <c r="K461" s="310">
        <f t="shared" si="80"/>
        <v>1250</v>
      </c>
      <c r="L461" s="310">
        <f t="shared" si="80"/>
        <v>1250</v>
      </c>
      <c r="M461" s="310">
        <f t="shared" si="80"/>
        <v>1250</v>
      </c>
      <c r="N461" s="310">
        <f t="shared" si="80"/>
        <v>1250</v>
      </c>
      <c r="O461" s="310">
        <f t="shared" si="80"/>
        <v>1250</v>
      </c>
      <c r="P461" s="310">
        <f t="shared" si="80"/>
        <v>1250</v>
      </c>
      <c r="Q461" s="310">
        <f t="shared" si="80"/>
        <v>1250</v>
      </c>
      <c r="R461" s="310">
        <f t="shared" si="80"/>
        <v>1250</v>
      </c>
      <c r="S461" s="310">
        <f t="shared" si="80"/>
        <v>1250</v>
      </c>
      <c r="T461" s="310">
        <f t="shared" si="80"/>
        <v>1250</v>
      </c>
    </row>
    <row r="462" spans="2:20" x14ac:dyDescent="0.25">
      <c r="B462" s="308">
        <v>27000</v>
      </c>
      <c r="C462" s="308">
        <f>+'PPTO TRANSITO'!C69</f>
        <v>341</v>
      </c>
      <c r="D462" s="81" t="str">
        <f>+'PPTO TRANSITO'!J69</f>
        <v>SERVICIOS FINANCIEROS Y BANCARIOS</v>
      </c>
      <c r="E462" s="308" t="s">
        <v>1096</v>
      </c>
      <c r="F462" s="308" t="s">
        <v>1096</v>
      </c>
      <c r="G462" s="308" t="s">
        <v>1095</v>
      </c>
      <c r="H462" s="309">
        <f>+'PPTO TRANSITO'!K69</f>
        <v>0</v>
      </c>
      <c r="I462" s="310">
        <f t="shared" si="81"/>
        <v>0</v>
      </c>
      <c r="J462" s="310">
        <f t="shared" si="80"/>
        <v>0</v>
      </c>
      <c r="K462" s="310">
        <f t="shared" si="80"/>
        <v>0</v>
      </c>
      <c r="L462" s="310">
        <f t="shared" si="80"/>
        <v>0</v>
      </c>
      <c r="M462" s="310">
        <f t="shared" si="80"/>
        <v>0</v>
      </c>
      <c r="N462" s="310">
        <f t="shared" si="80"/>
        <v>0</v>
      </c>
      <c r="O462" s="310">
        <f t="shared" si="80"/>
        <v>0</v>
      </c>
      <c r="P462" s="310">
        <f t="shared" si="80"/>
        <v>0</v>
      </c>
      <c r="Q462" s="310">
        <f t="shared" si="80"/>
        <v>0</v>
      </c>
      <c r="R462" s="310">
        <f t="shared" si="80"/>
        <v>0</v>
      </c>
      <c r="S462" s="310">
        <f t="shared" si="80"/>
        <v>0</v>
      </c>
      <c r="T462" s="310">
        <f t="shared" si="80"/>
        <v>0</v>
      </c>
    </row>
    <row r="463" spans="2:20" x14ac:dyDescent="0.25">
      <c r="B463" s="308">
        <v>27000</v>
      </c>
      <c r="C463" s="308">
        <f>+'PPTO TRANSITO'!C74</f>
        <v>353</v>
      </c>
      <c r="D463" s="81" t="str">
        <f>+'PPTO TRANSITO'!J74</f>
        <v>INSTALACION, REPARACION Y MANTENIMIENTO DE EQUIPO DE COMPUTO Y TECNOLOGIA DE INFORMACION</v>
      </c>
      <c r="E463" s="308" t="s">
        <v>1096</v>
      </c>
      <c r="F463" s="308" t="s">
        <v>1096</v>
      </c>
      <c r="G463" s="308" t="s">
        <v>1095</v>
      </c>
      <c r="H463" s="309">
        <f>+'PPTO TRANSITO'!K74</f>
        <v>45000</v>
      </c>
      <c r="I463" s="310">
        <f t="shared" si="81"/>
        <v>3750</v>
      </c>
      <c r="J463" s="310">
        <f t="shared" si="80"/>
        <v>3750</v>
      </c>
      <c r="K463" s="310">
        <f t="shared" si="80"/>
        <v>3750</v>
      </c>
      <c r="L463" s="310">
        <f t="shared" si="80"/>
        <v>3750</v>
      </c>
      <c r="M463" s="310">
        <f t="shared" si="80"/>
        <v>3750</v>
      </c>
      <c r="N463" s="310">
        <f t="shared" si="80"/>
        <v>3750</v>
      </c>
      <c r="O463" s="310">
        <f t="shared" si="80"/>
        <v>3750</v>
      </c>
      <c r="P463" s="310">
        <f t="shared" si="80"/>
        <v>3750</v>
      </c>
      <c r="Q463" s="310">
        <f t="shared" si="80"/>
        <v>3750</v>
      </c>
      <c r="R463" s="310">
        <f t="shared" si="80"/>
        <v>3750</v>
      </c>
      <c r="S463" s="310">
        <f t="shared" si="80"/>
        <v>3750</v>
      </c>
      <c r="T463" s="310">
        <f t="shared" si="80"/>
        <v>3750</v>
      </c>
    </row>
    <row r="464" spans="2:20" x14ac:dyDescent="0.25">
      <c r="B464" s="308">
        <v>27000</v>
      </c>
      <c r="C464" s="308">
        <f>+'PPTO TRANSITO'!C78</f>
        <v>355</v>
      </c>
      <c r="D464" s="81" t="str">
        <f>+'PPTO TRANSITO'!J78</f>
        <v>REPARACION Y MANTENIMIENTO DE EQUIPO DE TRANSPORTE</v>
      </c>
      <c r="E464" s="308" t="s">
        <v>1096</v>
      </c>
      <c r="F464" s="308" t="s">
        <v>1096</v>
      </c>
      <c r="G464" s="308" t="s">
        <v>1095</v>
      </c>
      <c r="H464" s="309">
        <f>+'PPTO TRANSITO'!K78</f>
        <v>225000</v>
      </c>
      <c r="I464" s="310">
        <f t="shared" si="81"/>
        <v>18750</v>
      </c>
      <c r="J464" s="310">
        <f t="shared" si="80"/>
        <v>18750</v>
      </c>
      <c r="K464" s="310">
        <f t="shared" si="80"/>
        <v>18750</v>
      </c>
      <c r="L464" s="310">
        <f t="shared" si="80"/>
        <v>18750</v>
      </c>
      <c r="M464" s="310">
        <f t="shared" si="80"/>
        <v>18750</v>
      </c>
      <c r="N464" s="310">
        <f t="shared" si="80"/>
        <v>18750</v>
      </c>
      <c r="O464" s="310">
        <f t="shared" si="80"/>
        <v>18750</v>
      </c>
      <c r="P464" s="310">
        <f t="shared" si="80"/>
        <v>18750</v>
      </c>
      <c r="Q464" s="310">
        <f t="shared" si="80"/>
        <v>18750</v>
      </c>
      <c r="R464" s="310">
        <f t="shared" si="80"/>
        <v>18750</v>
      </c>
      <c r="S464" s="310">
        <f t="shared" si="80"/>
        <v>18750</v>
      </c>
      <c r="T464" s="310">
        <f t="shared" si="80"/>
        <v>18750</v>
      </c>
    </row>
    <row r="465" spans="2:20" x14ac:dyDescent="0.25">
      <c r="B465" s="308">
        <v>27000</v>
      </c>
      <c r="C465" s="308">
        <f>+'PPTO TRANSITO'!C83</f>
        <v>395</v>
      </c>
      <c r="D465" s="81" t="str">
        <f>+'PPTO TRANSITO'!J83</f>
        <v>PENAS, MULTAS, ACCESORIOS Y ACTUALIZACIONES</v>
      </c>
      <c r="E465" s="308" t="s">
        <v>1096</v>
      </c>
      <c r="F465" s="308" t="s">
        <v>1096</v>
      </c>
      <c r="G465" s="308" t="s">
        <v>1095</v>
      </c>
      <c r="H465" s="309">
        <f>+'PPTO TRANSITO'!K83</f>
        <v>0</v>
      </c>
      <c r="I465" s="310">
        <f t="shared" si="81"/>
        <v>0</v>
      </c>
      <c r="J465" s="310">
        <f t="shared" si="80"/>
        <v>0</v>
      </c>
      <c r="K465" s="310">
        <f t="shared" si="80"/>
        <v>0</v>
      </c>
      <c r="L465" s="310">
        <f t="shared" si="80"/>
        <v>0</v>
      </c>
      <c r="M465" s="310">
        <f t="shared" si="80"/>
        <v>0</v>
      </c>
      <c r="N465" s="310">
        <f t="shared" si="80"/>
        <v>0</v>
      </c>
      <c r="O465" s="310">
        <f t="shared" si="80"/>
        <v>0</v>
      </c>
      <c r="P465" s="310">
        <f t="shared" si="80"/>
        <v>0</v>
      </c>
      <c r="Q465" s="310">
        <f t="shared" si="80"/>
        <v>0</v>
      </c>
      <c r="R465" s="310">
        <f t="shared" si="80"/>
        <v>0</v>
      </c>
      <c r="S465" s="310">
        <f t="shared" si="80"/>
        <v>0</v>
      </c>
      <c r="T465" s="310">
        <f t="shared" si="80"/>
        <v>0</v>
      </c>
    </row>
    <row r="466" spans="2:20" x14ac:dyDescent="0.25">
      <c r="B466" s="308">
        <v>27000</v>
      </c>
      <c r="C466" s="308">
        <f>+'PPTO TRANSITO'!C97</f>
        <v>515</v>
      </c>
      <c r="D466" s="81" t="str">
        <f>+'PPTO TRANSITO'!J97</f>
        <v>EQUIPO DE CÓMPUTO Y DE TECNOLOGÍA DE LA INFORMACIÓN</v>
      </c>
      <c r="E466" s="308" t="s">
        <v>1093</v>
      </c>
      <c r="F466" s="308" t="s">
        <v>1094</v>
      </c>
      <c r="G466" s="308" t="s">
        <v>1095</v>
      </c>
      <c r="H466" s="309">
        <f>+'PPTO TRANSITO'!K97</f>
        <v>0</v>
      </c>
      <c r="I466" s="310">
        <f t="shared" si="81"/>
        <v>0</v>
      </c>
      <c r="J466" s="310">
        <f t="shared" si="80"/>
        <v>0</v>
      </c>
      <c r="K466" s="310">
        <f t="shared" si="80"/>
        <v>0</v>
      </c>
      <c r="L466" s="310">
        <f t="shared" si="80"/>
        <v>0</v>
      </c>
      <c r="M466" s="310">
        <f t="shared" si="80"/>
        <v>0</v>
      </c>
      <c r="N466" s="310">
        <f t="shared" si="80"/>
        <v>0</v>
      </c>
      <c r="O466" s="310">
        <f t="shared" si="80"/>
        <v>0</v>
      </c>
      <c r="P466" s="310">
        <f t="shared" si="80"/>
        <v>0</v>
      </c>
      <c r="Q466" s="310">
        <f t="shared" si="80"/>
        <v>0</v>
      </c>
      <c r="R466" s="310">
        <f t="shared" si="80"/>
        <v>0</v>
      </c>
      <c r="S466" s="310">
        <f t="shared" si="80"/>
        <v>0</v>
      </c>
      <c r="T466" s="310">
        <f t="shared" si="80"/>
        <v>0</v>
      </c>
    </row>
    <row r="467" spans="2:20" x14ac:dyDescent="0.25">
      <c r="B467" s="308">
        <v>27000</v>
      </c>
      <c r="C467" s="308">
        <f>+'PPTO TRANSITO'!C102</f>
        <v>541</v>
      </c>
      <c r="D467" s="81" t="str">
        <f>+'PPTO TRANSITO'!J102</f>
        <v>VEHICULOS Y EQUIPO TERRESTRE</v>
      </c>
      <c r="E467" s="308" t="s">
        <v>1093</v>
      </c>
      <c r="F467" s="308" t="s">
        <v>1094</v>
      </c>
      <c r="G467" s="308" t="s">
        <v>1095</v>
      </c>
      <c r="H467" s="309">
        <f>+'PPTO TRANSITO'!K102</f>
        <v>0</v>
      </c>
      <c r="I467" s="310">
        <f t="shared" si="81"/>
        <v>0</v>
      </c>
      <c r="J467" s="310">
        <f t="shared" si="80"/>
        <v>0</v>
      </c>
      <c r="K467" s="310">
        <f t="shared" si="80"/>
        <v>0</v>
      </c>
      <c r="L467" s="310">
        <f t="shared" si="80"/>
        <v>0</v>
      </c>
      <c r="M467" s="310">
        <f t="shared" si="80"/>
        <v>0</v>
      </c>
      <c r="N467" s="310">
        <f t="shared" si="80"/>
        <v>0</v>
      </c>
      <c r="O467" s="310">
        <f t="shared" si="80"/>
        <v>0</v>
      </c>
      <c r="P467" s="310">
        <f t="shared" si="80"/>
        <v>0</v>
      </c>
      <c r="Q467" s="310">
        <f t="shared" si="80"/>
        <v>0</v>
      </c>
      <c r="R467" s="310">
        <f t="shared" si="80"/>
        <v>0</v>
      </c>
      <c r="S467" s="310">
        <f t="shared" si="80"/>
        <v>0</v>
      </c>
      <c r="T467" s="310">
        <f t="shared" si="80"/>
        <v>0</v>
      </c>
    </row>
    <row r="468" spans="2:20" x14ac:dyDescent="0.25">
      <c r="B468" s="308">
        <v>27000</v>
      </c>
      <c r="C468" s="308">
        <f>+'PPTO TRANSITO'!C107</f>
        <v>565</v>
      </c>
      <c r="D468" s="81" t="str">
        <f>+'PPTO TRANSITO'!J107</f>
        <v>EQUIPO DE COMUNICACION Y TELECOMUNICACION</v>
      </c>
      <c r="E468" s="308" t="s">
        <v>1093</v>
      </c>
      <c r="F468" s="308" t="s">
        <v>1094</v>
      </c>
      <c r="G468" s="308" t="s">
        <v>1095</v>
      </c>
      <c r="H468" s="309">
        <f>+'PPTO TRANSITO'!K107</f>
        <v>0</v>
      </c>
      <c r="I468" s="310">
        <f t="shared" si="81"/>
        <v>0</v>
      </c>
      <c r="J468" s="310">
        <f t="shared" si="80"/>
        <v>0</v>
      </c>
      <c r="K468" s="310">
        <f t="shared" si="80"/>
        <v>0</v>
      </c>
      <c r="L468" s="310">
        <f t="shared" si="80"/>
        <v>0</v>
      </c>
      <c r="M468" s="310">
        <f t="shared" si="80"/>
        <v>0</v>
      </c>
      <c r="N468" s="310">
        <f t="shared" si="80"/>
        <v>0</v>
      </c>
      <c r="O468" s="310">
        <f t="shared" si="80"/>
        <v>0</v>
      </c>
      <c r="P468" s="310">
        <f t="shared" si="80"/>
        <v>0</v>
      </c>
      <c r="Q468" s="310">
        <f t="shared" si="80"/>
        <v>0</v>
      </c>
      <c r="R468" s="310">
        <f t="shared" si="80"/>
        <v>0</v>
      </c>
      <c r="S468" s="310">
        <f t="shared" si="80"/>
        <v>0</v>
      </c>
      <c r="T468" s="310">
        <f t="shared" si="80"/>
        <v>0</v>
      </c>
    </row>
    <row r="469" spans="2:20" x14ac:dyDescent="0.25">
      <c r="B469" s="459" t="str">
        <f>+'PPTO PROT. CIVIL'!A5</f>
        <v>UNIDAD ADMINISTRATIVA: DIRECCION DE PROTECCION CIVIL</v>
      </c>
      <c r="C469" s="460"/>
      <c r="D469" s="460"/>
      <c r="E469" s="460"/>
      <c r="F469" s="460"/>
      <c r="G469" s="460"/>
      <c r="H469" s="460"/>
      <c r="I469" s="460"/>
      <c r="J469" s="460"/>
      <c r="K469" s="460"/>
      <c r="L469" s="460"/>
      <c r="M469" s="460"/>
      <c r="N469" s="460"/>
      <c r="O469" s="460"/>
      <c r="P469" s="460"/>
      <c r="Q469" s="460"/>
      <c r="R469" s="460"/>
      <c r="S469" s="460"/>
      <c r="T469" s="461"/>
    </row>
    <row r="470" spans="2:20" x14ac:dyDescent="0.25">
      <c r="B470" s="308">
        <v>28000</v>
      </c>
      <c r="C470" s="308">
        <f>+'PPTO PROT. CIVIL'!C35</f>
        <v>211</v>
      </c>
      <c r="D470" s="81" t="str">
        <f>+'PPTO PROT. CIVIL'!J35</f>
        <v>MATERIALES, UTILES Y EQUIPOS MENORES DE OFICINA</v>
      </c>
      <c r="E470" s="308" t="s">
        <v>1093</v>
      </c>
      <c r="F470" s="308" t="s">
        <v>1094</v>
      </c>
      <c r="G470" s="308" t="s">
        <v>1095</v>
      </c>
      <c r="H470" s="309">
        <f>+'PPTO PROT. CIVIL'!K35</f>
        <v>256000</v>
      </c>
      <c r="I470" s="310">
        <f t="shared" ref="I470" si="82">H470/12</f>
        <v>21333.333333333332</v>
      </c>
      <c r="J470" s="310">
        <f t="shared" ref="J470:T483" si="83">$H470/12</f>
        <v>21333.333333333332</v>
      </c>
      <c r="K470" s="310">
        <f t="shared" si="83"/>
        <v>21333.333333333332</v>
      </c>
      <c r="L470" s="310">
        <f t="shared" si="83"/>
        <v>21333.333333333332</v>
      </c>
      <c r="M470" s="310">
        <f t="shared" si="83"/>
        <v>21333.333333333332</v>
      </c>
      <c r="N470" s="310">
        <f t="shared" si="83"/>
        <v>21333.333333333332</v>
      </c>
      <c r="O470" s="310">
        <f t="shared" si="83"/>
        <v>21333.333333333332</v>
      </c>
      <c r="P470" s="310">
        <f t="shared" si="83"/>
        <v>21333.333333333332</v>
      </c>
      <c r="Q470" s="310">
        <f t="shared" si="83"/>
        <v>21333.333333333332</v>
      </c>
      <c r="R470" s="310">
        <f t="shared" si="83"/>
        <v>21333.333333333332</v>
      </c>
      <c r="S470" s="310">
        <f t="shared" si="83"/>
        <v>21333.333333333332</v>
      </c>
      <c r="T470" s="310">
        <f t="shared" si="83"/>
        <v>21333.333333333332</v>
      </c>
    </row>
    <row r="471" spans="2:20" x14ac:dyDescent="0.25">
      <c r="B471" s="308">
        <v>28000</v>
      </c>
      <c r="C471" s="308">
        <f>+'PPTO PROT. CIVIL'!C39</f>
        <v>214</v>
      </c>
      <c r="D471" s="81" t="str">
        <f>+'PPTO PROT. CIVIL'!J39</f>
        <v>MATERIALES, UTILES Y EQUIPOS MENORES DE TECNOLOGIAS DE LA INFORMACION Y COMUNICACIONES</v>
      </c>
      <c r="E471" s="308" t="s">
        <v>1093</v>
      </c>
      <c r="F471" s="308" t="s">
        <v>1094</v>
      </c>
      <c r="G471" s="308" t="s">
        <v>1095</v>
      </c>
      <c r="H471" s="309">
        <f>+'PPTO PROT. CIVIL'!K39</f>
        <v>320000</v>
      </c>
      <c r="I471" s="310">
        <f t="shared" ref="I471:I483" si="84">H471/12</f>
        <v>26666.666666666668</v>
      </c>
      <c r="J471" s="310">
        <f t="shared" si="83"/>
        <v>26666.666666666668</v>
      </c>
      <c r="K471" s="310">
        <f t="shared" si="83"/>
        <v>26666.666666666668</v>
      </c>
      <c r="L471" s="310">
        <f t="shared" si="83"/>
        <v>26666.666666666668</v>
      </c>
      <c r="M471" s="310">
        <f t="shared" si="83"/>
        <v>26666.666666666668</v>
      </c>
      <c r="N471" s="310">
        <f t="shared" si="83"/>
        <v>26666.666666666668</v>
      </c>
      <c r="O471" s="310">
        <f t="shared" si="83"/>
        <v>26666.666666666668</v>
      </c>
      <c r="P471" s="310">
        <f t="shared" si="83"/>
        <v>26666.666666666668</v>
      </c>
      <c r="Q471" s="310">
        <f t="shared" si="83"/>
        <v>26666.666666666668</v>
      </c>
      <c r="R471" s="310">
        <f t="shared" si="83"/>
        <v>26666.666666666668</v>
      </c>
      <c r="S471" s="310">
        <f t="shared" si="83"/>
        <v>26666.666666666668</v>
      </c>
      <c r="T471" s="310">
        <f t="shared" si="83"/>
        <v>26666.666666666668</v>
      </c>
    </row>
    <row r="472" spans="2:20" x14ac:dyDescent="0.25">
      <c r="B472" s="308">
        <v>28000</v>
      </c>
      <c r="C472" s="308">
        <f>+'PPTO PROT. CIVIL'!C44</f>
        <v>221</v>
      </c>
      <c r="D472" s="81" t="str">
        <f>+'PPTO PROT. CIVIL'!J44</f>
        <v>PRODUCTOS ALIMENTICIOS PARA PERSONAS</v>
      </c>
      <c r="E472" s="308" t="s">
        <v>1093</v>
      </c>
      <c r="F472" s="308" t="s">
        <v>1094</v>
      </c>
      <c r="G472" s="308" t="s">
        <v>1095</v>
      </c>
      <c r="H472" s="309">
        <f>+'PPTO PROT. CIVIL'!K44</f>
        <v>0</v>
      </c>
      <c r="I472" s="310">
        <f t="shared" si="84"/>
        <v>0</v>
      </c>
      <c r="J472" s="310">
        <f t="shared" si="83"/>
        <v>0</v>
      </c>
      <c r="K472" s="310">
        <f t="shared" si="83"/>
        <v>0</v>
      </c>
      <c r="L472" s="310">
        <f t="shared" si="83"/>
        <v>0</v>
      </c>
      <c r="M472" s="310">
        <f t="shared" si="83"/>
        <v>0</v>
      </c>
      <c r="N472" s="310">
        <f t="shared" si="83"/>
        <v>0</v>
      </c>
      <c r="O472" s="310">
        <f t="shared" si="83"/>
        <v>0</v>
      </c>
      <c r="P472" s="310">
        <f t="shared" si="83"/>
        <v>0</v>
      </c>
      <c r="Q472" s="310">
        <f t="shared" si="83"/>
        <v>0</v>
      </c>
      <c r="R472" s="310">
        <f t="shared" si="83"/>
        <v>0</v>
      </c>
      <c r="S472" s="310">
        <f t="shared" si="83"/>
        <v>0</v>
      </c>
      <c r="T472" s="310">
        <f t="shared" si="83"/>
        <v>0</v>
      </c>
    </row>
    <row r="473" spans="2:20" x14ac:dyDescent="0.25">
      <c r="B473" s="308">
        <v>28000</v>
      </c>
      <c r="C473" s="308">
        <f>+'PPTO PROT. CIVIL'!C49</f>
        <v>261</v>
      </c>
      <c r="D473" s="81" t="str">
        <f>+'PPTO PROT. CIVIL'!J49</f>
        <v>COMBUSTIBLES , LUBRICANTES Y ADITIVOS</v>
      </c>
      <c r="E473" s="308" t="s">
        <v>1093</v>
      </c>
      <c r="F473" s="308" t="s">
        <v>1098</v>
      </c>
      <c r="G473" s="308" t="s">
        <v>1095</v>
      </c>
      <c r="H473" s="309">
        <f>+'PPTO PROT. CIVIL'!K49</f>
        <v>455000</v>
      </c>
      <c r="I473" s="310">
        <f t="shared" si="84"/>
        <v>37916.666666666664</v>
      </c>
      <c r="J473" s="310">
        <f t="shared" si="83"/>
        <v>37916.666666666664</v>
      </c>
      <c r="K473" s="310">
        <f t="shared" si="83"/>
        <v>37916.666666666664</v>
      </c>
      <c r="L473" s="310">
        <f t="shared" si="83"/>
        <v>37916.666666666664</v>
      </c>
      <c r="M473" s="310">
        <f t="shared" si="83"/>
        <v>37916.666666666664</v>
      </c>
      <c r="N473" s="310">
        <f t="shared" si="83"/>
        <v>37916.666666666664</v>
      </c>
      <c r="O473" s="310">
        <f t="shared" si="83"/>
        <v>37916.666666666664</v>
      </c>
      <c r="P473" s="310">
        <f t="shared" si="83"/>
        <v>37916.666666666664</v>
      </c>
      <c r="Q473" s="310">
        <f t="shared" si="83"/>
        <v>37916.666666666664</v>
      </c>
      <c r="R473" s="310">
        <f t="shared" si="83"/>
        <v>37916.666666666664</v>
      </c>
      <c r="S473" s="310">
        <f t="shared" si="83"/>
        <v>37916.666666666664</v>
      </c>
      <c r="T473" s="310">
        <f t="shared" si="83"/>
        <v>37916.666666666664</v>
      </c>
    </row>
    <row r="474" spans="2:20" x14ac:dyDescent="0.25">
      <c r="B474" s="308">
        <v>28000</v>
      </c>
      <c r="C474" s="308">
        <f>+'PPTO PROT. CIVIL'!C54</f>
        <v>291</v>
      </c>
      <c r="D474" s="81" t="str">
        <f>+'PPTO PROT. CIVIL'!J54</f>
        <v>HERRAMIENTAS MENORES</v>
      </c>
      <c r="E474" s="308" t="s">
        <v>1093</v>
      </c>
      <c r="F474" s="308" t="s">
        <v>1094</v>
      </c>
      <c r="G474" s="308" t="s">
        <v>1095</v>
      </c>
      <c r="H474" s="309">
        <f>+'PPTO PROT. CIVIL'!K54</f>
        <v>320000</v>
      </c>
      <c r="I474" s="310">
        <f t="shared" si="84"/>
        <v>26666.666666666668</v>
      </c>
      <c r="J474" s="310">
        <f t="shared" si="83"/>
        <v>26666.666666666668</v>
      </c>
      <c r="K474" s="310">
        <f t="shared" si="83"/>
        <v>26666.666666666668</v>
      </c>
      <c r="L474" s="310">
        <f t="shared" si="83"/>
        <v>26666.666666666668</v>
      </c>
      <c r="M474" s="310">
        <f t="shared" si="83"/>
        <v>26666.666666666668</v>
      </c>
      <c r="N474" s="310">
        <f t="shared" si="83"/>
        <v>26666.666666666668</v>
      </c>
      <c r="O474" s="310">
        <f t="shared" si="83"/>
        <v>26666.666666666668</v>
      </c>
      <c r="P474" s="310">
        <f t="shared" si="83"/>
        <v>26666.666666666668</v>
      </c>
      <c r="Q474" s="310">
        <f t="shared" si="83"/>
        <v>26666.666666666668</v>
      </c>
      <c r="R474" s="310">
        <f t="shared" si="83"/>
        <v>26666.666666666668</v>
      </c>
      <c r="S474" s="310">
        <f t="shared" si="83"/>
        <v>26666.666666666668</v>
      </c>
      <c r="T474" s="310">
        <f t="shared" si="83"/>
        <v>26666.666666666668</v>
      </c>
    </row>
    <row r="475" spans="2:20" x14ac:dyDescent="0.25">
      <c r="B475" s="308">
        <v>28000</v>
      </c>
      <c r="C475" s="308">
        <f>+'PPTO PROT. CIVIL'!C58</f>
        <v>296</v>
      </c>
      <c r="D475" s="81" t="str">
        <f>+'PPTO PROT. CIVIL'!J58</f>
        <v>REFACCIONES Y ACCESORIOS MENORES DE EQUIPO DE TRANSPORTE</v>
      </c>
      <c r="E475" s="308" t="s">
        <v>1093</v>
      </c>
      <c r="F475" s="308" t="s">
        <v>1094</v>
      </c>
      <c r="G475" s="308" t="s">
        <v>1095</v>
      </c>
      <c r="H475" s="309">
        <f>+'PPTO PROT. CIVIL'!K58</f>
        <v>455000</v>
      </c>
      <c r="I475" s="310">
        <f t="shared" si="84"/>
        <v>37916.666666666664</v>
      </c>
      <c r="J475" s="310">
        <f t="shared" si="83"/>
        <v>37916.666666666664</v>
      </c>
      <c r="K475" s="310">
        <f t="shared" si="83"/>
        <v>37916.666666666664</v>
      </c>
      <c r="L475" s="310">
        <f t="shared" si="83"/>
        <v>37916.666666666664</v>
      </c>
      <c r="M475" s="310">
        <f t="shared" si="83"/>
        <v>37916.666666666664</v>
      </c>
      <c r="N475" s="310">
        <f t="shared" si="83"/>
        <v>37916.666666666664</v>
      </c>
      <c r="O475" s="310">
        <f t="shared" si="83"/>
        <v>37916.666666666664</v>
      </c>
      <c r="P475" s="310">
        <f t="shared" si="83"/>
        <v>37916.666666666664</v>
      </c>
      <c r="Q475" s="310">
        <f t="shared" si="83"/>
        <v>37916.666666666664</v>
      </c>
      <c r="R475" s="310">
        <f t="shared" si="83"/>
        <v>37916.666666666664</v>
      </c>
      <c r="S475" s="310">
        <f t="shared" si="83"/>
        <v>37916.666666666664</v>
      </c>
      <c r="T475" s="310">
        <f t="shared" si="83"/>
        <v>37916.666666666664</v>
      </c>
    </row>
    <row r="476" spans="2:20" x14ac:dyDescent="0.25">
      <c r="B476" s="308">
        <v>28000</v>
      </c>
      <c r="C476" s="308">
        <f>+'PPTO PROT. CIVIL'!C64</f>
        <v>314</v>
      </c>
      <c r="D476" s="81" t="str">
        <f>+'PPTO PROT. CIVIL'!J64</f>
        <v>TELEFONIA TRADICIONAL</v>
      </c>
      <c r="E476" s="308" t="s">
        <v>1096</v>
      </c>
      <c r="F476" s="308" t="s">
        <v>1096</v>
      </c>
      <c r="G476" s="308" t="s">
        <v>1095</v>
      </c>
      <c r="H476" s="309">
        <f>+'PPTO PROT. CIVIL'!K64</f>
        <v>0</v>
      </c>
      <c r="I476" s="310">
        <f t="shared" si="84"/>
        <v>0</v>
      </c>
      <c r="J476" s="310">
        <f t="shared" si="83"/>
        <v>0</v>
      </c>
      <c r="K476" s="310">
        <f t="shared" si="83"/>
        <v>0</v>
      </c>
      <c r="L476" s="310">
        <f t="shared" si="83"/>
        <v>0</v>
      </c>
      <c r="M476" s="310">
        <f t="shared" si="83"/>
        <v>0</v>
      </c>
      <c r="N476" s="310">
        <f t="shared" si="83"/>
        <v>0</v>
      </c>
      <c r="O476" s="310">
        <f t="shared" si="83"/>
        <v>0</v>
      </c>
      <c r="P476" s="310">
        <f t="shared" si="83"/>
        <v>0</v>
      </c>
      <c r="Q476" s="310">
        <f t="shared" si="83"/>
        <v>0</v>
      </c>
      <c r="R476" s="310">
        <f t="shared" si="83"/>
        <v>0</v>
      </c>
      <c r="S476" s="310">
        <f t="shared" si="83"/>
        <v>0</v>
      </c>
      <c r="T476" s="310">
        <f t="shared" si="83"/>
        <v>0</v>
      </c>
    </row>
    <row r="477" spans="2:20" x14ac:dyDescent="0.25">
      <c r="B477" s="308">
        <v>28000</v>
      </c>
      <c r="C477" s="308">
        <f>+'PPTO PROT. CIVIL'!C69</f>
        <v>341</v>
      </c>
      <c r="D477" s="81" t="str">
        <f>+'PPTO PROT. CIVIL'!J69</f>
        <v>SERVICIOS FINANCIEROS Y BANCARIOS</v>
      </c>
      <c r="E477" s="308" t="s">
        <v>1096</v>
      </c>
      <c r="F477" s="308" t="s">
        <v>1096</v>
      </c>
      <c r="G477" s="308" t="s">
        <v>1095</v>
      </c>
      <c r="H477" s="309">
        <f>+'PPTO PROT. CIVIL'!K69</f>
        <v>0</v>
      </c>
      <c r="I477" s="310">
        <f t="shared" si="84"/>
        <v>0</v>
      </c>
      <c r="J477" s="310">
        <f t="shared" si="83"/>
        <v>0</v>
      </c>
      <c r="K477" s="310">
        <f t="shared" si="83"/>
        <v>0</v>
      </c>
      <c r="L477" s="310">
        <f t="shared" si="83"/>
        <v>0</v>
      </c>
      <c r="M477" s="310">
        <f t="shared" si="83"/>
        <v>0</v>
      </c>
      <c r="N477" s="310">
        <f t="shared" si="83"/>
        <v>0</v>
      </c>
      <c r="O477" s="310">
        <f t="shared" si="83"/>
        <v>0</v>
      </c>
      <c r="P477" s="310">
        <f t="shared" si="83"/>
        <v>0</v>
      </c>
      <c r="Q477" s="310">
        <f t="shared" si="83"/>
        <v>0</v>
      </c>
      <c r="R477" s="310">
        <f t="shared" si="83"/>
        <v>0</v>
      </c>
      <c r="S477" s="310">
        <f t="shared" si="83"/>
        <v>0</v>
      </c>
      <c r="T477" s="310">
        <f t="shared" si="83"/>
        <v>0</v>
      </c>
    </row>
    <row r="478" spans="2:20" x14ac:dyDescent="0.25">
      <c r="B478" s="308">
        <v>28000</v>
      </c>
      <c r="C478" s="308">
        <f>+'PPTO PROT. CIVIL'!C80</f>
        <v>353</v>
      </c>
      <c r="D478" s="81" t="str">
        <f>+'PPTO PROT. CIVIL'!J80</f>
        <v>INSTALACION, REPARACION Y MANTENIMIENTO DE EQUIPO DE COMPUTO Y TECNOLOGIA DE INFORMACION</v>
      </c>
      <c r="E478" s="308" t="s">
        <v>1096</v>
      </c>
      <c r="F478" s="308" t="s">
        <v>1096</v>
      </c>
      <c r="G478" s="308" t="s">
        <v>1095</v>
      </c>
      <c r="H478" s="309">
        <f>+'PPTO PROT. CIVIL'!K80</f>
        <v>0</v>
      </c>
      <c r="I478" s="310">
        <f t="shared" si="84"/>
        <v>0</v>
      </c>
      <c r="J478" s="310">
        <f t="shared" si="83"/>
        <v>0</v>
      </c>
      <c r="K478" s="310">
        <f t="shared" si="83"/>
        <v>0</v>
      </c>
      <c r="L478" s="310">
        <f t="shared" si="83"/>
        <v>0</v>
      </c>
      <c r="M478" s="310">
        <f t="shared" si="83"/>
        <v>0</v>
      </c>
      <c r="N478" s="310">
        <f t="shared" si="83"/>
        <v>0</v>
      </c>
      <c r="O478" s="310">
        <f t="shared" si="83"/>
        <v>0</v>
      </c>
      <c r="P478" s="310">
        <f t="shared" si="83"/>
        <v>0</v>
      </c>
      <c r="Q478" s="310">
        <f t="shared" si="83"/>
        <v>0</v>
      </c>
      <c r="R478" s="310">
        <f t="shared" si="83"/>
        <v>0</v>
      </c>
      <c r="S478" s="310">
        <f t="shared" si="83"/>
        <v>0</v>
      </c>
      <c r="T478" s="310">
        <f t="shared" si="83"/>
        <v>0</v>
      </c>
    </row>
    <row r="479" spans="2:20" x14ac:dyDescent="0.25">
      <c r="B479" s="308">
        <v>28000</v>
      </c>
      <c r="C479" s="308">
        <f>+'PPTO PROT. CIVIL'!C84</f>
        <v>355</v>
      </c>
      <c r="D479" s="81" t="str">
        <f>+'PPTO PROT. CIVIL'!J84</f>
        <v>REPARACION Y MANTENIMIENTO DE EQUIPO DE TRANSPORTE</v>
      </c>
      <c r="E479" s="308" t="s">
        <v>1096</v>
      </c>
      <c r="F479" s="308" t="s">
        <v>1096</v>
      </c>
      <c r="G479" s="308" t="s">
        <v>1095</v>
      </c>
      <c r="H479" s="309">
        <f>+'PPTO PROT. CIVIL'!K84</f>
        <v>200000</v>
      </c>
      <c r="I479" s="310">
        <f t="shared" si="84"/>
        <v>16666.666666666668</v>
      </c>
      <c r="J479" s="310">
        <f t="shared" si="83"/>
        <v>16666.666666666668</v>
      </c>
      <c r="K479" s="310">
        <f t="shared" si="83"/>
        <v>16666.666666666668</v>
      </c>
      <c r="L479" s="310">
        <f t="shared" si="83"/>
        <v>16666.666666666668</v>
      </c>
      <c r="M479" s="310">
        <f t="shared" si="83"/>
        <v>16666.666666666668</v>
      </c>
      <c r="N479" s="310">
        <f t="shared" si="83"/>
        <v>16666.666666666668</v>
      </c>
      <c r="O479" s="310">
        <f t="shared" si="83"/>
        <v>16666.666666666668</v>
      </c>
      <c r="P479" s="310">
        <f t="shared" si="83"/>
        <v>16666.666666666668</v>
      </c>
      <c r="Q479" s="310">
        <f t="shared" si="83"/>
        <v>16666.666666666668</v>
      </c>
      <c r="R479" s="310">
        <f t="shared" si="83"/>
        <v>16666.666666666668</v>
      </c>
      <c r="S479" s="310">
        <f t="shared" si="83"/>
        <v>16666.666666666668</v>
      </c>
      <c r="T479" s="310">
        <f t="shared" si="83"/>
        <v>16666.666666666668</v>
      </c>
    </row>
    <row r="480" spans="2:20" x14ac:dyDescent="0.25">
      <c r="B480" s="308">
        <v>28000</v>
      </c>
      <c r="C480" s="308">
        <f>+'PPTO PROT. CIVIL'!C89</f>
        <v>395</v>
      </c>
      <c r="D480" s="81" t="str">
        <f>+'PPTO PROT. CIVIL'!J89</f>
        <v>PENAS, MULTAS, ACCESORIOS Y ACTUALIZACIONES</v>
      </c>
      <c r="E480" s="308" t="s">
        <v>1096</v>
      </c>
      <c r="F480" s="308" t="s">
        <v>1096</v>
      </c>
      <c r="G480" s="308" t="s">
        <v>1095</v>
      </c>
      <c r="H480" s="309">
        <f>+'PPTO PROT. CIVIL'!K89</f>
        <v>0</v>
      </c>
      <c r="I480" s="310">
        <f t="shared" si="84"/>
        <v>0</v>
      </c>
      <c r="J480" s="310">
        <f t="shared" si="83"/>
        <v>0</v>
      </c>
      <c r="K480" s="310">
        <f t="shared" si="83"/>
        <v>0</v>
      </c>
      <c r="L480" s="310">
        <f t="shared" si="83"/>
        <v>0</v>
      </c>
      <c r="M480" s="310">
        <f t="shared" si="83"/>
        <v>0</v>
      </c>
      <c r="N480" s="310">
        <f t="shared" si="83"/>
        <v>0</v>
      </c>
      <c r="O480" s="310">
        <f t="shared" si="83"/>
        <v>0</v>
      </c>
      <c r="P480" s="310">
        <f t="shared" si="83"/>
        <v>0</v>
      </c>
      <c r="Q480" s="310">
        <f t="shared" si="83"/>
        <v>0</v>
      </c>
      <c r="R480" s="310">
        <f t="shared" si="83"/>
        <v>0</v>
      </c>
      <c r="S480" s="310">
        <f t="shared" si="83"/>
        <v>0</v>
      </c>
      <c r="T480" s="310">
        <f t="shared" si="83"/>
        <v>0</v>
      </c>
    </row>
    <row r="481" spans="2:20" x14ac:dyDescent="0.25">
      <c r="B481" s="308">
        <v>28000</v>
      </c>
      <c r="C481" s="308">
        <f>+'PPTO PROT. CIVIL'!C103</f>
        <v>515</v>
      </c>
      <c r="D481" s="81" t="str">
        <f>+'PPTO PROT. CIVIL'!J103</f>
        <v>EQUIPO DE CÓMPUTO Y DE TECNOLOGÍA DE LA INFORMACIÓN</v>
      </c>
      <c r="E481" s="308" t="s">
        <v>1093</v>
      </c>
      <c r="F481" s="308" t="s">
        <v>1094</v>
      </c>
      <c r="G481" s="308" t="s">
        <v>1095</v>
      </c>
      <c r="H481" s="309">
        <f>+'PPTO PROT. CIVIL'!K103</f>
        <v>0</v>
      </c>
      <c r="I481" s="310">
        <f t="shared" si="84"/>
        <v>0</v>
      </c>
      <c r="J481" s="310">
        <f t="shared" si="83"/>
        <v>0</v>
      </c>
      <c r="K481" s="310">
        <f t="shared" si="83"/>
        <v>0</v>
      </c>
      <c r="L481" s="310">
        <f t="shared" si="83"/>
        <v>0</v>
      </c>
      <c r="M481" s="310">
        <f t="shared" si="83"/>
        <v>0</v>
      </c>
      <c r="N481" s="310">
        <f t="shared" si="83"/>
        <v>0</v>
      </c>
      <c r="O481" s="310">
        <f t="shared" si="83"/>
        <v>0</v>
      </c>
      <c r="P481" s="310">
        <f t="shared" si="83"/>
        <v>0</v>
      </c>
      <c r="Q481" s="310">
        <f t="shared" si="83"/>
        <v>0</v>
      </c>
      <c r="R481" s="310">
        <f t="shared" si="83"/>
        <v>0</v>
      </c>
      <c r="S481" s="310">
        <f t="shared" si="83"/>
        <v>0</v>
      </c>
      <c r="T481" s="310">
        <f t="shared" si="83"/>
        <v>0</v>
      </c>
    </row>
    <row r="482" spans="2:20" x14ac:dyDescent="0.25">
      <c r="B482" s="308">
        <v>28000</v>
      </c>
      <c r="C482" s="308">
        <f>+'PPTO PROT. CIVIL'!C108</f>
        <v>541</v>
      </c>
      <c r="D482" s="81" t="str">
        <f>+'PPTO PROT. CIVIL'!J108</f>
        <v>VEHICULOS Y EQUIPO TERRESTRE</v>
      </c>
      <c r="E482" s="308" t="s">
        <v>1093</v>
      </c>
      <c r="F482" s="308" t="s">
        <v>1094</v>
      </c>
      <c r="G482" s="308" t="s">
        <v>1095</v>
      </c>
      <c r="H482" s="309">
        <f>+'PPTO PROT. CIVIL'!K108</f>
        <v>0</v>
      </c>
      <c r="I482" s="310">
        <f t="shared" si="84"/>
        <v>0</v>
      </c>
      <c r="J482" s="310">
        <f t="shared" si="83"/>
        <v>0</v>
      </c>
      <c r="K482" s="310">
        <f t="shared" si="83"/>
        <v>0</v>
      </c>
      <c r="L482" s="310">
        <f t="shared" si="83"/>
        <v>0</v>
      </c>
      <c r="M482" s="310">
        <f t="shared" si="83"/>
        <v>0</v>
      </c>
      <c r="N482" s="310">
        <f t="shared" si="83"/>
        <v>0</v>
      </c>
      <c r="O482" s="310">
        <f t="shared" si="83"/>
        <v>0</v>
      </c>
      <c r="P482" s="310">
        <f t="shared" si="83"/>
        <v>0</v>
      </c>
      <c r="Q482" s="310">
        <f t="shared" si="83"/>
        <v>0</v>
      </c>
      <c r="R482" s="310">
        <f t="shared" si="83"/>
        <v>0</v>
      </c>
      <c r="S482" s="310">
        <f t="shared" si="83"/>
        <v>0</v>
      </c>
      <c r="T482" s="310">
        <f t="shared" si="83"/>
        <v>0</v>
      </c>
    </row>
    <row r="483" spans="2:20" x14ac:dyDescent="0.25">
      <c r="B483" s="308">
        <v>28000</v>
      </c>
      <c r="C483" s="308">
        <f>+'PPTO PROT. CIVIL'!C113</f>
        <v>565</v>
      </c>
      <c r="D483" s="81" t="str">
        <f>+'PPTO PROT. CIVIL'!J113</f>
        <v>EQUIPO DE COMUNICACION Y TELECOMUNICACION</v>
      </c>
      <c r="E483" s="308" t="s">
        <v>1093</v>
      </c>
      <c r="F483" s="308" t="s">
        <v>1094</v>
      </c>
      <c r="G483" s="308" t="s">
        <v>1095</v>
      </c>
      <c r="H483" s="309">
        <f>+'PPTO PROT. CIVIL'!K113</f>
        <v>0</v>
      </c>
      <c r="I483" s="310">
        <f t="shared" si="84"/>
        <v>0</v>
      </c>
      <c r="J483" s="310">
        <f t="shared" si="83"/>
        <v>0</v>
      </c>
      <c r="K483" s="310">
        <f t="shared" si="83"/>
        <v>0</v>
      </c>
      <c r="L483" s="310">
        <f t="shared" si="83"/>
        <v>0</v>
      </c>
      <c r="M483" s="310">
        <f t="shared" si="83"/>
        <v>0</v>
      </c>
      <c r="N483" s="310">
        <f t="shared" si="83"/>
        <v>0</v>
      </c>
      <c r="O483" s="310">
        <f t="shared" si="83"/>
        <v>0</v>
      </c>
      <c r="P483" s="310">
        <f t="shared" si="83"/>
        <v>0</v>
      </c>
      <c r="Q483" s="310">
        <f t="shared" si="83"/>
        <v>0</v>
      </c>
      <c r="R483" s="310">
        <f t="shared" si="83"/>
        <v>0</v>
      </c>
      <c r="S483" s="310">
        <f t="shared" si="83"/>
        <v>0</v>
      </c>
      <c r="T483" s="310">
        <f t="shared" si="83"/>
        <v>0</v>
      </c>
    </row>
    <row r="484" spans="2:20" ht="15.75" thickBot="1" x14ac:dyDescent="0.3">
      <c r="H484" s="313"/>
      <c r="I484" s="314"/>
      <c r="J484" s="314"/>
      <c r="K484" s="314"/>
      <c r="L484" s="314"/>
      <c r="M484" s="314"/>
      <c r="N484" s="314"/>
      <c r="O484" s="314"/>
      <c r="P484" s="314"/>
      <c r="Q484" s="314"/>
      <c r="R484" s="314"/>
      <c r="S484" s="314"/>
      <c r="T484" s="314"/>
    </row>
    <row r="485" spans="2:20" ht="15.75" thickBot="1" x14ac:dyDescent="0.3">
      <c r="D485" s="481" t="s">
        <v>1099</v>
      </c>
      <c r="E485" s="482"/>
      <c r="F485" s="482"/>
      <c r="G485" s="483"/>
      <c r="H485" s="315">
        <f>SUM(H8:H21)+SUM(H23:H35)+SUM(H37:H49)+SUM(H51:H63)+SUM(H65:H76)+SUM(H78:H91)+SUM(H93:H105)+SUM(H107:H119)+SUM(H121:H133)+SUM(H135:H146)+SUM(H148:H161)+SUM(H163:H178)+SUM(H180:H193)+SUM(H195:H206)+SUM(H208:H220)+SUM(H222:H235)+SUM(H237:H249)+SUM(H251:H263)+SUM(H265:H277)+SUM(H279:H291)+SUM(H293:H304)+SUM(H306:H319)+SUM(H321:H333)+SUM(H335:H347)+SUM(H349:H363)+SUM(H365:H378)+SUM(H380:H392)+SUM(H394:H406)+SUM(H408:H420)+SUM(H422:H434)+SUM(H436:H453)+SUM(H455:H468)+SUM(H470:H483)</f>
        <v>53158882.519999996</v>
      </c>
      <c r="I485" s="315">
        <f t="shared" ref="I485:T485" si="85">SUM(I8:I21)+SUM(I23:I35)+SUM(I37:I49)+SUM(I51:I63)+SUM(I65:I76)+SUM(I78:I91)+SUM(I93:I105)+SUM(I107:I119)+SUM(I121:I133)+SUM(I135:I146)+SUM(I148:I161)+SUM(I163:I178)+SUM(I180:I193)+SUM(I195:I206)+SUM(I208:I220)+SUM(I222:I235)+SUM(I237:I249)+SUM(I251:I263)+SUM(I265:I277)+SUM(I279:I291)+SUM(I293:I304)+SUM(I306:I319)+SUM(I321:I333)+SUM(I335:I347)+SUM(I349:I363)+SUM(I365:I378)+SUM(I380:I392)+SUM(I394:I406)+SUM(I408:I420)+SUM(I422:I434)+SUM(I436:I453)+SUM(I455:I468)+SUM(I470:I483)</f>
        <v>4429906.876666666</v>
      </c>
      <c r="J485" s="315">
        <f t="shared" si="85"/>
        <v>4429906.876666666</v>
      </c>
      <c r="K485" s="315">
        <f t="shared" si="85"/>
        <v>4429906.876666666</v>
      </c>
      <c r="L485" s="315">
        <f t="shared" si="85"/>
        <v>4429906.876666666</v>
      </c>
      <c r="M485" s="315">
        <f t="shared" si="85"/>
        <v>4429906.876666666</v>
      </c>
      <c r="N485" s="315">
        <f t="shared" si="85"/>
        <v>4429906.876666666</v>
      </c>
      <c r="O485" s="315">
        <f t="shared" si="85"/>
        <v>4429906.876666666</v>
      </c>
      <c r="P485" s="315">
        <f t="shared" si="85"/>
        <v>4429906.876666666</v>
      </c>
      <c r="Q485" s="315">
        <f t="shared" si="85"/>
        <v>4429906.876666666</v>
      </c>
      <c r="R485" s="315">
        <f t="shared" si="85"/>
        <v>4429906.876666666</v>
      </c>
      <c r="S485" s="315">
        <f t="shared" si="85"/>
        <v>4429906.876666666</v>
      </c>
      <c r="T485" s="315">
        <f t="shared" si="85"/>
        <v>4429906.876666666</v>
      </c>
    </row>
  </sheetData>
  <mergeCells count="39">
    <mergeCell ref="D485:G485"/>
    <mergeCell ref="B194:T194"/>
    <mergeCell ref="B207:T207"/>
    <mergeCell ref="B221:T221"/>
    <mergeCell ref="B236:T236"/>
    <mergeCell ref="B250:T250"/>
    <mergeCell ref="B264:T264"/>
    <mergeCell ref="B407:T407"/>
    <mergeCell ref="B421:T421"/>
    <mergeCell ref="B435:T435"/>
    <mergeCell ref="B454:T454"/>
    <mergeCell ref="B469:T469"/>
    <mergeCell ref="B278:T278"/>
    <mergeCell ref="B393:T393"/>
    <mergeCell ref="B364:T364"/>
    <mergeCell ref="B379:T379"/>
    <mergeCell ref="B1:T1"/>
    <mergeCell ref="B2:T2"/>
    <mergeCell ref="B3:T3"/>
    <mergeCell ref="B4:T4"/>
    <mergeCell ref="B5:T5"/>
    <mergeCell ref="B7:T7"/>
    <mergeCell ref="B22:T22"/>
    <mergeCell ref="B36:T36"/>
    <mergeCell ref="B50:T50"/>
    <mergeCell ref="B64:T64"/>
    <mergeCell ref="B77:T77"/>
    <mergeCell ref="B92:T92"/>
    <mergeCell ref="B134:T134"/>
    <mergeCell ref="B147:T147"/>
    <mergeCell ref="B348:T348"/>
    <mergeCell ref="B106:T106"/>
    <mergeCell ref="B120:T120"/>
    <mergeCell ref="B320:T320"/>
    <mergeCell ref="B334:T334"/>
    <mergeCell ref="B162:T162"/>
    <mergeCell ref="B179:T179"/>
    <mergeCell ref="B292:T292"/>
    <mergeCell ref="B305:T305"/>
  </mergeCells>
  <phoneticPr fontId="21" type="noConversion"/>
  <pageMargins left="0.70866141732283472" right="0.70866141732283472" top="0.74803149606299213" bottom="0.74803149606299213" header="0.31496062992125984" footer="0.31496062992125984"/>
  <pageSetup paperSize="5" scale="55" fitToHeight="0" orientation="landscape" r:id="rId1"/>
  <drawing r:id="rId2"/>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734A62-16A1-4786-AB65-B3C18E44E3D0}">
  <sheetPr>
    <tabColor rgb="FFFF0000"/>
  </sheetPr>
  <dimension ref="A1:Q26"/>
  <sheetViews>
    <sheetView view="pageLayout" zoomScaleNormal="100" workbookViewId="0">
      <selection activeCell="D11" sqref="D11"/>
    </sheetView>
  </sheetViews>
  <sheetFormatPr baseColWidth="10" defaultRowHeight="15" x14ac:dyDescent="0.25"/>
  <cols>
    <col min="1" max="1" width="13.5703125" customWidth="1"/>
    <col min="2" max="2" width="11.5703125" customWidth="1"/>
    <col min="3" max="3" width="11.7109375" customWidth="1"/>
    <col min="4" max="4" width="7.28515625" customWidth="1"/>
    <col min="5" max="5" width="7.85546875" customWidth="1"/>
    <col min="6" max="6" width="7.140625" customWidth="1"/>
    <col min="7" max="7" width="6.7109375" customWidth="1"/>
    <col min="8" max="8" width="6.5703125" customWidth="1"/>
    <col min="9" max="9" width="7" customWidth="1"/>
    <col min="10" max="10" width="6.42578125" customWidth="1"/>
    <col min="11" max="11" width="7.140625" customWidth="1"/>
    <col min="12" max="12" width="9.85546875" customWidth="1"/>
    <col min="13" max="13" width="7.42578125" customWidth="1"/>
    <col min="14" max="15" width="9.7109375" customWidth="1"/>
  </cols>
  <sheetData>
    <row r="1" spans="1:17" x14ac:dyDescent="0.25">
      <c r="A1" s="347" t="str">
        <f>+'PLANT. SERV. PUB.'!A1:M1</f>
        <v>MUNICIPIO DE JUAN R. ESCUDERO, GRO.</v>
      </c>
      <c r="B1" s="347"/>
      <c r="C1" s="347"/>
      <c r="D1" s="347"/>
      <c r="E1" s="347"/>
      <c r="F1" s="347"/>
      <c r="G1" s="347"/>
      <c r="H1" s="347"/>
      <c r="I1" s="347"/>
      <c r="J1" s="347"/>
      <c r="K1" s="347"/>
      <c r="L1" s="347"/>
      <c r="M1" s="347"/>
      <c r="N1" s="347"/>
      <c r="O1" s="347"/>
    </row>
    <row r="2" spans="1:17" x14ac:dyDescent="0.25">
      <c r="A2" s="347" t="str">
        <f>+'PLANT. SERV. PUB.'!A2:M2</f>
        <v>ADMINISTRACION 2024-2027</v>
      </c>
      <c r="B2" s="347"/>
      <c r="C2" s="347"/>
      <c r="D2" s="347"/>
      <c r="E2" s="347"/>
      <c r="F2" s="347"/>
      <c r="G2" s="347"/>
      <c r="H2" s="347"/>
      <c r="I2" s="347"/>
      <c r="J2" s="347"/>
      <c r="K2" s="347"/>
      <c r="L2" s="347"/>
      <c r="M2" s="347"/>
      <c r="N2" s="347"/>
      <c r="O2" s="347"/>
    </row>
    <row r="3" spans="1:17" x14ac:dyDescent="0.25">
      <c r="A3" s="347" t="str">
        <f>+'PLANT. SERV. PUB.'!A3:M3</f>
        <v>PRESUPUESTO DE EGRESOS PARA EL EJERCICIO FISCAL 2025</v>
      </c>
      <c r="B3" s="347"/>
      <c r="C3" s="347"/>
      <c r="D3" s="347"/>
      <c r="E3" s="347"/>
      <c r="F3" s="347"/>
      <c r="G3" s="347"/>
      <c r="H3" s="347"/>
      <c r="I3" s="347"/>
      <c r="J3" s="347"/>
      <c r="K3" s="347"/>
      <c r="L3" s="347"/>
      <c r="M3" s="347"/>
      <c r="N3" s="347"/>
      <c r="O3" s="347"/>
    </row>
    <row r="4" spans="1:17" x14ac:dyDescent="0.25">
      <c r="A4" s="347" t="s">
        <v>59</v>
      </c>
      <c r="B4" s="347"/>
      <c r="C4" s="347"/>
      <c r="D4" s="347"/>
      <c r="E4" s="347"/>
      <c r="F4" s="347"/>
      <c r="G4" s="347"/>
      <c r="H4" s="347"/>
      <c r="I4" s="347"/>
      <c r="J4" s="347"/>
      <c r="K4" s="347"/>
      <c r="L4" s="347"/>
      <c r="M4" s="347"/>
      <c r="N4" s="347"/>
      <c r="O4" s="347"/>
    </row>
    <row r="6" spans="1:17" x14ac:dyDescent="0.25">
      <c r="A6" s="12" t="s">
        <v>60</v>
      </c>
    </row>
    <row r="8" spans="1:17" x14ac:dyDescent="0.25">
      <c r="A8" s="435" t="s">
        <v>61</v>
      </c>
      <c r="B8" s="435" t="s">
        <v>62</v>
      </c>
      <c r="C8" s="484" t="s">
        <v>63</v>
      </c>
      <c r="D8" s="486" t="s">
        <v>64</v>
      </c>
      <c r="E8" s="486"/>
      <c r="F8" s="486"/>
      <c r="G8" s="486"/>
      <c r="H8" s="486"/>
      <c r="I8" s="486"/>
      <c r="J8" s="486"/>
      <c r="K8" s="486"/>
      <c r="L8" s="486"/>
      <c r="M8" s="486"/>
      <c r="N8" s="486"/>
      <c r="O8" s="486"/>
    </row>
    <row r="9" spans="1:17" x14ac:dyDescent="0.25">
      <c r="A9" s="436"/>
      <c r="B9" s="436"/>
      <c r="C9" s="485"/>
      <c r="D9" s="254" t="s">
        <v>65</v>
      </c>
      <c r="E9" s="254" t="s">
        <v>66</v>
      </c>
      <c r="F9" s="254" t="s">
        <v>67</v>
      </c>
      <c r="G9" s="254" t="s">
        <v>68</v>
      </c>
      <c r="H9" s="254" t="s">
        <v>69</v>
      </c>
      <c r="I9" s="254" t="s">
        <v>70</v>
      </c>
      <c r="J9" s="254" t="s">
        <v>71</v>
      </c>
      <c r="K9" s="254" t="s">
        <v>72</v>
      </c>
      <c r="L9" s="254" t="s">
        <v>73</v>
      </c>
      <c r="M9" s="254" t="s">
        <v>74</v>
      </c>
      <c r="N9" s="254" t="s">
        <v>75</v>
      </c>
      <c r="O9" s="254" t="s">
        <v>76</v>
      </c>
    </row>
    <row r="10" spans="1:17" x14ac:dyDescent="0.25">
      <c r="A10" s="15"/>
      <c r="B10" s="15"/>
      <c r="C10" s="15"/>
      <c r="D10" s="15"/>
      <c r="E10" s="15"/>
      <c r="F10" s="15"/>
      <c r="G10" s="15"/>
      <c r="H10" s="15"/>
      <c r="I10" s="15"/>
      <c r="J10" s="15"/>
      <c r="K10" s="15"/>
      <c r="L10" s="15"/>
      <c r="M10" s="15"/>
      <c r="N10" s="15"/>
      <c r="O10" s="15"/>
    </row>
    <row r="11" spans="1:17" x14ac:dyDescent="0.25">
      <c r="A11" s="1"/>
      <c r="B11" s="1"/>
      <c r="C11" s="1"/>
      <c r="D11" s="1"/>
      <c r="E11" s="1"/>
      <c r="F11" s="1"/>
      <c r="G11" s="1"/>
      <c r="H11" s="1"/>
      <c r="I11" s="1"/>
      <c r="J11" s="1"/>
      <c r="K11" s="1"/>
      <c r="L11" s="1"/>
      <c r="M11" s="1"/>
      <c r="N11" s="1"/>
      <c r="O11" s="1"/>
      <c r="P11" s="19"/>
      <c r="Q11" s="19"/>
    </row>
    <row r="12" spans="1:17" x14ac:dyDescent="0.25">
      <c r="A12" s="1"/>
      <c r="B12" s="1"/>
      <c r="C12" s="1"/>
      <c r="D12" s="1"/>
      <c r="E12" s="1"/>
      <c r="F12" s="1"/>
      <c r="G12" s="1"/>
      <c r="H12" s="1"/>
      <c r="I12" s="1"/>
      <c r="J12" s="1"/>
      <c r="K12" s="1"/>
      <c r="L12" s="1"/>
      <c r="M12" s="1"/>
      <c r="N12" s="1"/>
      <c r="O12" s="1"/>
      <c r="P12" s="19"/>
      <c r="Q12" s="19"/>
    </row>
    <row r="13" spans="1:17" x14ac:dyDescent="0.25">
      <c r="A13" s="1"/>
      <c r="B13" s="1"/>
      <c r="C13" s="1"/>
      <c r="D13" s="1"/>
      <c r="E13" s="1"/>
      <c r="F13" s="1"/>
      <c r="G13" s="1"/>
      <c r="H13" s="1"/>
      <c r="I13" s="1"/>
      <c r="J13" s="1"/>
      <c r="K13" s="1"/>
      <c r="L13" s="1"/>
      <c r="M13" s="1"/>
      <c r="N13" s="1"/>
      <c r="O13" s="1"/>
      <c r="P13" s="19"/>
      <c r="Q13" s="19"/>
    </row>
    <row r="14" spans="1:17" x14ac:dyDescent="0.25">
      <c r="A14" s="1"/>
      <c r="B14" s="1"/>
      <c r="C14" s="1"/>
      <c r="D14" s="1"/>
      <c r="E14" s="1"/>
      <c r="F14" s="1"/>
      <c r="G14" s="1"/>
      <c r="H14" s="1"/>
      <c r="I14" s="1"/>
      <c r="J14" s="1"/>
      <c r="K14" s="1"/>
      <c r="L14" s="1"/>
      <c r="M14" s="1"/>
      <c r="N14" s="1"/>
      <c r="O14" s="1"/>
      <c r="P14" s="19"/>
      <c r="Q14" s="19"/>
    </row>
    <row r="15" spans="1:17" x14ac:dyDescent="0.25">
      <c r="A15" s="1"/>
      <c r="B15" s="1"/>
      <c r="C15" s="1"/>
      <c r="D15" s="1"/>
      <c r="E15" s="1"/>
      <c r="F15" s="1"/>
      <c r="G15" s="1"/>
      <c r="H15" s="1"/>
      <c r="I15" s="1"/>
      <c r="J15" s="1"/>
      <c r="K15" s="1"/>
      <c r="L15" s="1"/>
      <c r="M15" s="1"/>
      <c r="N15" s="1"/>
      <c r="O15" s="1"/>
      <c r="P15" s="19"/>
      <c r="Q15" s="19"/>
    </row>
    <row r="16" spans="1:17" x14ac:dyDescent="0.25">
      <c r="A16" s="1"/>
      <c r="B16" s="1"/>
      <c r="C16" s="1"/>
      <c r="D16" s="1"/>
      <c r="E16" s="1"/>
      <c r="F16" s="1"/>
      <c r="G16" s="1"/>
      <c r="H16" s="1"/>
      <c r="I16" s="1"/>
      <c r="J16" s="1"/>
      <c r="K16" s="1"/>
      <c r="L16" s="1"/>
      <c r="M16" s="1"/>
      <c r="N16" s="1"/>
      <c r="O16" s="1"/>
      <c r="P16" s="19"/>
      <c r="Q16" s="19"/>
    </row>
    <row r="17" spans="1:17" x14ac:dyDescent="0.25">
      <c r="A17" s="1"/>
      <c r="B17" s="1"/>
      <c r="C17" s="1"/>
      <c r="D17" s="1"/>
      <c r="E17" s="1"/>
      <c r="F17" s="1"/>
      <c r="G17" s="1"/>
      <c r="H17" s="1"/>
      <c r="I17" s="1"/>
      <c r="J17" s="1"/>
      <c r="K17" s="1"/>
      <c r="L17" s="1"/>
      <c r="M17" s="1"/>
      <c r="N17" s="1"/>
      <c r="O17" s="1"/>
      <c r="P17" s="19"/>
      <c r="Q17" s="19"/>
    </row>
    <row r="18" spans="1:17" x14ac:dyDescent="0.25">
      <c r="A18" s="1"/>
      <c r="B18" s="1"/>
      <c r="C18" s="1"/>
      <c r="D18" s="1"/>
      <c r="E18" s="1"/>
      <c r="F18" s="1"/>
      <c r="G18" s="1"/>
      <c r="H18" s="1"/>
      <c r="I18" s="1"/>
      <c r="J18" s="1"/>
      <c r="K18" s="1"/>
      <c r="L18" s="1"/>
      <c r="M18" s="1"/>
      <c r="N18" s="1"/>
      <c r="O18" s="1"/>
      <c r="P18" s="19"/>
      <c r="Q18" s="19"/>
    </row>
    <row r="19" spans="1:17" x14ac:dyDescent="0.25">
      <c r="A19" s="1"/>
      <c r="B19" s="1"/>
      <c r="C19" s="1"/>
      <c r="D19" s="1"/>
      <c r="E19" s="1"/>
      <c r="F19" s="1"/>
      <c r="G19" s="1"/>
      <c r="H19" s="1"/>
      <c r="I19" s="1"/>
      <c r="J19" s="1"/>
      <c r="K19" s="1"/>
      <c r="L19" s="1"/>
      <c r="M19" s="1"/>
      <c r="N19" s="1"/>
      <c r="O19" s="1"/>
      <c r="P19" s="19"/>
      <c r="Q19" s="19"/>
    </row>
    <row r="20" spans="1:17" x14ac:dyDescent="0.25">
      <c r="A20" s="1"/>
      <c r="B20" s="1"/>
      <c r="C20" s="1"/>
      <c r="D20" s="1"/>
      <c r="E20" s="1"/>
      <c r="F20" s="1"/>
      <c r="G20" s="1"/>
      <c r="H20" s="1"/>
      <c r="I20" s="1"/>
      <c r="J20" s="1"/>
      <c r="K20" s="1"/>
      <c r="L20" s="1"/>
      <c r="M20" s="1"/>
      <c r="N20" s="1"/>
      <c r="O20" s="1"/>
      <c r="P20" s="19"/>
      <c r="Q20" s="19"/>
    </row>
    <row r="21" spans="1:17" x14ac:dyDescent="0.25">
      <c r="A21" s="1"/>
      <c r="B21" s="1"/>
      <c r="C21" s="1"/>
      <c r="D21" s="1"/>
      <c r="E21" s="1"/>
      <c r="F21" s="1"/>
      <c r="G21" s="1"/>
      <c r="H21" s="1"/>
      <c r="I21" s="1"/>
      <c r="J21" s="1"/>
      <c r="K21" s="1"/>
      <c r="L21" s="1"/>
      <c r="M21" s="1"/>
      <c r="N21" s="1"/>
      <c r="O21" s="1"/>
      <c r="P21" s="19"/>
      <c r="Q21" s="19"/>
    </row>
    <row r="22" spans="1:17" x14ac:dyDescent="0.25">
      <c r="A22" s="1"/>
      <c r="B22" s="1"/>
      <c r="C22" s="1"/>
      <c r="D22" s="1"/>
      <c r="E22" s="1"/>
      <c r="F22" s="1"/>
      <c r="G22" s="1"/>
      <c r="H22" s="1"/>
      <c r="I22" s="1"/>
      <c r="J22" s="1"/>
      <c r="K22" s="1"/>
      <c r="L22" s="1"/>
      <c r="M22" s="1"/>
      <c r="N22" s="1"/>
      <c r="O22" s="1"/>
      <c r="P22" s="19"/>
      <c r="Q22" s="19"/>
    </row>
    <row r="23" spans="1:17" x14ac:dyDescent="0.25">
      <c r="A23" s="1"/>
      <c r="B23" s="1"/>
      <c r="C23" s="1"/>
      <c r="D23" s="1"/>
      <c r="E23" s="1"/>
      <c r="F23" s="1"/>
      <c r="G23" s="1"/>
      <c r="H23" s="1"/>
      <c r="I23" s="1"/>
      <c r="J23" s="1"/>
      <c r="K23" s="1"/>
      <c r="L23" s="1"/>
      <c r="M23" s="1"/>
      <c r="N23" s="1"/>
      <c r="O23" s="1"/>
      <c r="P23" s="19"/>
      <c r="Q23" s="19"/>
    </row>
    <row r="24" spans="1:17" x14ac:dyDescent="0.25">
      <c r="A24" s="1"/>
      <c r="B24" s="1"/>
      <c r="C24" s="1"/>
      <c r="D24" s="1"/>
      <c r="E24" s="1"/>
      <c r="F24" s="1"/>
      <c r="G24" s="1"/>
      <c r="H24" s="1"/>
      <c r="I24" s="1"/>
      <c r="J24" s="1"/>
      <c r="K24" s="1"/>
      <c r="L24" s="1"/>
      <c r="M24" s="1"/>
      <c r="N24" s="1"/>
      <c r="O24" s="1"/>
      <c r="P24" s="19"/>
      <c r="Q24" s="19"/>
    </row>
    <row r="25" spans="1:17" x14ac:dyDescent="0.25">
      <c r="A25" s="1"/>
      <c r="B25" s="1"/>
      <c r="C25" s="1"/>
      <c r="D25" s="1"/>
      <c r="E25" s="1"/>
      <c r="F25" s="1"/>
      <c r="G25" s="1"/>
      <c r="H25" s="1"/>
      <c r="I25" s="1"/>
      <c r="J25" s="1"/>
      <c r="K25" s="1"/>
      <c r="L25" s="1"/>
      <c r="M25" s="1"/>
      <c r="N25" s="1"/>
      <c r="O25" s="1"/>
      <c r="P25" s="19"/>
      <c r="Q25" s="19"/>
    </row>
    <row r="26" spans="1:17" x14ac:dyDescent="0.25">
      <c r="A26" s="15"/>
      <c r="B26" s="15"/>
      <c r="C26" s="15"/>
      <c r="D26" s="15"/>
      <c r="E26" s="15"/>
      <c r="F26" s="15"/>
      <c r="G26" s="15"/>
      <c r="H26" s="15"/>
      <c r="I26" s="15"/>
      <c r="J26" s="15"/>
      <c r="K26" s="15"/>
      <c r="L26" s="15"/>
      <c r="M26" s="15"/>
      <c r="N26" s="15"/>
      <c r="O26" s="15"/>
    </row>
  </sheetData>
  <mergeCells count="8">
    <mergeCell ref="A1:O1"/>
    <mergeCell ref="A2:O2"/>
    <mergeCell ref="A3:O3"/>
    <mergeCell ref="A4:O4"/>
    <mergeCell ref="A8:A9"/>
    <mergeCell ref="B8:B9"/>
    <mergeCell ref="C8:C9"/>
    <mergeCell ref="D8:O8"/>
  </mergeCells>
  <pageMargins left="0.40625" right="0.41666666666666669" top="0.5" bottom="0.625" header="0.3" footer="0.3"/>
  <pageSetup orientation="landscape" horizontalDpi="4294967293" verticalDpi="360" r:id="rId1"/>
  <headerFooter>
    <oddFooter>&amp;C&amp;P DE &amp;N</oddFooter>
  </headerFooter>
  <drawing r:id="rId2"/>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4A124-0CBD-46AE-993B-2DAE2829B56D}">
  <sheetPr>
    <tabColor rgb="FFFF0000"/>
  </sheetPr>
  <dimension ref="A1:B6"/>
  <sheetViews>
    <sheetView workbookViewId="0">
      <selection sqref="A1:B6"/>
    </sheetView>
  </sheetViews>
  <sheetFormatPr baseColWidth="10" defaultRowHeight="15" x14ac:dyDescent="0.25"/>
  <cols>
    <col min="1" max="1" width="50.7109375" customWidth="1"/>
    <col min="2" max="2" width="20.42578125" customWidth="1"/>
  </cols>
  <sheetData>
    <row r="1" spans="1:2" ht="15.75" thickBot="1" x14ac:dyDescent="0.3">
      <c r="A1" s="335" t="s">
        <v>1155</v>
      </c>
      <c r="B1" s="334">
        <f>+'16.1 PPTO. FONDO GRAL'!K7</f>
        <v>49304771.859999999</v>
      </c>
    </row>
    <row r="2" spans="1:2" ht="15.75" thickBot="1" x14ac:dyDescent="0.3">
      <c r="A2" s="335" t="s">
        <v>1156</v>
      </c>
      <c r="B2" s="337">
        <f>+'16.2 PPTO. FAISMUN'!K7</f>
        <v>65786678.879999995</v>
      </c>
    </row>
    <row r="3" spans="1:2" ht="15.75" thickBot="1" x14ac:dyDescent="0.3">
      <c r="A3" s="335" t="s">
        <v>257</v>
      </c>
      <c r="B3" s="337">
        <f>+'16.3 PPTO. FORTAMUN'!K7</f>
        <v>24237840.41</v>
      </c>
    </row>
    <row r="4" spans="1:2" ht="15.75" thickBot="1" x14ac:dyDescent="0.3">
      <c r="A4" s="335" t="s">
        <v>253</v>
      </c>
      <c r="B4" s="337">
        <f>+'16.4 PPTO. ING. PROP.'!K7</f>
        <v>7276471.6799999997</v>
      </c>
    </row>
    <row r="5" spans="1:2" ht="15.75" thickBot="1" x14ac:dyDescent="0.3">
      <c r="A5" s="335" t="s">
        <v>255</v>
      </c>
      <c r="B5" s="337">
        <f>+'16.5 PPTO. FAEISM'!K7</f>
        <v>4363861.53</v>
      </c>
    </row>
    <row r="6" spans="1:2" ht="16.5" thickBot="1" x14ac:dyDescent="0.3">
      <c r="A6" s="336" t="s">
        <v>3</v>
      </c>
      <c r="B6" s="338">
        <f>SUM(B1:B5)</f>
        <v>150969624.36000001</v>
      </c>
    </row>
  </sheetData>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C54CB1-8EC1-44D4-BE65-0D9563A2C8BD}">
  <sheetPr>
    <tabColor rgb="FFFF0000"/>
  </sheetPr>
  <dimension ref="A1:Q890"/>
  <sheetViews>
    <sheetView view="pageLayout" topLeftCell="A838" zoomScale="136" zoomScaleNormal="100" zoomScalePageLayoutView="136" workbookViewId="0">
      <selection activeCell="D11" sqref="D11"/>
    </sheetView>
  </sheetViews>
  <sheetFormatPr baseColWidth="10" defaultRowHeight="15" x14ac:dyDescent="0.25"/>
  <cols>
    <col min="1" max="1" width="13.5703125" customWidth="1"/>
    <col min="2" max="2" width="11.5703125" customWidth="1"/>
    <col min="3" max="3" width="11.7109375" customWidth="1"/>
    <col min="4" max="4" width="7.28515625" customWidth="1"/>
    <col min="5" max="5" width="7.85546875" customWidth="1"/>
    <col min="6" max="6" width="7.140625" customWidth="1"/>
    <col min="7" max="7" width="6.7109375" customWidth="1"/>
    <col min="8" max="8" width="6.5703125" customWidth="1"/>
    <col min="9" max="9" width="7" customWidth="1"/>
    <col min="10" max="10" width="6.42578125" customWidth="1"/>
    <col min="11" max="11" width="7.140625" customWidth="1"/>
    <col min="12" max="12" width="9.85546875" customWidth="1"/>
    <col min="13" max="13" width="7.42578125" customWidth="1"/>
    <col min="14" max="15" width="9.7109375" customWidth="1"/>
  </cols>
  <sheetData>
    <row r="1" spans="1:17" x14ac:dyDescent="0.25">
      <c r="A1" s="347" t="str">
        <f>+'ADQ. BIENES INMUEB'!A1:O1</f>
        <v>MUNICIPIO DE JUAN R. ESCUDERO, GRO.</v>
      </c>
      <c r="B1" s="347"/>
      <c r="C1" s="347"/>
      <c r="D1" s="347"/>
      <c r="E1" s="347"/>
      <c r="F1" s="347"/>
      <c r="G1" s="347"/>
      <c r="H1" s="347"/>
      <c r="I1" s="347"/>
      <c r="J1" s="347"/>
      <c r="K1" s="347"/>
      <c r="L1" s="347"/>
      <c r="M1" s="347"/>
      <c r="N1" s="347"/>
      <c r="O1" s="347"/>
    </row>
    <row r="2" spans="1:17" x14ac:dyDescent="0.25">
      <c r="A2" s="347" t="str">
        <f>+'ADQ. BIENES INMUEB'!A2:O2</f>
        <v>ADMINISTRACION 2024-2027</v>
      </c>
      <c r="B2" s="347"/>
      <c r="C2" s="347"/>
      <c r="D2" s="347"/>
      <c r="E2" s="347"/>
      <c r="F2" s="347"/>
      <c r="G2" s="347"/>
      <c r="H2" s="347"/>
      <c r="I2" s="347"/>
      <c r="J2" s="347"/>
      <c r="K2" s="347"/>
      <c r="L2" s="347"/>
      <c r="M2" s="347"/>
      <c r="N2" s="347"/>
      <c r="O2" s="347"/>
    </row>
    <row r="3" spans="1:17" x14ac:dyDescent="0.25">
      <c r="A3" s="347" t="str">
        <f>+'ADQ. BIENES INMUEB'!A3:O3</f>
        <v>PRESUPUESTO DE EGRESOS PARA EL EJERCICIO FISCAL 2025</v>
      </c>
      <c r="B3" s="347"/>
      <c r="C3" s="347"/>
      <c r="D3" s="347"/>
      <c r="E3" s="347"/>
      <c r="F3" s="347"/>
      <c r="G3" s="347"/>
      <c r="H3" s="347"/>
      <c r="I3" s="347"/>
      <c r="J3" s="347"/>
      <c r="K3" s="347"/>
      <c r="L3" s="347"/>
      <c r="M3" s="347"/>
      <c r="N3" s="347"/>
      <c r="O3" s="347"/>
    </row>
    <row r="4" spans="1:17" x14ac:dyDescent="0.25">
      <c r="A4" s="347" t="s">
        <v>77</v>
      </c>
      <c r="B4" s="347"/>
      <c r="C4" s="347"/>
      <c r="D4" s="347"/>
      <c r="E4" s="347"/>
      <c r="F4" s="347"/>
      <c r="G4" s="347"/>
      <c r="H4" s="347"/>
      <c r="I4" s="347"/>
      <c r="J4" s="347"/>
      <c r="K4" s="347"/>
      <c r="L4" s="347"/>
      <c r="M4" s="347"/>
      <c r="N4" s="347"/>
      <c r="O4" s="347"/>
    </row>
    <row r="6" spans="1:17" x14ac:dyDescent="0.25">
      <c r="A6" s="12" t="s">
        <v>11</v>
      </c>
    </row>
    <row r="8" spans="1:17" x14ac:dyDescent="0.25">
      <c r="A8" s="487" t="s">
        <v>61</v>
      </c>
      <c r="B8" s="487" t="s">
        <v>62</v>
      </c>
      <c r="C8" s="489" t="s">
        <v>63</v>
      </c>
      <c r="D8" s="491" t="s">
        <v>64</v>
      </c>
      <c r="E8" s="491"/>
      <c r="F8" s="491"/>
      <c r="G8" s="491"/>
      <c r="H8" s="491"/>
      <c r="I8" s="491"/>
      <c r="J8" s="491"/>
      <c r="K8" s="491"/>
      <c r="L8" s="491"/>
      <c r="M8" s="491"/>
      <c r="N8" s="491"/>
      <c r="O8" s="491"/>
    </row>
    <row r="9" spans="1:17" x14ac:dyDescent="0.25">
      <c r="A9" s="488"/>
      <c r="B9" s="488"/>
      <c r="C9" s="490"/>
      <c r="D9" s="20" t="s">
        <v>65</v>
      </c>
      <c r="E9" s="20" t="s">
        <v>66</v>
      </c>
      <c r="F9" s="20" t="s">
        <v>67</v>
      </c>
      <c r="G9" s="20" t="s">
        <v>68</v>
      </c>
      <c r="H9" s="20" t="s">
        <v>69</v>
      </c>
      <c r="I9" s="20" t="s">
        <v>70</v>
      </c>
      <c r="J9" s="20" t="s">
        <v>71</v>
      </c>
      <c r="K9" s="20" t="s">
        <v>72</v>
      </c>
      <c r="L9" s="20" t="s">
        <v>73</v>
      </c>
      <c r="M9" s="20" t="s">
        <v>74</v>
      </c>
      <c r="N9" s="20" t="s">
        <v>75</v>
      </c>
      <c r="O9" s="20" t="s">
        <v>76</v>
      </c>
    </row>
    <row r="10" spans="1:17" x14ac:dyDescent="0.25">
      <c r="A10" s="15"/>
      <c r="B10" s="15"/>
      <c r="C10" s="15"/>
      <c r="D10" s="15"/>
      <c r="E10" s="15"/>
      <c r="F10" s="15"/>
      <c r="G10" s="15"/>
      <c r="H10" s="15"/>
      <c r="I10" s="15"/>
      <c r="J10" s="15"/>
      <c r="K10" s="15"/>
      <c r="L10" s="15"/>
      <c r="M10" s="15"/>
      <c r="N10" s="15"/>
      <c r="O10" s="15"/>
    </row>
    <row r="11" spans="1:17" x14ac:dyDescent="0.25">
      <c r="A11" s="1"/>
      <c r="B11" s="1"/>
      <c r="C11" s="1"/>
      <c r="D11" s="1"/>
      <c r="E11" s="1"/>
      <c r="F11" s="1"/>
      <c r="G11" s="1"/>
      <c r="H11" s="1"/>
      <c r="I11" s="1"/>
      <c r="J11" s="1"/>
      <c r="K11" s="1"/>
      <c r="L11" s="1"/>
      <c r="M11" s="1"/>
      <c r="N11" s="1"/>
      <c r="O11" s="1"/>
      <c r="P11" s="19"/>
      <c r="Q11" s="19"/>
    </row>
    <row r="12" spans="1:17" x14ac:dyDescent="0.25">
      <c r="A12" s="1"/>
      <c r="B12" s="1"/>
      <c r="C12" s="1"/>
      <c r="D12" s="1"/>
      <c r="E12" s="1"/>
      <c r="F12" s="1"/>
      <c r="G12" s="1"/>
      <c r="H12" s="1"/>
      <c r="I12" s="1"/>
      <c r="J12" s="1"/>
      <c r="K12" s="1"/>
      <c r="L12" s="1"/>
      <c r="M12" s="1"/>
      <c r="N12" s="1"/>
      <c r="O12" s="1"/>
      <c r="P12" s="19"/>
      <c r="Q12" s="19"/>
    </row>
    <row r="13" spans="1:17" x14ac:dyDescent="0.25">
      <c r="A13" s="1"/>
      <c r="B13" s="1"/>
      <c r="C13" s="1"/>
      <c r="D13" s="1"/>
      <c r="E13" s="1"/>
      <c r="F13" s="1"/>
      <c r="G13" s="1"/>
      <c r="H13" s="1"/>
      <c r="I13" s="1"/>
      <c r="J13" s="1"/>
      <c r="K13" s="1"/>
      <c r="L13" s="1"/>
      <c r="M13" s="1"/>
      <c r="N13" s="1"/>
      <c r="O13" s="1"/>
      <c r="P13" s="19"/>
      <c r="Q13" s="19"/>
    </row>
    <row r="14" spans="1:17" x14ac:dyDescent="0.25">
      <c r="A14" s="1"/>
      <c r="B14" s="1"/>
      <c r="C14" s="1"/>
      <c r="D14" s="1"/>
      <c r="E14" s="1"/>
      <c r="F14" s="1"/>
      <c r="G14" s="1"/>
      <c r="H14" s="1"/>
      <c r="I14" s="1"/>
      <c r="J14" s="1"/>
      <c r="K14" s="1"/>
      <c r="L14" s="1"/>
      <c r="M14" s="1"/>
      <c r="N14" s="1"/>
      <c r="O14" s="1"/>
      <c r="P14" s="19"/>
      <c r="Q14" s="19"/>
    </row>
    <row r="15" spans="1:17" x14ac:dyDescent="0.25">
      <c r="A15" s="1"/>
      <c r="B15" s="1"/>
      <c r="C15" s="1"/>
      <c r="D15" s="1"/>
      <c r="E15" s="1"/>
      <c r="F15" s="1"/>
      <c r="G15" s="1"/>
      <c r="H15" s="1"/>
      <c r="I15" s="1"/>
      <c r="J15" s="1"/>
      <c r="K15" s="1"/>
      <c r="L15" s="1"/>
      <c r="M15" s="1"/>
      <c r="N15" s="1"/>
      <c r="O15" s="1"/>
      <c r="P15" s="19"/>
      <c r="Q15" s="19"/>
    </row>
    <row r="16" spans="1:17" x14ac:dyDescent="0.25">
      <c r="A16" s="1"/>
      <c r="B16" s="1"/>
      <c r="C16" s="1"/>
      <c r="D16" s="1"/>
      <c r="E16" s="1"/>
      <c r="F16" s="1"/>
      <c r="G16" s="1"/>
      <c r="H16" s="1"/>
      <c r="I16" s="1"/>
      <c r="J16" s="1"/>
      <c r="K16" s="1"/>
      <c r="L16" s="1"/>
      <c r="M16" s="1"/>
      <c r="N16" s="1"/>
      <c r="O16" s="1"/>
      <c r="P16" s="19"/>
      <c r="Q16" s="19"/>
    </row>
    <row r="17" spans="1:17" x14ac:dyDescent="0.25">
      <c r="A17" s="1"/>
      <c r="B17" s="1"/>
      <c r="C17" s="1"/>
      <c r="D17" s="1"/>
      <c r="E17" s="1"/>
      <c r="F17" s="1"/>
      <c r="G17" s="1"/>
      <c r="H17" s="1"/>
      <c r="I17" s="1"/>
      <c r="J17" s="1"/>
      <c r="K17" s="1"/>
      <c r="L17" s="1"/>
      <c r="M17" s="1"/>
      <c r="N17" s="1"/>
      <c r="O17" s="1"/>
      <c r="P17" s="19"/>
      <c r="Q17" s="19"/>
    </row>
    <row r="18" spans="1:17" x14ac:dyDescent="0.25">
      <c r="A18" s="1"/>
      <c r="B18" s="1"/>
      <c r="C18" s="1"/>
      <c r="D18" s="1"/>
      <c r="E18" s="1"/>
      <c r="F18" s="1"/>
      <c r="G18" s="1"/>
      <c r="H18" s="1"/>
      <c r="I18" s="1"/>
      <c r="J18" s="1"/>
      <c r="K18" s="1"/>
      <c r="L18" s="1"/>
      <c r="M18" s="1"/>
      <c r="N18" s="1"/>
      <c r="O18" s="1"/>
      <c r="P18" s="19"/>
      <c r="Q18" s="19"/>
    </row>
    <row r="19" spans="1:17" x14ac:dyDescent="0.25">
      <c r="A19" s="1"/>
      <c r="B19" s="1"/>
      <c r="C19" s="1"/>
      <c r="D19" s="1"/>
      <c r="E19" s="1"/>
      <c r="F19" s="1"/>
      <c r="G19" s="1"/>
      <c r="H19" s="1"/>
      <c r="I19" s="1"/>
      <c r="J19" s="1"/>
      <c r="K19" s="1"/>
      <c r="L19" s="1"/>
      <c r="M19" s="1"/>
      <c r="N19" s="1"/>
      <c r="O19" s="1"/>
      <c r="P19" s="19"/>
      <c r="Q19" s="19"/>
    </row>
    <row r="20" spans="1:17" x14ac:dyDescent="0.25">
      <c r="A20" s="1"/>
      <c r="B20" s="1"/>
      <c r="C20" s="1"/>
      <c r="D20" s="1"/>
      <c r="E20" s="1"/>
      <c r="F20" s="1"/>
      <c r="G20" s="1"/>
      <c r="H20" s="1"/>
      <c r="I20" s="1"/>
      <c r="J20" s="1"/>
      <c r="K20" s="1"/>
      <c r="L20" s="1"/>
      <c r="M20" s="1"/>
      <c r="N20" s="1"/>
      <c r="O20" s="1"/>
      <c r="P20" s="19"/>
      <c r="Q20" s="19"/>
    </row>
    <row r="21" spans="1:17" x14ac:dyDescent="0.25">
      <c r="A21" s="1"/>
      <c r="B21" s="1"/>
      <c r="C21" s="1"/>
      <c r="D21" s="1"/>
      <c r="E21" s="1"/>
      <c r="F21" s="1"/>
      <c r="G21" s="1"/>
      <c r="H21" s="1"/>
      <c r="I21" s="1"/>
      <c r="J21" s="1"/>
      <c r="K21" s="1"/>
      <c r="L21" s="1"/>
      <c r="M21" s="1"/>
      <c r="N21" s="1"/>
      <c r="O21" s="1"/>
      <c r="P21" s="19"/>
      <c r="Q21" s="19"/>
    </row>
    <row r="22" spans="1:17" x14ac:dyDescent="0.25">
      <c r="A22" s="1"/>
      <c r="B22" s="1"/>
      <c r="C22" s="1"/>
      <c r="D22" s="1"/>
      <c r="E22" s="1"/>
      <c r="F22" s="1"/>
      <c r="G22" s="1"/>
      <c r="H22" s="1"/>
      <c r="I22" s="1"/>
      <c r="J22" s="1"/>
      <c r="K22" s="1"/>
      <c r="L22" s="1"/>
      <c r="M22" s="1"/>
      <c r="N22" s="1"/>
      <c r="O22" s="1"/>
      <c r="P22" s="19"/>
      <c r="Q22" s="19"/>
    </row>
    <row r="23" spans="1:17" x14ac:dyDescent="0.25">
      <c r="A23" s="1"/>
      <c r="B23" s="1"/>
      <c r="C23" s="1"/>
      <c r="D23" s="1"/>
      <c r="E23" s="1"/>
      <c r="F23" s="1"/>
      <c r="G23" s="1"/>
      <c r="H23" s="1"/>
      <c r="I23" s="1"/>
      <c r="J23" s="1"/>
      <c r="K23" s="1"/>
      <c r="L23" s="1"/>
      <c r="M23" s="1"/>
      <c r="N23" s="1"/>
      <c r="O23" s="1"/>
      <c r="P23" s="19"/>
      <c r="Q23" s="19"/>
    </row>
    <row r="24" spans="1:17" x14ac:dyDescent="0.25">
      <c r="A24" s="1"/>
      <c r="B24" s="1"/>
      <c r="C24" s="1"/>
      <c r="D24" s="1"/>
      <c r="E24" s="1"/>
      <c r="F24" s="1"/>
      <c r="G24" s="1"/>
      <c r="H24" s="1"/>
      <c r="I24" s="1"/>
      <c r="J24" s="1"/>
      <c r="K24" s="1"/>
      <c r="L24" s="1"/>
      <c r="M24" s="1"/>
      <c r="N24" s="1"/>
      <c r="O24" s="1"/>
      <c r="P24" s="19"/>
      <c r="Q24" s="19"/>
    </row>
    <row r="25" spans="1:17" x14ac:dyDescent="0.25">
      <c r="A25" s="1"/>
      <c r="B25" s="1"/>
      <c r="C25" s="1"/>
      <c r="D25" s="1"/>
      <c r="E25" s="1"/>
      <c r="F25" s="1"/>
      <c r="G25" s="1"/>
      <c r="H25" s="1"/>
      <c r="I25" s="1"/>
      <c r="J25" s="1"/>
      <c r="K25" s="1"/>
      <c r="L25" s="1"/>
      <c r="M25" s="1"/>
      <c r="N25" s="1"/>
      <c r="O25" s="1"/>
      <c r="P25" s="19"/>
      <c r="Q25" s="19"/>
    </row>
    <row r="26" spans="1:17" x14ac:dyDescent="0.25">
      <c r="A26" s="15"/>
      <c r="B26" s="15"/>
      <c r="C26" s="15"/>
      <c r="D26" s="15"/>
      <c r="E26" s="15"/>
      <c r="F26" s="15"/>
      <c r="G26" s="15"/>
      <c r="H26" s="15"/>
      <c r="I26" s="15"/>
      <c r="J26" s="15"/>
      <c r="K26" s="15"/>
      <c r="L26" s="15"/>
      <c r="M26" s="15"/>
      <c r="N26" s="15"/>
      <c r="O26" s="15"/>
    </row>
    <row r="37" spans="1:15" x14ac:dyDescent="0.25">
      <c r="A37" s="347" t="str">
        <f>+A1</f>
        <v>MUNICIPIO DE JUAN R. ESCUDERO, GRO.</v>
      </c>
      <c r="B37" s="347"/>
      <c r="C37" s="347"/>
      <c r="D37" s="347"/>
      <c r="E37" s="347"/>
      <c r="F37" s="347"/>
      <c r="G37" s="347"/>
      <c r="H37" s="347"/>
      <c r="I37" s="347"/>
      <c r="J37" s="347"/>
      <c r="K37" s="347"/>
      <c r="L37" s="347"/>
      <c r="M37" s="347"/>
      <c r="N37" s="347"/>
      <c r="O37" s="347"/>
    </row>
    <row r="38" spans="1:15" x14ac:dyDescent="0.25">
      <c r="A38" s="347" t="str">
        <f>+A2</f>
        <v>ADMINISTRACION 2024-2027</v>
      </c>
      <c r="B38" s="347"/>
      <c r="C38" s="347"/>
      <c r="D38" s="347"/>
      <c r="E38" s="347"/>
      <c r="F38" s="347"/>
      <c r="G38" s="347"/>
      <c r="H38" s="347"/>
      <c r="I38" s="347"/>
      <c r="J38" s="347"/>
      <c r="K38" s="347"/>
      <c r="L38" s="347"/>
      <c r="M38" s="347"/>
      <c r="N38" s="347"/>
      <c r="O38" s="347"/>
    </row>
    <row r="39" spans="1:15" x14ac:dyDescent="0.25">
      <c r="A39" s="347" t="str">
        <f>+A3</f>
        <v>PRESUPUESTO DE EGRESOS PARA EL EJERCICIO FISCAL 2025</v>
      </c>
      <c r="B39" s="347"/>
      <c r="C39" s="347"/>
      <c r="D39" s="347"/>
      <c r="E39" s="347"/>
      <c r="F39" s="347"/>
      <c r="G39" s="347"/>
      <c r="H39" s="347"/>
      <c r="I39" s="347"/>
      <c r="J39" s="347"/>
      <c r="K39" s="347"/>
      <c r="L39" s="347"/>
      <c r="M39" s="347"/>
      <c r="N39" s="347"/>
      <c r="O39" s="347"/>
    </row>
    <row r="40" spans="1:15" x14ac:dyDescent="0.25">
      <c r="A40" s="347" t="s">
        <v>77</v>
      </c>
      <c r="B40" s="347"/>
      <c r="C40" s="347"/>
      <c r="D40" s="347"/>
      <c r="E40" s="347"/>
      <c r="F40" s="347"/>
      <c r="G40" s="347"/>
      <c r="H40" s="347"/>
      <c r="I40" s="347"/>
      <c r="J40" s="347"/>
      <c r="K40" s="347"/>
      <c r="L40" s="347"/>
      <c r="M40" s="347"/>
      <c r="N40" s="347"/>
      <c r="O40" s="347"/>
    </row>
    <row r="42" spans="1:15" x14ac:dyDescent="0.25">
      <c r="A42" s="12" t="s">
        <v>462</v>
      </c>
    </row>
    <row r="44" spans="1:15" x14ac:dyDescent="0.25">
      <c r="A44" s="487" t="s">
        <v>61</v>
      </c>
      <c r="B44" s="487" t="s">
        <v>62</v>
      </c>
      <c r="C44" s="489" t="s">
        <v>63</v>
      </c>
      <c r="D44" s="491" t="s">
        <v>64</v>
      </c>
      <c r="E44" s="491"/>
      <c r="F44" s="491"/>
      <c r="G44" s="491"/>
      <c r="H44" s="491"/>
      <c r="I44" s="491"/>
      <c r="J44" s="491"/>
      <c r="K44" s="491"/>
      <c r="L44" s="491"/>
      <c r="M44" s="491"/>
      <c r="N44" s="491"/>
      <c r="O44" s="491"/>
    </row>
    <row r="45" spans="1:15" x14ac:dyDescent="0.25">
      <c r="A45" s="488"/>
      <c r="B45" s="488"/>
      <c r="C45" s="490"/>
      <c r="D45" s="20" t="s">
        <v>65</v>
      </c>
      <c r="E45" s="20" t="s">
        <v>66</v>
      </c>
      <c r="F45" s="20" t="s">
        <v>67</v>
      </c>
      <c r="G45" s="20" t="s">
        <v>68</v>
      </c>
      <c r="H45" s="20" t="s">
        <v>69</v>
      </c>
      <c r="I45" s="20" t="s">
        <v>70</v>
      </c>
      <c r="J45" s="20" t="s">
        <v>71</v>
      </c>
      <c r="K45" s="20" t="s">
        <v>72</v>
      </c>
      <c r="L45" s="20" t="s">
        <v>73</v>
      </c>
      <c r="M45" s="20" t="s">
        <v>74</v>
      </c>
      <c r="N45" s="20" t="s">
        <v>75</v>
      </c>
      <c r="O45" s="20" t="s">
        <v>76</v>
      </c>
    </row>
    <row r="46" spans="1:15" x14ac:dyDescent="0.25">
      <c r="A46" s="15"/>
      <c r="B46" s="15"/>
      <c r="C46" s="15"/>
      <c r="D46" s="15"/>
      <c r="E46" s="15"/>
      <c r="F46" s="15"/>
      <c r="G46" s="15"/>
      <c r="H46" s="15"/>
      <c r="I46" s="15"/>
      <c r="J46" s="15"/>
      <c r="K46" s="15"/>
      <c r="L46" s="15"/>
      <c r="M46" s="15"/>
      <c r="N46" s="15"/>
      <c r="O46" s="15"/>
    </row>
    <row r="47" spans="1:15" x14ac:dyDescent="0.25">
      <c r="A47" s="1"/>
      <c r="B47" s="1"/>
      <c r="C47" s="1"/>
      <c r="D47" s="1"/>
      <c r="E47" s="1"/>
      <c r="F47" s="1"/>
      <c r="G47" s="1"/>
      <c r="H47" s="1"/>
      <c r="I47" s="1"/>
      <c r="J47" s="1"/>
      <c r="K47" s="1"/>
      <c r="L47" s="1"/>
      <c r="M47" s="1"/>
      <c r="N47" s="1"/>
      <c r="O47" s="1"/>
    </row>
    <row r="48" spans="1:15" x14ac:dyDescent="0.25">
      <c r="A48" s="1"/>
      <c r="B48" s="1"/>
      <c r="C48" s="1"/>
      <c r="D48" s="1"/>
      <c r="E48" s="1"/>
      <c r="F48" s="1"/>
      <c r="G48" s="1"/>
      <c r="H48" s="1"/>
      <c r="I48" s="1"/>
      <c r="J48" s="1"/>
      <c r="K48" s="1"/>
      <c r="L48" s="1"/>
      <c r="M48" s="1"/>
      <c r="N48" s="1"/>
      <c r="O48" s="1"/>
    </row>
    <row r="49" spans="1:15" x14ac:dyDescent="0.25">
      <c r="A49" s="1"/>
      <c r="B49" s="1"/>
      <c r="C49" s="1"/>
      <c r="D49" s="1"/>
      <c r="E49" s="1"/>
      <c r="F49" s="1"/>
      <c r="G49" s="1"/>
      <c r="H49" s="1"/>
      <c r="I49" s="1"/>
      <c r="J49" s="1"/>
      <c r="K49" s="1"/>
      <c r="L49" s="1"/>
      <c r="M49" s="1"/>
      <c r="N49" s="1"/>
      <c r="O49" s="1"/>
    </row>
    <row r="50" spans="1:15" x14ac:dyDescent="0.25">
      <c r="A50" s="1"/>
      <c r="B50" s="1"/>
      <c r="C50" s="1"/>
      <c r="D50" s="1"/>
      <c r="E50" s="1"/>
      <c r="F50" s="1"/>
      <c r="G50" s="1"/>
      <c r="H50" s="1"/>
      <c r="I50" s="1"/>
      <c r="J50" s="1"/>
      <c r="K50" s="1"/>
      <c r="L50" s="1"/>
      <c r="M50" s="1"/>
      <c r="N50" s="1"/>
      <c r="O50" s="1"/>
    </row>
    <row r="51" spans="1:15" x14ac:dyDescent="0.25">
      <c r="A51" s="1"/>
      <c r="B51" s="1"/>
      <c r="C51" s="1"/>
      <c r="D51" s="1"/>
      <c r="E51" s="1"/>
      <c r="F51" s="1"/>
      <c r="G51" s="1"/>
      <c r="H51" s="1"/>
      <c r="I51" s="1"/>
      <c r="J51" s="1"/>
      <c r="K51" s="1"/>
      <c r="L51" s="1"/>
      <c r="M51" s="1"/>
      <c r="N51" s="1"/>
      <c r="O51" s="1"/>
    </row>
    <row r="52" spans="1:15" x14ac:dyDescent="0.25">
      <c r="A52" s="1"/>
      <c r="B52" s="1"/>
      <c r="C52" s="1"/>
      <c r="D52" s="1"/>
      <c r="E52" s="1"/>
      <c r="F52" s="1"/>
      <c r="G52" s="1"/>
      <c r="H52" s="1"/>
      <c r="I52" s="1"/>
      <c r="J52" s="1"/>
      <c r="K52" s="1"/>
      <c r="L52" s="1"/>
      <c r="M52" s="1"/>
      <c r="N52" s="1"/>
      <c r="O52" s="1"/>
    </row>
    <row r="53" spans="1:15" x14ac:dyDescent="0.25">
      <c r="A53" s="1"/>
      <c r="B53" s="1"/>
      <c r="C53" s="1"/>
      <c r="D53" s="1"/>
      <c r="E53" s="1"/>
      <c r="F53" s="1"/>
      <c r="G53" s="1"/>
      <c r="H53" s="1"/>
      <c r="I53" s="1"/>
      <c r="J53" s="1"/>
      <c r="K53" s="1"/>
      <c r="L53" s="1"/>
      <c r="M53" s="1"/>
      <c r="N53" s="1"/>
      <c r="O53" s="1"/>
    </row>
    <row r="54" spans="1:15" x14ac:dyDescent="0.25">
      <c r="A54" s="1"/>
      <c r="B54" s="1"/>
      <c r="C54" s="1"/>
      <c r="D54" s="1"/>
      <c r="E54" s="1"/>
      <c r="F54" s="1"/>
      <c r="G54" s="1"/>
      <c r="H54" s="1"/>
      <c r="I54" s="1"/>
      <c r="J54" s="1"/>
      <c r="K54" s="1"/>
      <c r="L54" s="1"/>
      <c r="M54" s="1"/>
      <c r="N54" s="1"/>
      <c r="O54" s="1"/>
    </row>
    <row r="55" spans="1:15" x14ac:dyDescent="0.25">
      <c r="A55" s="1"/>
      <c r="B55" s="1"/>
      <c r="C55" s="1"/>
      <c r="D55" s="1"/>
      <c r="E55" s="1"/>
      <c r="F55" s="1"/>
      <c r="G55" s="1"/>
      <c r="H55" s="1"/>
      <c r="I55" s="1"/>
      <c r="J55" s="1"/>
      <c r="K55" s="1"/>
      <c r="L55" s="1"/>
      <c r="M55" s="1"/>
      <c r="N55" s="1"/>
      <c r="O55" s="1"/>
    </row>
    <row r="56" spans="1:15" x14ac:dyDescent="0.25">
      <c r="A56" s="1"/>
      <c r="B56" s="1"/>
      <c r="C56" s="1"/>
      <c r="D56" s="1"/>
      <c r="E56" s="1"/>
      <c r="F56" s="1"/>
      <c r="G56" s="1"/>
      <c r="H56" s="1"/>
      <c r="I56" s="1"/>
      <c r="J56" s="1"/>
      <c r="K56" s="1"/>
      <c r="L56" s="1"/>
      <c r="M56" s="1"/>
      <c r="N56" s="1"/>
      <c r="O56" s="1"/>
    </row>
    <row r="57" spans="1:15" x14ac:dyDescent="0.25">
      <c r="A57" s="1"/>
      <c r="B57" s="1"/>
      <c r="C57" s="1"/>
      <c r="D57" s="1"/>
      <c r="E57" s="1"/>
      <c r="F57" s="1"/>
      <c r="G57" s="1"/>
      <c r="H57" s="1"/>
      <c r="I57" s="1"/>
      <c r="J57" s="1"/>
      <c r="K57" s="1"/>
      <c r="L57" s="1"/>
      <c r="M57" s="1"/>
      <c r="N57" s="1"/>
      <c r="O57" s="1"/>
    </row>
    <row r="58" spans="1:15" x14ac:dyDescent="0.25">
      <c r="A58" s="1"/>
      <c r="B58" s="1"/>
      <c r="C58" s="1"/>
      <c r="D58" s="1"/>
      <c r="E58" s="1"/>
      <c r="F58" s="1"/>
      <c r="G58" s="1"/>
      <c r="H58" s="1"/>
      <c r="I58" s="1"/>
      <c r="J58" s="1"/>
      <c r="K58" s="1"/>
      <c r="L58" s="1"/>
      <c r="M58" s="1"/>
      <c r="N58" s="1"/>
      <c r="O58" s="1"/>
    </row>
    <row r="59" spans="1:15" x14ac:dyDescent="0.25">
      <c r="A59" s="1"/>
      <c r="B59" s="1"/>
      <c r="C59" s="1"/>
      <c r="D59" s="1"/>
      <c r="E59" s="1"/>
      <c r="F59" s="1"/>
      <c r="G59" s="1"/>
      <c r="H59" s="1"/>
      <c r="I59" s="1"/>
      <c r="J59" s="1"/>
      <c r="K59" s="1"/>
      <c r="L59" s="1"/>
      <c r="M59" s="1"/>
      <c r="N59" s="1"/>
      <c r="O59" s="1"/>
    </row>
    <row r="60" spans="1:15" x14ac:dyDescent="0.25">
      <c r="A60" s="1"/>
      <c r="B60" s="1"/>
      <c r="C60" s="1"/>
      <c r="D60" s="1"/>
      <c r="E60" s="1"/>
      <c r="F60" s="1"/>
      <c r="G60" s="1"/>
      <c r="H60" s="1"/>
      <c r="I60" s="1"/>
      <c r="J60" s="1"/>
      <c r="K60" s="1"/>
      <c r="L60" s="1"/>
      <c r="M60" s="1"/>
      <c r="N60" s="1"/>
      <c r="O60" s="1"/>
    </row>
    <row r="61" spans="1:15" x14ac:dyDescent="0.25">
      <c r="A61" s="1"/>
      <c r="B61" s="1"/>
      <c r="C61" s="1"/>
      <c r="D61" s="1"/>
      <c r="E61" s="1"/>
      <c r="F61" s="1"/>
      <c r="G61" s="1"/>
      <c r="H61" s="1"/>
      <c r="I61" s="1"/>
      <c r="J61" s="1"/>
      <c r="K61" s="1"/>
      <c r="L61" s="1"/>
      <c r="M61" s="1"/>
      <c r="N61" s="1"/>
      <c r="O61" s="1"/>
    </row>
    <row r="62" spans="1:15" x14ac:dyDescent="0.25">
      <c r="A62" s="15"/>
      <c r="B62" s="15"/>
      <c r="C62" s="15"/>
      <c r="D62" s="15"/>
      <c r="E62" s="15"/>
      <c r="F62" s="15"/>
      <c r="G62" s="15"/>
      <c r="H62" s="15"/>
      <c r="I62" s="15"/>
      <c r="J62" s="15"/>
      <c r="K62" s="15"/>
      <c r="L62" s="15"/>
      <c r="M62" s="15"/>
      <c r="N62" s="15"/>
      <c r="O62" s="15"/>
    </row>
    <row r="73" spans="1:15" x14ac:dyDescent="0.25">
      <c r="A73" s="347" t="str">
        <f>+A37</f>
        <v>MUNICIPIO DE JUAN R. ESCUDERO, GRO.</v>
      </c>
      <c r="B73" s="347"/>
      <c r="C73" s="347"/>
      <c r="D73" s="347"/>
      <c r="E73" s="347"/>
      <c r="F73" s="347"/>
      <c r="G73" s="347"/>
      <c r="H73" s="347"/>
      <c r="I73" s="347"/>
      <c r="J73" s="347"/>
      <c r="K73" s="347"/>
      <c r="L73" s="347"/>
      <c r="M73" s="347"/>
      <c r="N73" s="347"/>
      <c r="O73" s="347"/>
    </row>
    <row r="74" spans="1:15" x14ac:dyDescent="0.25">
      <c r="A74" s="347" t="str">
        <f>+A38</f>
        <v>ADMINISTRACION 2024-2027</v>
      </c>
      <c r="B74" s="347"/>
      <c r="C74" s="347"/>
      <c r="D74" s="347"/>
      <c r="E74" s="347"/>
      <c r="F74" s="347"/>
      <c r="G74" s="347"/>
      <c r="H74" s="347"/>
      <c r="I74" s="347"/>
      <c r="J74" s="347"/>
      <c r="K74" s="347"/>
      <c r="L74" s="347"/>
      <c r="M74" s="347"/>
      <c r="N74" s="347"/>
      <c r="O74" s="347"/>
    </row>
    <row r="75" spans="1:15" x14ac:dyDescent="0.25">
      <c r="A75" s="347" t="str">
        <f>+A39</f>
        <v>PRESUPUESTO DE EGRESOS PARA EL EJERCICIO FISCAL 2025</v>
      </c>
      <c r="B75" s="347"/>
      <c r="C75" s="347"/>
      <c r="D75" s="347"/>
      <c r="E75" s="347"/>
      <c r="F75" s="347"/>
      <c r="G75" s="347"/>
      <c r="H75" s="347"/>
      <c r="I75" s="347"/>
      <c r="J75" s="347"/>
      <c r="K75" s="347"/>
      <c r="L75" s="347"/>
      <c r="M75" s="347"/>
      <c r="N75" s="347"/>
      <c r="O75" s="347"/>
    </row>
    <row r="76" spans="1:15" x14ac:dyDescent="0.25">
      <c r="A76" s="347" t="s">
        <v>77</v>
      </c>
      <c r="B76" s="347"/>
      <c r="C76" s="347"/>
      <c r="D76" s="347"/>
      <c r="E76" s="347"/>
      <c r="F76" s="347"/>
      <c r="G76" s="347"/>
      <c r="H76" s="347"/>
      <c r="I76" s="347"/>
      <c r="J76" s="347"/>
      <c r="K76" s="347"/>
      <c r="L76" s="347"/>
      <c r="M76" s="347"/>
      <c r="N76" s="347"/>
      <c r="O76" s="347"/>
    </row>
    <row r="78" spans="1:15" x14ac:dyDescent="0.25">
      <c r="A78" s="12" t="s">
        <v>235</v>
      </c>
    </row>
    <row r="80" spans="1:15" x14ac:dyDescent="0.25">
      <c r="A80" s="435" t="s">
        <v>61</v>
      </c>
      <c r="B80" s="435" t="s">
        <v>62</v>
      </c>
      <c r="C80" s="484" t="s">
        <v>63</v>
      </c>
      <c r="D80" s="486" t="s">
        <v>64</v>
      </c>
      <c r="E80" s="486"/>
      <c r="F80" s="486"/>
      <c r="G80" s="486"/>
      <c r="H80" s="486"/>
      <c r="I80" s="486"/>
      <c r="J80" s="486"/>
      <c r="K80" s="486"/>
      <c r="L80" s="486"/>
      <c r="M80" s="486"/>
      <c r="N80" s="486"/>
      <c r="O80" s="486"/>
    </row>
    <row r="81" spans="1:15" x14ac:dyDescent="0.25">
      <c r="A81" s="436"/>
      <c r="B81" s="436"/>
      <c r="C81" s="485"/>
      <c r="D81" s="254" t="s">
        <v>65</v>
      </c>
      <c r="E81" s="254" t="s">
        <v>66</v>
      </c>
      <c r="F81" s="254" t="s">
        <v>67</v>
      </c>
      <c r="G81" s="254" t="s">
        <v>68</v>
      </c>
      <c r="H81" s="254" t="s">
        <v>69</v>
      </c>
      <c r="I81" s="254" t="s">
        <v>70</v>
      </c>
      <c r="J81" s="254" t="s">
        <v>71</v>
      </c>
      <c r="K81" s="254" t="s">
        <v>72</v>
      </c>
      <c r="L81" s="254" t="s">
        <v>73</v>
      </c>
      <c r="M81" s="254" t="s">
        <v>74</v>
      </c>
      <c r="N81" s="254" t="s">
        <v>75</v>
      </c>
      <c r="O81" s="254" t="s">
        <v>76</v>
      </c>
    </row>
    <row r="82" spans="1:15" x14ac:dyDescent="0.25">
      <c r="A82" s="15"/>
      <c r="B82" s="15"/>
      <c r="C82" s="15"/>
      <c r="D82" s="15"/>
      <c r="E82" s="15"/>
      <c r="F82" s="15"/>
      <c r="G82" s="15"/>
      <c r="H82" s="15"/>
      <c r="I82" s="15"/>
      <c r="J82" s="15"/>
      <c r="K82" s="15"/>
      <c r="L82" s="15"/>
      <c r="M82" s="15"/>
      <c r="N82" s="15"/>
      <c r="O82" s="15"/>
    </row>
    <row r="83" spans="1:15" x14ac:dyDescent="0.25">
      <c r="A83" s="1"/>
      <c r="B83" s="1"/>
      <c r="C83" s="1"/>
      <c r="D83" s="1"/>
      <c r="E83" s="1"/>
      <c r="F83" s="1"/>
      <c r="G83" s="1"/>
      <c r="H83" s="1"/>
      <c r="I83" s="1"/>
      <c r="J83" s="1"/>
      <c r="K83" s="1"/>
      <c r="L83" s="1"/>
      <c r="M83" s="1"/>
      <c r="N83" s="1"/>
      <c r="O83" s="1"/>
    </row>
    <row r="84" spans="1:15" x14ac:dyDescent="0.25">
      <c r="A84" s="1"/>
      <c r="B84" s="1"/>
      <c r="C84" s="1"/>
      <c r="D84" s="1"/>
      <c r="E84" s="1"/>
      <c r="F84" s="1"/>
      <c r="G84" s="1"/>
      <c r="H84" s="1"/>
      <c r="I84" s="1"/>
      <c r="J84" s="1"/>
      <c r="K84" s="1"/>
      <c r="L84" s="1"/>
      <c r="M84" s="1"/>
      <c r="N84" s="1"/>
      <c r="O84" s="1"/>
    </row>
    <row r="85" spans="1:15" x14ac:dyDescent="0.25">
      <c r="A85" s="1"/>
      <c r="B85" s="1"/>
      <c r="C85" s="1"/>
      <c r="D85" s="1"/>
      <c r="E85" s="1"/>
      <c r="F85" s="1"/>
      <c r="G85" s="1"/>
      <c r="H85" s="1"/>
      <c r="I85" s="1"/>
      <c r="J85" s="1"/>
      <c r="K85" s="1"/>
      <c r="L85" s="1"/>
      <c r="M85" s="1"/>
      <c r="N85" s="1"/>
      <c r="O85" s="1"/>
    </row>
    <row r="86" spans="1:15" x14ac:dyDescent="0.25">
      <c r="A86" s="1"/>
      <c r="B86" s="1"/>
      <c r="C86" s="1"/>
      <c r="D86" s="1"/>
      <c r="E86" s="1"/>
      <c r="F86" s="1"/>
      <c r="G86" s="1"/>
      <c r="H86" s="1"/>
      <c r="I86" s="1"/>
      <c r="J86" s="1"/>
      <c r="K86" s="1"/>
      <c r="L86" s="1"/>
      <c r="M86" s="1"/>
      <c r="N86" s="1"/>
      <c r="O86" s="1"/>
    </row>
    <row r="87" spans="1:15" x14ac:dyDescent="0.25">
      <c r="A87" s="1"/>
      <c r="B87" s="1"/>
      <c r="C87" s="1"/>
      <c r="D87" s="1"/>
      <c r="E87" s="1"/>
      <c r="F87" s="1"/>
      <c r="G87" s="1"/>
      <c r="H87" s="1"/>
      <c r="I87" s="1"/>
      <c r="J87" s="1"/>
      <c r="K87" s="1"/>
      <c r="L87" s="1"/>
      <c r="M87" s="1"/>
      <c r="N87" s="1"/>
      <c r="O87" s="1"/>
    </row>
    <row r="88" spans="1:15" x14ac:dyDescent="0.25">
      <c r="A88" s="1"/>
      <c r="B88" s="1"/>
      <c r="C88" s="1"/>
      <c r="D88" s="1"/>
      <c r="E88" s="1"/>
      <c r="F88" s="1"/>
      <c r="G88" s="1"/>
      <c r="H88" s="1"/>
      <c r="I88" s="1"/>
      <c r="J88" s="1"/>
      <c r="K88" s="1"/>
      <c r="L88" s="1"/>
      <c r="M88" s="1"/>
      <c r="N88" s="1"/>
      <c r="O88" s="1"/>
    </row>
    <row r="89" spans="1:15" x14ac:dyDescent="0.25">
      <c r="A89" s="1"/>
      <c r="B89" s="1"/>
      <c r="C89" s="1"/>
      <c r="D89" s="1"/>
      <c r="E89" s="1"/>
      <c r="F89" s="1"/>
      <c r="G89" s="1"/>
      <c r="H89" s="1"/>
      <c r="I89" s="1"/>
      <c r="J89" s="1"/>
      <c r="K89" s="1"/>
      <c r="L89" s="1"/>
      <c r="M89" s="1"/>
      <c r="N89" s="1"/>
      <c r="O89" s="1"/>
    </row>
    <row r="90" spans="1:15" x14ac:dyDescent="0.25">
      <c r="A90" s="1"/>
      <c r="B90" s="1"/>
      <c r="C90" s="1"/>
      <c r="D90" s="1"/>
      <c r="E90" s="1"/>
      <c r="F90" s="1"/>
      <c r="G90" s="1"/>
      <c r="H90" s="1"/>
      <c r="I90" s="1"/>
      <c r="J90" s="1"/>
      <c r="K90" s="1"/>
      <c r="L90" s="1"/>
      <c r="M90" s="1"/>
      <c r="N90" s="1"/>
      <c r="O90" s="1"/>
    </row>
    <row r="91" spans="1:15" x14ac:dyDescent="0.25">
      <c r="A91" s="1"/>
      <c r="B91" s="1"/>
      <c r="C91" s="1"/>
      <c r="D91" s="1"/>
      <c r="E91" s="1"/>
      <c r="F91" s="1"/>
      <c r="G91" s="1"/>
      <c r="H91" s="1"/>
      <c r="I91" s="1"/>
      <c r="J91" s="1"/>
      <c r="K91" s="1"/>
      <c r="L91" s="1"/>
      <c r="M91" s="1"/>
      <c r="N91" s="1"/>
      <c r="O91" s="1"/>
    </row>
    <row r="92" spans="1:15" x14ac:dyDescent="0.25">
      <c r="A92" s="1"/>
      <c r="B92" s="1"/>
      <c r="C92" s="1"/>
      <c r="D92" s="1"/>
      <c r="E92" s="1"/>
      <c r="F92" s="1"/>
      <c r="G92" s="1"/>
      <c r="H92" s="1"/>
      <c r="I92" s="1"/>
      <c r="J92" s="1"/>
      <c r="K92" s="1"/>
      <c r="L92" s="1"/>
      <c r="M92" s="1"/>
      <c r="N92" s="1"/>
      <c r="O92" s="1"/>
    </row>
    <row r="93" spans="1:15" x14ac:dyDescent="0.25">
      <c r="A93" s="1"/>
      <c r="B93" s="1"/>
      <c r="C93" s="1"/>
      <c r="D93" s="1"/>
      <c r="E93" s="1"/>
      <c r="F93" s="1"/>
      <c r="G93" s="1"/>
      <c r="H93" s="1"/>
      <c r="I93" s="1"/>
      <c r="J93" s="1"/>
      <c r="K93" s="1"/>
      <c r="L93" s="1"/>
      <c r="M93" s="1"/>
      <c r="N93" s="1"/>
      <c r="O93" s="1"/>
    </row>
    <row r="94" spans="1:15" x14ac:dyDescent="0.25">
      <c r="A94" s="1"/>
      <c r="B94" s="1"/>
      <c r="C94" s="1"/>
      <c r="D94" s="1"/>
      <c r="E94" s="1"/>
      <c r="F94" s="1"/>
      <c r="G94" s="1"/>
      <c r="H94" s="1"/>
      <c r="I94" s="1"/>
      <c r="J94" s="1"/>
      <c r="K94" s="1"/>
      <c r="L94" s="1"/>
      <c r="M94" s="1"/>
      <c r="N94" s="1"/>
      <c r="O94" s="1"/>
    </row>
    <row r="95" spans="1:15" x14ac:dyDescent="0.25">
      <c r="A95" s="1"/>
      <c r="B95" s="1"/>
      <c r="C95" s="1"/>
      <c r="D95" s="1"/>
      <c r="E95" s="1"/>
      <c r="F95" s="1"/>
      <c r="G95" s="1"/>
      <c r="H95" s="1"/>
      <c r="I95" s="1"/>
      <c r="J95" s="1"/>
      <c r="K95" s="1"/>
      <c r="L95" s="1"/>
      <c r="M95" s="1"/>
      <c r="N95" s="1"/>
      <c r="O95" s="1"/>
    </row>
    <row r="96" spans="1:15" x14ac:dyDescent="0.25">
      <c r="A96" s="1"/>
      <c r="B96" s="1"/>
      <c r="C96" s="1"/>
      <c r="D96" s="1"/>
      <c r="E96" s="1"/>
      <c r="F96" s="1"/>
      <c r="G96" s="1"/>
      <c r="H96" s="1"/>
      <c r="I96" s="1"/>
      <c r="J96" s="1"/>
      <c r="K96" s="1"/>
      <c r="L96" s="1"/>
      <c r="M96" s="1"/>
      <c r="N96" s="1"/>
      <c r="O96" s="1"/>
    </row>
    <row r="97" spans="1:15" x14ac:dyDescent="0.25">
      <c r="A97" s="1"/>
      <c r="B97" s="1"/>
      <c r="C97" s="1"/>
      <c r="D97" s="1"/>
      <c r="E97" s="1"/>
      <c r="F97" s="1"/>
      <c r="G97" s="1"/>
      <c r="H97" s="1"/>
      <c r="I97" s="1"/>
      <c r="J97" s="1"/>
      <c r="K97" s="1"/>
      <c r="L97" s="1"/>
      <c r="M97" s="1"/>
      <c r="N97" s="1"/>
      <c r="O97" s="1"/>
    </row>
    <row r="98" spans="1:15" x14ac:dyDescent="0.25">
      <c r="A98" s="15"/>
      <c r="B98" s="15"/>
      <c r="C98" s="15"/>
      <c r="D98" s="15"/>
      <c r="E98" s="15"/>
      <c r="F98" s="15"/>
      <c r="G98" s="15"/>
      <c r="H98" s="15"/>
      <c r="I98" s="15"/>
      <c r="J98" s="15"/>
      <c r="K98" s="15"/>
      <c r="L98" s="15"/>
      <c r="M98" s="15"/>
      <c r="N98" s="15"/>
      <c r="O98" s="15"/>
    </row>
    <row r="109" spans="1:15" x14ac:dyDescent="0.25">
      <c r="A109" s="347" t="str">
        <f>+A37</f>
        <v>MUNICIPIO DE JUAN R. ESCUDERO, GRO.</v>
      </c>
      <c r="B109" s="347"/>
      <c r="C109" s="347"/>
      <c r="D109" s="347"/>
      <c r="E109" s="347"/>
      <c r="F109" s="347"/>
      <c r="G109" s="347"/>
      <c r="H109" s="347"/>
      <c r="I109" s="347"/>
      <c r="J109" s="347"/>
      <c r="K109" s="347"/>
      <c r="L109" s="347"/>
      <c r="M109" s="347"/>
      <c r="N109" s="347"/>
      <c r="O109" s="347"/>
    </row>
    <row r="110" spans="1:15" x14ac:dyDescent="0.25">
      <c r="A110" s="347" t="str">
        <f>+A38</f>
        <v>ADMINISTRACION 2024-2027</v>
      </c>
      <c r="B110" s="347"/>
      <c r="C110" s="347"/>
      <c r="D110" s="347"/>
      <c r="E110" s="347"/>
      <c r="F110" s="347"/>
      <c r="G110" s="347"/>
      <c r="H110" s="347"/>
      <c r="I110" s="347"/>
      <c r="J110" s="347"/>
      <c r="K110" s="347"/>
      <c r="L110" s="347"/>
      <c r="M110" s="347"/>
      <c r="N110" s="347"/>
      <c r="O110" s="347"/>
    </row>
    <row r="111" spans="1:15" x14ac:dyDescent="0.25">
      <c r="A111" s="347" t="str">
        <f>+A39</f>
        <v>PRESUPUESTO DE EGRESOS PARA EL EJERCICIO FISCAL 2025</v>
      </c>
      <c r="B111" s="347"/>
      <c r="C111" s="347"/>
      <c r="D111" s="347"/>
      <c r="E111" s="347"/>
      <c r="F111" s="347"/>
      <c r="G111" s="347"/>
      <c r="H111" s="347"/>
      <c r="I111" s="347"/>
      <c r="J111" s="347"/>
      <c r="K111" s="347"/>
      <c r="L111" s="347"/>
      <c r="M111" s="347"/>
      <c r="N111" s="347"/>
      <c r="O111" s="347"/>
    </row>
    <row r="112" spans="1:15" x14ac:dyDescent="0.25">
      <c r="A112" s="347" t="s">
        <v>77</v>
      </c>
      <c r="B112" s="347"/>
      <c r="C112" s="347"/>
      <c r="D112" s="347"/>
      <c r="E112" s="347"/>
      <c r="F112" s="347"/>
      <c r="G112" s="347"/>
      <c r="H112" s="347"/>
      <c r="I112" s="347"/>
      <c r="J112" s="347"/>
      <c r="K112" s="347"/>
      <c r="L112" s="347"/>
      <c r="M112" s="347"/>
      <c r="N112" s="347"/>
      <c r="O112" s="347"/>
    </row>
    <row r="114" spans="1:15" x14ac:dyDescent="0.25">
      <c r="A114" s="12" t="s">
        <v>79</v>
      </c>
    </row>
    <row r="116" spans="1:15" x14ac:dyDescent="0.25">
      <c r="A116" s="487" t="s">
        <v>61</v>
      </c>
      <c r="B116" s="487" t="s">
        <v>62</v>
      </c>
      <c r="C116" s="489" t="s">
        <v>63</v>
      </c>
      <c r="D116" s="491" t="s">
        <v>64</v>
      </c>
      <c r="E116" s="491"/>
      <c r="F116" s="491"/>
      <c r="G116" s="491"/>
      <c r="H116" s="491"/>
      <c r="I116" s="491"/>
      <c r="J116" s="491"/>
      <c r="K116" s="491"/>
      <c r="L116" s="491"/>
      <c r="M116" s="491"/>
      <c r="N116" s="491"/>
      <c r="O116" s="491"/>
    </row>
    <row r="117" spans="1:15" x14ac:dyDescent="0.25">
      <c r="A117" s="488"/>
      <c r="B117" s="488"/>
      <c r="C117" s="490"/>
      <c r="D117" s="20" t="s">
        <v>65</v>
      </c>
      <c r="E117" s="20" t="s">
        <v>66</v>
      </c>
      <c r="F117" s="20" t="s">
        <v>67</v>
      </c>
      <c r="G117" s="20" t="s">
        <v>68</v>
      </c>
      <c r="H117" s="20" t="s">
        <v>69</v>
      </c>
      <c r="I117" s="20" t="s">
        <v>70</v>
      </c>
      <c r="J117" s="20" t="s">
        <v>71</v>
      </c>
      <c r="K117" s="20" t="s">
        <v>72</v>
      </c>
      <c r="L117" s="20" t="s">
        <v>73</v>
      </c>
      <c r="M117" s="20" t="s">
        <v>74</v>
      </c>
      <c r="N117" s="20" t="s">
        <v>75</v>
      </c>
      <c r="O117" s="20" t="s">
        <v>76</v>
      </c>
    </row>
    <row r="118" spans="1:15" x14ac:dyDescent="0.25">
      <c r="A118" s="15"/>
      <c r="B118" s="15"/>
      <c r="C118" s="15"/>
      <c r="D118" s="15"/>
      <c r="E118" s="15"/>
      <c r="F118" s="15"/>
      <c r="G118" s="15"/>
      <c r="H118" s="15"/>
      <c r="I118" s="15"/>
      <c r="J118" s="15"/>
      <c r="K118" s="15"/>
      <c r="L118" s="15"/>
      <c r="M118" s="15"/>
      <c r="N118" s="15"/>
      <c r="O118" s="15"/>
    </row>
    <row r="119" spans="1:15" x14ac:dyDescent="0.25">
      <c r="A119" s="1"/>
      <c r="B119" s="1"/>
      <c r="C119" s="1"/>
      <c r="D119" s="1"/>
      <c r="E119" s="1"/>
      <c r="F119" s="1"/>
      <c r="G119" s="1"/>
      <c r="H119" s="1"/>
      <c r="I119" s="1"/>
      <c r="J119" s="1"/>
      <c r="K119" s="1"/>
      <c r="L119" s="1"/>
      <c r="M119" s="1"/>
      <c r="N119" s="1"/>
      <c r="O119" s="1"/>
    </row>
    <row r="120" spans="1:15" x14ac:dyDescent="0.25">
      <c r="A120" s="1"/>
      <c r="B120" s="1"/>
      <c r="C120" s="1"/>
      <c r="D120" s="1"/>
      <c r="E120" s="1"/>
      <c r="F120" s="1"/>
      <c r="G120" s="1"/>
      <c r="H120" s="1"/>
      <c r="I120" s="1"/>
      <c r="J120" s="1"/>
      <c r="K120" s="1"/>
      <c r="L120" s="1"/>
      <c r="M120" s="1"/>
      <c r="N120" s="1"/>
      <c r="O120" s="1"/>
    </row>
    <row r="121" spans="1:15" x14ac:dyDescent="0.25">
      <c r="A121" s="1"/>
      <c r="B121" s="1"/>
      <c r="C121" s="1"/>
      <c r="D121" s="1"/>
      <c r="E121" s="1"/>
      <c r="F121" s="1"/>
      <c r="G121" s="1"/>
      <c r="H121" s="1"/>
      <c r="I121" s="1"/>
      <c r="J121" s="1"/>
      <c r="K121" s="1"/>
      <c r="L121" s="1"/>
      <c r="M121" s="1"/>
      <c r="N121" s="1"/>
      <c r="O121" s="1"/>
    </row>
    <row r="122" spans="1:15" x14ac:dyDescent="0.25">
      <c r="A122" s="1"/>
      <c r="B122" s="1"/>
      <c r="C122" s="1"/>
      <c r="D122" s="1"/>
      <c r="E122" s="1"/>
      <c r="F122" s="1"/>
      <c r="G122" s="1"/>
      <c r="H122" s="1"/>
      <c r="I122" s="1"/>
      <c r="J122" s="1"/>
      <c r="K122" s="1"/>
      <c r="L122" s="1"/>
      <c r="M122" s="1"/>
      <c r="N122" s="1"/>
      <c r="O122" s="1"/>
    </row>
    <row r="123" spans="1:15" x14ac:dyDescent="0.25">
      <c r="A123" s="1"/>
      <c r="B123" s="1"/>
      <c r="C123" s="1"/>
      <c r="D123" s="1"/>
      <c r="E123" s="1"/>
      <c r="F123" s="1"/>
      <c r="G123" s="1"/>
      <c r="H123" s="1"/>
      <c r="I123" s="1"/>
      <c r="J123" s="1"/>
      <c r="K123" s="1"/>
      <c r="L123" s="1"/>
      <c r="M123" s="1"/>
      <c r="N123" s="1"/>
      <c r="O123" s="1"/>
    </row>
    <row r="124" spans="1:15" x14ac:dyDescent="0.25">
      <c r="A124" s="1"/>
      <c r="B124" s="1"/>
      <c r="C124" s="1"/>
      <c r="D124" s="1"/>
      <c r="E124" s="1"/>
      <c r="F124" s="1"/>
      <c r="G124" s="1"/>
      <c r="H124" s="1"/>
      <c r="I124" s="1"/>
      <c r="J124" s="1"/>
      <c r="K124" s="1"/>
      <c r="L124" s="1"/>
      <c r="M124" s="1"/>
      <c r="N124" s="1"/>
      <c r="O124" s="1"/>
    </row>
    <row r="125" spans="1:15" x14ac:dyDescent="0.25">
      <c r="A125" s="1"/>
      <c r="B125" s="1"/>
      <c r="C125" s="1"/>
      <c r="D125" s="1"/>
      <c r="E125" s="1"/>
      <c r="F125" s="1"/>
      <c r="G125" s="1"/>
      <c r="H125" s="1"/>
      <c r="I125" s="1"/>
      <c r="J125" s="1"/>
      <c r="K125" s="1"/>
      <c r="L125" s="1"/>
      <c r="M125" s="1"/>
      <c r="N125" s="1"/>
      <c r="O125" s="1"/>
    </row>
    <row r="126" spans="1:15" x14ac:dyDescent="0.25">
      <c r="A126" s="1"/>
      <c r="B126" s="1"/>
      <c r="C126" s="1"/>
      <c r="D126" s="1"/>
      <c r="E126" s="1"/>
      <c r="F126" s="1"/>
      <c r="G126" s="1"/>
      <c r="H126" s="1"/>
      <c r="I126" s="1"/>
      <c r="J126" s="1"/>
      <c r="K126" s="1"/>
      <c r="L126" s="1"/>
      <c r="M126" s="1"/>
      <c r="N126" s="1"/>
      <c r="O126" s="1"/>
    </row>
    <row r="127" spans="1:15" x14ac:dyDescent="0.25">
      <c r="A127" s="1"/>
      <c r="B127" s="1"/>
      <c r="C127" s="1"/>
      <c r="D127" s="1"/>
      <c r="E127" s="1"/>
      <c r="F127" s="1"/>
      <c r="G127" s="1"/>
      <c r="H127" s="1"/>
      <c r="I127" s="1"/>
      <c r="J127" s="1"/>
      <c r="K127" s="1"/>
      <c r="L127" s="1"/>
      <c r="M127" s="1"/>
      <c r="N127" s="1"/>
      <c r="O127" s="1"/>
    </row>
    <row r="128" spans="1:15" x14ac:dyDescent="0.25">
      <c r="A128" s="1"/>
      <c r="B128" s="1"/>
      <c r="C128" s="1"/>
      <c r="D128" s="1"/>
      <c r="E128" s="1"/>
      <c r="F128" s="1"/>
      <c r="G128" s="1"/>
      <c r="H128" s="1"/>
      <c r="I128" s="1"/>
      <c r="J128" s="1"/>
      <c r="K128" s="1"/>
      <c r="L128" s="1"/>
      <c r="M128" s="1"/>
      <c r="N128" s="1"/>
      <c r="O128" s="1"/>
    </row>
    <row r="129" spans="1:15" x14ac:dyDescent="0.25">
      <c r="A129" s="1"/>
      <c r="B129" s="1"/>
      <c r="C129" s="1"/>
      <c r="D129" s="1"/>
      <c r="E129" s="1"/>
      <c r="F129" s="1"/>
      <c r="G129" s="1"/>
      <c r="H129" s="1"/>
      <c r="I129" s="1"/>
      <c r="J129" s="1"/>
      <c r="K129" s="1"/>
      <c r="L129" s="1"/>
      <c r="M129" s="1"/>
      <c r="N129" s="1"/>
      <c r="O129" s="1"/>
    </row>
    <row r="130" spans="1:15" x14ac:dyDescent="0.25">
      <c r="A130" s="1"/>
      <c r="B130" s="1"/>
      <c r="C130" s="1"/>
      <c r="D130" s="1"/>
      <c r="E130" s="1"/>
      <c r="F130" s="1"/>
      <c r="G130" s="1"/>
      <c r="H130" s="1"/>
      <c r="I130" s="1"/>
      <c r="J130" s="1"/>
      <c r="K130" s="1"/>
      <c r="L130" s="1"/>
      <c r="M130" s="1"/>
      <c r="N130" s="1"/>
      <c r="O130" s="1"/>
    </row>
    <row r="131" spans="1:15" x14ac:dyDescent="0.25">
      <c r="A131" s="1"/>
      <c r="B131" s="1"/>
      <c r="C131" s="1"/>
      <c r="D131" s="1"/>
      <c r="E131" s="1"/>
      <c r="F131" s="1"/>
      <c r="G131" s="1"/>
      <c r="H131" s="1"/>
      <c r="I131" s="1"/>
      <c r="J131" s="1"/>
      <c r="K131" s="1"/>
      <c r="L131" s="1"/>
      <c r="M131" s="1"/>
      <c r="N131" s="1"/>
      <c r="O131" s="1"/>
    </row>
    <row r="132" spans="1:15" x14ac:dyDescent="0.25">
      <c r="A132" s="1"/>
      <c r="B132" s="1"/>
      <c r="C132" s="1"/>
      <c r="D132" s="1"/>
      <c r="E132" s="1"/>
      <c r="F132" s="1"/>
      <c r="G132" s="1"/>
      <c r="H132" s="1"/>
      <c r="I132" s="1"/>
      <c r="J132" s="1"/>
      <c r="K132" s="1"/>
      <c r="L132" s="1"/>
      <c r="M132" s="1"/>
      <c r="N132" s="1"/>
      <c r="O132" s="1"/>
    </row>
    <row r="133" spans="1:15" x14ac:dyDescent="0.25">
      <c r="A133" s="1"/>
      <c r="B133" s="1"/>
      <c r="C133" s="1"/>
      <c r="D133" s="1"/>
      <c r="E133" s="1"/>
      <c r="F133" s="1"/>
      <c r="G133" s="1"/>
      <c r="H133" s="1"/>
      <c r="I133" s="1"/>
      <c r="J133" s="1"/>
      <c r="K133" s="1"/>
      <c r="L133" s="1"/>
      <c r="M133" s="1"/>
      <c r="N133" s="1"/>
      <c r="O133" s="1"/>
    </row>
    <row r="134" spans="1:15" x14ac:dyDescent="0.25">
      <c r="A134" s="15"/>
      <c r="B134" s="15"/>
      <c r="C134" s="15"/>
      <c r="D134" s="15"/>
      <c r="E134" s="15"/>
      <c r="F134" s="15"/>
      <c r="G134" s="15"/>
      <c r="H134" s="15"/>
      <c r="I134" s="15"/>
      <c r="J134" s="15"/>
      <c r="K134" s="15"/>
      <c r="L134" s="15"/>
      <c r="M134" s="15"/>
      <c r="N134" s="15"/>
      <c r="O134" s="15"/>
    </row>
    <row r="145" spans="1:15" x14ac:dyDescent="0.25">
      <c r="A145" s="347" t="str">
        <f>+A109</f>
        <v>MUNICIPIO DE JUAN R. ESCUDERO, GRO.</v>
      </c>
      <c r="B145" s="347"/>
      <c r="C145" s="347"/>
      <c r="D145" s="347"/>
      <c r="E145" s="347"/>
      <c r="F145" s="347"/>
      <c r="G145" s="347"/>
      <c r="H145" s="347"/>
      <c r="I145" s="347"/>
      <c r="J145" s="347"/>
      <c r="K145" s="347"/>
      <c r="L145" s="347"/>
      <c r="M145" s="347"/>
      <c r="N145" s="347"/>
      <c r="O145" s="347"/>
    </row>
    <row r="146" spans="1:15" x14ac:dyDescent="0.25">
      <c r="A146" s="347" t="str">
        <f>+A110</f>
        <v>ADMINISTRACION 2024-2027</v>
      </c>
      <c r="B146" s="347"/>
      <c r="C146" s="347"/>
      <c r="D146" s="347"/>
      <c r="E146" s="347"/>
      <c r="F146" s="347"/>
      <c r="G146" s="347"/>
      <c r="H146" s="347"/>
      <c r="I146" s="347"/>
      <c r="J146" s="347"/>
      <c r="K146" s="347"/>
      <c r="L146" s="347"/>
      <c r="M146" s="347"/>
      <c r="N146" s="347"/>
      <c r="O146" s="347"/>
    </row>
    <row r="147" spans="1:15" x14ac:dyDescent="0.25">
      <c r="A147" s="347" t="str">
        <f>+A111</f>
        <v>PRESUPUESTO DE EGRESOS PARA EL EJERCICIO FISCAL 2025</v>
      </c>
      <c r="B147" s="347"/>
      <c r="C147" s="347"/>
      <c r="D147" s="347"/>
      <c r="E147" s="347"/>
      <c r="F147" s="347"/>
      <c r="G147" s="347"/>
      <c r="H147" s="347"/>
      <c r="I147" s="347"/>
      <c r="J147" s="347"/>
      <c r="K147" s="347"/>
      <c r="L147" s="347"/>
      <c r="M147" s="347"/>
      <c r="N147" s="347"/>
      <c r="O147" s="347"/>
    </row>
    <row r="148" spans="1:15" x14ac:dyDescent="0.25">
      <c r="A148" s="347" t="s">
        <v>77</v>
      </c>
      <c r="B148" s="347"/>
      <c r="C148" s="347"/>
      <c r="D148" s="347"/>
      <c r="E148" s="347"/>
      <c r="F148" s="347"/>
      <c r="G148" s="347"/>
      <c r="H148" s="347"/>
      <c r="I148" s="347"/>
      <c r="J148" s="347"/>
      <c r="K148" s="347"/>
      <c r="L148" s="347"/>
      <c r="M148" s="347"/>
      <c r="N148" s="347"/>
      <c r="O148" s="347"/>
    </row>
    <row r="150" spans="1:15" x14ac:dyDescent="0.25">
      <c r="A150" s="12" t="s">
        <v>15</v>
      </c>
    </row>
    <row r="152" spans="1:15" x14ac:dyDescent="0.25">
      <c r="A152" s="487" t="s">
        <v>61</v>
      </c>
      <c r="B152" s="487" t="s">
        <v>62</v>
      </c>
      <c r="C152" s="489" t="s">
        <v>63</v>
      </c>
      <c r="D152" s="491" t="s">
        <v>64</v>
      </c>
      <c r="E152" s="491"/>
      <c r="F152" s="491"/>
      <c r="G152" s="491"/>
      <c r="H152" s="491"/>
      <c r="I152" s="491"/>
      <c r="J152" s="491"/>
      <c r="K152" s="491"/>
      <c r="L152" s="491"/>
      <c r="M152" s="491"/>
      <c r="N152" s="491"/>
      <c r="O152" s="491"/>
    </row>
    <row r="153" spans="1:15" x14ac:dyDescent="0.25">
      <c r="A153" s="488"/>
      <c r="B153" s="488"/>
      <c r="C153" s="490"/>
      <c r="D153" s="20" t="s">
        <v>65</v>
      </c>
      <c r="E153" s="20" t="s">
        <v>66</v>
      </c>
      <c r="F153" s="20" t="s">
        <v>67</v>
      </c>
      <c r="G153" s="20" t="s">
        <v>68</v>
      </c>
      <c r="H153" s="20" t="s">
        <v>69</v>
      </c>
      <c r="I153" s="20" t="s">
        <v>70</v>
      </c>
      <c r="J153" s="20" t="s">
        <v>71</v>
      </c>
      <c r="K153" s="20" t="s">
        <v>72</v>
      </c>
      <c r="L153" s="20" t="s">
        <v>73</v>
      </c>
      <c r="M153" s="20" t="s">
        <v>74</v>
      </c>
      <c r="N153" s="20" t="s">
        <v>75</v>
      </c>
      <c r="O153" s="20" t="s">
        <v>76</v>
      </c>
    </row>
    <row r="154" spans="1:15" x14ac:dyDescent="0.25">
      <c r="A154" s="15"/>
      <c r="B154" s="15"/>
      <c r="C154" s="15"/>
      <c r="D154" s="15"/>
      <c r="E154" s="15"/>
      <c r="F154" s="15"/>
      <c r="G154" s="15"/>
      <c r="H154" s="15"/>
      <c r="I154" s="15"/>
      <c r="J154" s="15"/>
      <c r="K154" s="15"/>
      <c r="L154" s="15"/>
      <c r="M154" s="15"/>
      <c r="N154" s="15"/>
      <c r="O154" s="15"/>
    </row>
    <row r="155" spans="1:15" x14ac:dyDescent="0.25">
      <c r="A155" s="1"/>
      <c r="B155" s="1"/>
      <c r="C155" s="1"/>
      <c r="D155" s="1"/>
      <c r="E155" s="1"/>
      <c r="F155" s="1"/>
      <c r="G155" s="1"/>
      <c r="H155" s="1"/>
      <c r="I155" s="1"/>
      <c r="J155" s="1"/>
      <c r="K155" s="1"/>
      <c r="L155" s="1"/>
      <c r="M155" s="1"/>
      <c r="N155" s="1"/>
      <c r="O155" s="1"/>
    </row>
    <row r="156" spans="1:15" x14ac:dyDescent="0.25">
      <c r="A156" s="1"/>
      <c r="B156" s="1"/>
      <c r="C156" s="1"/>
      <c r="D156" s="1"/>
      <c r="E156" s="1"/>
      <c r="F156" s="1"/>
      <c r="G156" s="1"/>
      <c r="H156" s="1"/>
      <c r="I156" s="1"/>
      <c r="J156" s="1"/>
      <c r="K156" s="1"/>
      <c r="L156" s="1"/>
      <c r="M156" s="1"/>
      <c r="N156" s="1"/>
      <c r="O156" s="1"/>
    </row>
    <row r="157" spans="1:15" x14ac:dyDescent="0.25">
      <c r="A157" s="1"/>
      <c r="B157" s="1"/>
      <c r="C157" s="1"/>
      <c r="D157" s="1"/>
      <c r="E157" s="1"/>
      <c r="F157" s="1"/>
      <c r="G157" s="1"/>
      <c r="H157" s="1"/>
      <c r="I157" s="1"/>
      <c r="J157" s="1"/>
      <c r="K157" s="1"/>
      <c r="L157" s="1"/>
      <c r="M157" s="1"/>
      <c r="N157" s="1"/>
      <c r="O157" s="1"/>
    </row>
    <row r="158" spans="1:15" x14ac:dyDescent="0.25">
      <c r="A158" s="1"/>
      <c r="B158" s="1"/>
      <c r="C158" s="1"/>
      <c r="D158" s="1"/>
      <c r="E158" s="1"/>
      <c r="F158" s="1"/>
      <c r="G158" s="1"/>
      <c r="H158" s="1"/>
      <c r="I158" s="1"/>
      <c r="J158" s="1"/>
      <c r="K158" s="1"/>
      <c r="L158" s="1"/>
      <c r="M158" s="1"/>
      <c r="N158" s="1"/>
      <c r="O158" s="1"/>
    </row>
    <row r="159" spans="1:15" x14ac:dyDescent="0.25">
      <c r="A159" s="1"/>
      <c r="B159" s="1"/>
      <c r="C159" s="1"/>
      <c r="D159" s="1"/>
      <c r="E159" s="1"/>
      <c r="F159" s="1"/>
      <c r="G159" s="1"/>
      <c r="H159" s="1"/>
      <c r="I159" s="1"/>
      <c r="J159" s="1"/>
      <c r="K159" s="1"/>
      <c r="L159" s="1"/>
      <c r="M159" s="1"/>
      <c r="N159" s="1"/>
      <c r="O159" s="1"/>
    </row>
    <row r="160" spans="1:15" x14ac:dyDescent="0.25">
      <c r="A160" s="1"/>
      <c r="B160" s="1"/>
      <c r="C160" s="1"/>
      <c r="D160" s="1"/>
      <c r="E160" s="1"/>
      <c r="F160" s="1"/>
      <c r="G160" s="1"/>
      <c r="H160" s="1"/>
      <c r="I160" s="1"/>
      <c r="J160" s="1"/>
      <c r="K160" s="1"/>
      <c r="L160" s="1"/>
      <c r="M160" s="1"/>
      <c r="N160" s="1"/>
      <c r="O160" s="1"/>
    </row>
    <row r="161" spans="1:15" x14ac:dyDescent="0.25">
      <c r="A161" s="1"/>
      <c r="B161" s="1"/>
      <c r="C161" s="1"/>
      <c r="D161" s="1"/>
      <c r="E161" s="1"/>
      <c r="F161" s="1"/>
      <c r="G161" s="1"/>
      <c r="H161" s="1"/>
      <c r="I161" s="1"/>
      <c r="J161" s="1"/>
      <c r="K161" s="1"/>
      <c r="L161" s="1"/>
      <c r="M161" s="1"/>
      <c r="N161" s="1"/>
      <c r="O161" s="1"/>
    </row>
    <row r="162" spans="1:15" x14ac:dyDescent="0.25">
      <c r="A162" s="1"/>
      <c r="B162" s="1"/>
      <c r="C162" s="1"/>
      <c r="D162" s="1"/>
      <c r="E162" s="1"/>
      <c r="F162" s="1"/>
      <c r="G162" s="1"/>
      <c r="H162" s="1"/>
      <c r="I162" s="1"/>
      <c r="J162" s="1"/>
      <c r="K162" s="1"/>
      <c r="L162" s="1"/>
      <c r="M162" s="1"/>
      <c r="N162" s="1"/>
      <c r="O162" s="1"/>
    </row>
    <row r="163" spans="1:15" x14ac:dyDescent="0.25">
      <c r="A163" s="1"/>
      <c r="B163" s="1"/>
      <c r="C163" s="1"/>
      <c r="D163" s="1"/>
      <c r="E163" s="1"/>
      <c r="F163" s="1"/>
      <c r="G163" s="1"/>
      <c r="H163" s="1"/>
      <c r="I163" s="1"/>
      <c r="J163" s="1"/>
      <c r="K163" s="1"/>
      <c r="L163" s="1"/>
      <c r="M163" s="1"/>
      <c r="N163" s="1"/>
      <c r="O163" s="1"/>
    </row>
    <row r="164" spans="1:15" x14ac:dyDescent="0.25">
      <c r="A164" s="1"/>
      <c r="B164" s="1"/>
      <c r="C164" s="1"/>
      <c r="D164" s="1"/>
      <c r="E164" s="1"/>
      <c r="F164" s="1"/>
      <c r="G164" s="1"/>
      <c r="H164" s="1"/>
      <c r="I164" s="1"/>
      <c r="J164" s="1"/>
      <c r="K164" s="1"/>
      <c r="L164" s="1"/>
      <c r="M164" s="1"/>
      <c r="N164" s="1"/>
      <c r="O164" s="1"/>
    </row>
    <row r="165" spans="1:15" x14ac:dyDescent="0.25">
      <c r="A165" s="1"/>
      <c r="B165" s="1"/>
      <c r="C165" s="1"/>
      <c r="D165" s="1"/>
      <c r="E165" s="1"/>
      <c r="F165" s="1"/>
      <c r="G165" s="1"/>
      <c r="H165" s="1"/>
      <c r="I165" s="1"/>
      <c r="J165" s="1"/>
      <c r="K165" s="1"/>
      <c r="L165" s="1"/>
      <c r="M165" s="1"/>
      <c r="N165" s="1"/>
      <c r="O165" s="1"/>
    </row>
    <row r="166" spans="1:15" x14ac:dyDescent="0.25">
      <c r="A166" s="1"/>
      <c r="B166" s="1"/>
      <c r="C166" s="1"/>
      <c r="D166" s="1"/>
      <c r="E166" s="1"/>
      <c r="F166" s="1"/>
      <c r="G166" s="1"/>
      <c r="H166" s="1"/>
      <c r="I166" s="1"/>
      <c r="J166" s="1"/>
      <c r="K166" s="1"/>
      <c r="L166" s="1"/>
      <c r="M166" s="1"/>
      <c r="N166" s="1"/>
      <c r="O166" s="1"/>
    </row>
    <row r="167" spans="1:15" x14ac:dyDescent="0.25">
      <c r="A167" s="1"/>
      <c r="B167" s="1"/>
      <c r="C167" s="1"/>
      <c r="D167" s="1"/>
      <c r="E167" s="1"/>
      <c r="F167" s="1"/>
      <c r="G167" s="1"/>
      <c r="H167" s="1"/>
      <c r="I167" s="1"/>
      <c r="J167" s="1"/>
      <c r="K167" s="1"/>
      <c r="L167" s="1"/>
      <c r="M167" s="1"/>
      <c r="N167" s="1"/>
      <c r="O167" s="1"/>
    </row>
    <row r="168" spans="1:15" x14ac:dyDescent="0.25">
      <c r="A168" s="1"/>
      <c r="B168" s="1"/>
      <c r="C168" s="1"/>
      <c r="D168" s="1"/>
      <c r="E168" s="1"/>
      <c r="F168" s="1"/>
      <c r="G168" s="1"/>
      <c r="H168" s="1"/>
      <c r="I168" s="1"/>
      <c r="J168" s="1"/>
      <c r="K168" s="1"/>
      <c r="L168" s="1"/>
      <c r="M168" s="1"/>
      <c r="N168" s="1"/>
      <c r="O168" s="1"/>
    </row>
    <row r="169" spans="1:15" x14ac:dyDescent="0.25">
      <c r="A169" s="1"/>
      <c r="B169" s="1"/>
      <c r="C169" s="1"/>
      <c r="D169" s="1"/>
      <c r="E169" s="1"/>
      <c r="F169" s="1"/>
      <c r="G169" s="1"/>
      <c r="H169" s="1"/>
      <c r="I169" s="1"/>
      <c r="J169" s="1"/>
      <c r="K169" s="1"/>
      <c r="L169" s="1"/>
      <c r="M169" s="1"/>
      <c r="N169" s="1"/>
      <c r="O169" s="1"/>
    </row>
    <row r="170" spans="1:15" x14ac:dyDescent="0.25">
      <c r="A170" s="15"/>
      <c r="B170" s="15"/>
      <c r="C170" s="15"/>
      <c r="D170" s="15"/>
      <c r="E170" s="15"/>
      <c r="F170" s="15"/>
      <c r="G170" s="15"/>
      <c r="H170" s="15"/>
      <c r="I170" s="15"/>
      <c r="J170" s="15"/>
      <c r="K170" s="15"/>
      <c r="L170" s="15"/>
      <c r="M170" s="15"/>
      <c r="N170" s="15"/>
      <c r="O170" s="15"/>
    </row>
    <row r="181" spans="1:15" x14ac:dyDescent="0.25">
      <c r="A181" s="347" t="str">
        <f>+A145</f>
        <v>MUNICIPIO DE JUAN R. ESCUDERO, GRO.</v>
      </c>
      <c r="B181" s="347"/>
      <c r="C181" s="347"/>
      <c r="D181" s="347"/>
      <c r="E181" s="347"/>
      <c r="F181" s="347"/>
      <c r="G181" s="347"/>
      <c r="H181" s="347"/>
      <c r="I181" s="347"/>
      <c r="J181" s="347"/>
      <c r="K181" s="347"/>
      <c r="L181" s="347"/>
      <c r="M181" s="347"/>
      <c r="N181" s="347"/>
      <c r="O181" s="347"/>
    </row>
    <row r="182" spans="1:15" x14ac:dyDescent="0.25">
      <c r="A182" s="347" t="str">
        <f>+A146</f>
        <v>ADMINISTRACION 2024-2027</v>
      </c>
      <c r="B182" s="347"/>
      <c r="C182" s="347"/>
      <c r="D182" s="347"/>
      <c r="E182" s="347"/>
      <c r="F182" s="347"/>
      <c r="G182" s="347"/>
      <c r="H182" s="347"/>
      <c r="I182" s="347"/>
      <c r="J182" s="347"/>
      <c r="K182" s="347"/>
      <c r="L182" s="347"/>
      <c r="M182" s="347"/>
      <c r="N182" s="347"/>
      <c r="O182" s="347"/>
    </row>
    <row r="183" spans="1:15" x14ac:dyDescent="0.25">
      <c r="A183" s="347" t="str">
        <f>+A147</f>
        <v>PRESUPUESTO DE EGRESOS PARA EL EJERCICIO FISCAL 2025</v>
      </c>
      <c r="B183" s="347"/>
      <c r="C183" s="347"/>
      <c r="D183" s="347"/>
      <c r="E183" s="347"/>
      <c r="F183" s="347"/>
      <c r="G183" s="347"/>
      <c r="H183" s="347"/>
      <c r="I183" s="347"/>
      <c r="J183" s="347"/>
      <c r="K183" s="347"/>
      <c r="L183" s="347"/>
      <c r="M183" s="347"/>
      <c r="N183" s="347"/>
      <c r="O183" s="347"/>
    </row>
    <row r="184" spans="1:15" x14ac:dyDescent="0.25">
      <c r="A184" s="347" t="s">
        <v>77</v>
      </c>
      <c r="B184" s="347"/>
      <c r="C184" s="347"/>
      <c r="D184" s="347"/>
      <c r="E184" s="347"/>
      <c r="F184" s="347"/>
      <c r="G184" s="347"/>
      <c r="H184" s="347"/>
      <c r="I184" s="347"/>
      <c r="J184" s="347"/>
      <c r="K184" s="347"/>
      <c r="L184" s="347"/>
      <c r="M184" s="347"/>
      <c r="N184" s="347"/>
      <c r="O184" s="347"/>
    </row>
    <row r="186" spans="1:15" x14ac:dyDescent="0.25">
      <c r="A186" s="12" t="s">
        <v>80</v>
      </c>
    </row>
    <row r="188" spans="1:15" x14ac:dyDescent="0.25">
      <c r="A188" s="487" t="s">
        <v>61</v>
      </c>
      <c r="B188" s="487" t="s">
        <v>62</v>
      </c>
      <c r="C188" s="489" t="s">
        <v>63</v>
      </c>
      <c r="D188" s="491" t="s">
        <v>64</v>
      </c>
      <c r="E188" s="491"/>
      <c r="F188" s="491"/>
      <c r="G188" s="491"/>
      <c r="H188" s="491"/>
      <c r="I188" s="491"/>
      <c r="J188" s="491"/>
      <c r="K188" s="491"/>
      <c r="L188" s="491"/>
      <c r="M188" s="491"/>
      <c r="N188" s="491"/>
      <c r="O188" s="491"/>
    </row>
    <row r="189" spans="1:15" x14ac:dyDescent="0.25">
      <c r="A189" s="488"/>
      <c r="B189" s="488"/>
      <c r="C189" s="490"/>
      <c r="D189" s="20" t="s">
        <v>65</v>
      </c>
      <c r="E189" s="20" t="s">
        <v>66</v>
      </c>
      <c r="F189" s="20" t="s">
        <v>67</v>
      </c>
      <c r="G189" s="20" t="s">
        <v>68</v>
      </c>
      <c r="H189" s="20" t="s">
        <v>69</v>
      </c>
      <c r="I189" s="20" t="s">
        <v>70</v>
      </c>
      <c r="J189" s="20" t="s">
        <v>71</v>
      </c>
      <c r="K189" s="20" t="s">
        <v>72</v>
      </c>
      <c r="L189" s="20" t="s">
        <v>73</v>
      </c>
      <c r="M189" s="20" t="s">
        <v>74</v>
      </c>
      <c r="N189" s="20" t="s">
        <v>75</v>
      </c>
      <c r="O189" s="20" t="s">
        <v>76</v>
      </c>
    </row>
    <row r="190" spans="1:15" x14ac:dyDescent="0.25">
      <c r="A190" s="15"/>
      <c r="B190" s="15"/>
      <c r="C190" s="15"/>
      <c r="D190" s="15"/>
      <c r="E190" s="15"/>
      <c r="F190" s="15"/>
      <c r="G190" s="15"/>
      <c r="H190" s="15"/>
      <c r="I190" s="15"/>
      <c r="J190" s="15"/>
      <c r="K190" s="15"/>
      <c r="L190" s="15"/>
      <c r="M190" s="15"/>
      <c r="N190" s="15"/>
      <c r="O190" s="15"/>
    </row>
    <row r="191" spans="1:15" x14ac:dyDescent="0.25">
      <c r="A191" s="1"/>
      <c r="B191" s="1"/>
      <c r="C191" s="1"/>
      <c r="D191" s="1"/>
      <c r="E191" s="1"/>
      <c r="F191" s="1"/>
      <c r="G191" s="1"/>
      <c r="H191" s="1"/>
      <c r="I191" s="1"/>
      <c r="J191" s="1"/>
      <c r="K191" s="1"/>
      <c r="L191" s="1"/>
      <c r="M191" s="1"/>
      <c r="N191" s="1"/>
      <c r="O191" s="1"/>
    </row>
    <row r="192" spans="1:15" x14ac:dyDescent="0.25">
      <c r="A192" s="1"/>
      <c r="B192" s="1"/>
      <c r="C192" s="1"/>
      <c r="D192" s="1"/>
      <c r="E192" s="1"/>
      <c r="F192" s="1"/>
      <c r="G192" s="1"/>
      <c r="H192" s="1"/>
      <c r="I192" s="1"/>
      <c r="J192" s="1"/>
      <c r="K192" s="1"/>
      <c r="L192" s="1"/>
      <c r="M192" s="1"/>
      <c r="N192" s="1"/>
      <c r="O192" s="1"/>
    </row>
    <row r="193" spans="1:15" x14ac:dyDescent="0.25">
      <c r="A193" s="1"/>
      <c r="B193" s="1"/>
      <c r="C193" s="1"/>
      <c r="D193" s="1"/>
      <c r="E193" s="1"/>
      <c r="F193" s="1"/>
      <c r="G193" s="1"/>
      <c r="H193" s="1"/>
      <c r="I193" s="1"/>
      <c r="J193" s="1"/>
      <c r="K193" s="1"/>
      <c r="L193" s="1"/>
      <c r="M193" s="1"/>
      <c r="N193" s="1"/>
      <c r="O193" s="1"/>
    </row>
    <row r="194" spans="1:15" x14ac:dyDescent="0.25">
      <c r="A194" s="1"/>
      <c r="B194" s="1"/>
      <c r="C194" s="1"/>
      <c r="D194" s="1"/>
      <c r="E194" s="1"/>
      <c r="F194" s="1"/>
      <c r="G194" s="1"/>
      <c r="H194" s="1"/>
      <c r="I194" s="1"/>
      <c r="J194" s="1"/>
      <c r="K194" s="1"/>
      <c r="L194" s="1"/>
      <c r="M194" s="1"/>
      <c r="N194" s="1"/>
      <c r="O194" s="1"/>
    </row>
    <row r="195" spans="1:15" x14ac:dyDescent="0.25">
      <c r="A195" s="1"/>
      <c r="B195" s="1"/>
      <c r="C195" s="1"/>
      <c r="D195" s="1"/>
      <c r="E195" s="1"/>
      <c r="F195" s="1"/>
      <c r="G195" s="1"/>
      <c r="H195" s="1"/>
      <c r="I195" s="1"/>
      <c r="J195" s="1"/>
      <c r="K195" s="1"/>
      <c r="L195" s="1"/>
      <c r="M195" s="1"/>
      <c r="N195" s="1"/>
      <c r="O195" s="1"/>
    </row>
    <row r="196" spans="1:15" x14ac:dyDescent="0.25">
      <c r="A196" s="1"/>
      <c r="B196" s="1"/>
      <c r="C196" s="1"/>
      <c r="D196" s="1"/>
      <c r="E196" s="1"/>
      <c r="F196" s="1"/>
      <c r="G196" s="1"/>
      <c r="H196" s="1"/>
      <c r="I196" s="1"/>
      <c r="J196" s="1"/>
      <c r="K196" s="1"/>
      <c r="L196" s="1"/>
      <c r="M196" s="1"/>
      <c r="N196" s="1"/>
      <c r="O196" s="1"/>
    </row>
    <row r="197" spans="1:15" x14ac:dyDescent="0.25">
      <c r="A197" s="1"/>
      <c r="B197" s="1"/>
      <c r="C197" s="1"/>
      <c r="D197" s="1"/>
      <c r="E197" s="1"/>
      <c r="F197" s="1"/>
      <c r="G197" s="1"/>
      <c r="H197" s="1"/>
      <c r="I197" s="1"/>
      <c r="J197" s="1"/>
      <c r="K197" s="1"/>
      <c r="L197" s="1"/>
      <c r="M197" s="1"/>
      <c r="N197" s="1"/>
      <c r="O197" s="1"/>
    </row>
    <row r="198" spans="1:15" x14ac:dyDescent="0.25">
      <c r="A198" s="1"/>
      <c r="B198" s="1"/>
      <c r="C198" s="1"/>
      <c r="D198" s="1"/>
      <c r="E198" s="1"/>
      <c r="F198" s="1"/>
      <c r="G198" s="1"/>
      <c r="H198" s="1"/>
      <c r="I198" s="1"/>
      <c r="J198" s="1"/>
      <c r="K198" s="1"/>
      <c r="L198" s="1"/>
      <c r="M198" s="1"/>
      <c r="N198" s="1"/>
      <c r="O198" s="1"/>
    </row>
    <row r="199" spans="1:15" x14ac:dyDescent="0.25">
      <c r="A199" s="1"/>
      <c r="B199" s="1"/>
      <c r="C199" s="1"/>
      <c r="D199" s="1"/>
      <c r="E199" s="1"/>
      <c r="F199" s="1"/>
      <c r="G199" s="1"/>
      <c r="H199" s="1"/>
      <c r="I199" s="1"/>
      <c r="J199" s="1"/>
      <c r="K199" s="1"/>
      <c r="L199" s="1"/>
      <c r="M199" s="1"/>
      <c r="N199" s="1"/>
      <c r="O199" s="1"/>
    </row>
    <row r="200" spans="1:15" x14ac:dyDescent="0.25">
      <c r="A200" s="1"/>
      <c r="B200" s="1"/>
      <c r="C200" s="1"/>
      <c r="D200" s="1"/>
      <c r="E200" s="1"/>
      <c r="F200" s="1"/>
      <c r="G200" s="1"/>
      <c r="H200" s="1"/>
      <c r="I200" s="1"/>
      <c r="J200" s="1"/>
      <c r="K200" s="1"/>
      <c r="L200" s="1"/>
      <c r="M200" s="1"/>
      <c r="N200" s="1"/>
      <c r="O200" s="1"/>
    </row>
    <row r="201" spans="1:15" x14ac:dyDescent="0.25">
      <c r="A201" s="1"/>
      <c r="B201" s="1"/>
      <c r="C201" s="1"/>
      <c r="D201" s="1"/>
      <c r="E201" s="1"/>
      <c r="F201" s="1"/>
      <c r="G201" s="1"/>
      <c r="H201" s="1"/>
      <c r="I201" s="1"/>
      <c r="J201" s="1"/>
      <c r="K201" s="1"/>
      <c r="L201" s="1"/>
      <c r="M201" s="1"/>
      <c r="N201" s="1"/>
      <c r="O201" s="1"/>
    </row>
    <row r="202" spans="1:15" x14ac:dyDescent="0.25">
      <c r="A202" s="1"/>
      <c r="B202" s="1"/>
      <c r="C202" s="1"/>
      <c r="D202" s="1"/>
      <c r="E202" s="1"/>
      <c r="F202" s="1"/>
      <c r="G202" s="1"/>
      <c r="H202" s="1"/>
      <c r="I202" s="1"/>
      <c r="J202" s="1"/>
      <c r="K202" s="1"/>
      <c r="L202" s="1"/>
      <c r="M202" s="1"/>
      <c r="N202" s="1"/>
      <c r="O202" s="1"/>
    </row>
    <row r="203" spans="1:15" x14ac:dyDescent="0.25">
      <c r="A203" s="1"/>
      <c r="B203" s="1"/>
      <c r="C203" s="1"/>
      <c r="D203" s="1"/>
      <c r="E203" s="1"/>
      <c r="F203" s="1"/>
      <c r="G203" s="1"/>
      <c r="H203" s="1"/>
      <c r="I203" s="1"/>
      <c r="J203" s="1"/>
      <c r="K203" s="1"/>
      <c r="L203" s="1"/>
      <c r="M203" s="1"/>
      <c r="N203" s="1"/>
      <c r="O203" s="1"/>
    </row>
    <row r="204" spans="1:15" x14ac:dyDescent="0.25">
      <c r="A204" s="1"/>
      <c r="B204" s="1"/>
      <c r="C204" s="1"/>
      <c r="D204" s="1"/>
      <c r="E204" s="1"/>
      <c r="F204" s="1"/>
      <c r="G204" s="1"/>
      <c r="H204" s="1"/>
      <c r="I204" s="1"/>
      <c r="J204" s="1"/>
      <c r="K204" s="1"/>
      <c r="L204" s="1"/>
      <c r="M204" s="1"/>
      <c r="N204" s="1"/>
      <c r="O204" s="1"/>
    </row>
    <row r="205" spans="1:15" x14ac:dyDescent="0.25">
      <c r="A205" s="1"/>
      <c r="B205" s="1"/>
      <c r="C205" s="1"/>
      <c r="D205" s="1"/>
      <c r="E205" s="1"/>
      <c r="F205" s="1"/>
      <c r="G205" s="1"/>
      <c r="H205" s="1"/>
      <c r="I205" s="1"/>
      <c r="J205" s="1"/>
      <c r="K205" s="1"/>
      <c r="L205" s="1"/>
      <c r="M205" s="1"/>
      <c r="N205" s="1"/>
      <c r="O205" s="1"/>
    </row>
    <row r="206" spans="1:15" x14ac:dyDescent="0.25">
      <c r="A206" s="15"/>
      <c r="B206" s="15"/>
      <c r="C206" s="15"/>
      <c r="D206" s="15"/>
      <c r="E206" s="15"/>
      <c r="F206" s="15"/>
      <c r="G206" s="15"/>
      <c r="H206" s="15"/>
      <c r="I206" s="15"/>
      <c r="J206" s="15"/>
      <c r="K206" s="15"/>
      <c r="L206" s="15"/>
      <c r="M206" s="15"/>
      <c r="N206" s="15"/>
      <c r="O206" s="15"/>
    </row>
    <row r="217" spans="1:15" x14ac:dyDescent="0.25">
      <c r="A217" s="347" t="str">
        <f>+A181</f>
        <v>MUNICIPIO DE JUAN R. ESCUDERO, GRO.</v>
      </c>
      <c r="B217" s="347"/>
      <c r="C217" s="347"/>
      <c r="D217" s="347"/>
      <c r="E217" s="347"/>
      <c r="F217" s="347"/>
      <c r="G217" s="347"/>
      <c r="H217" s="347"/>
      <c r="I217" s="347"/>
      <c r="J217" s="347"/>
      <c r="K217" s="347"/>
      <c r="L217" s="347"/>
      <c r="M217" s="347"/>
      <c r="N217" s="347"/>
      <c r="O217" s="347"/>
    </row>
    <row r="218" spans="1:15" x14ac:dyDescent="0.25">
      <c r="A218" s="347" t="str">
        <f>+A182</f>
        <v>ADMINISTRACION 2024-2027</v>
      </c>
      <c r="B218" s="347"/>
      <c r="C218" s="347"/>
      <c r="D218" s="347"/>
      <c r="E218" s="347"/>
      <c r="F218" s="347"/>
      <c r="G218" s="347"/>
      <c r="H218" s="347"/>
      <c r="I218" s="347"/>
      <c r="J218" s="347"/>
      <c r="K218" s="347"/>
      <c r="L218" s="347"/>
      <c r="M218" s="347"/>
      <c r="N218" s="347"/>
      <c r="O218" s="347"/>
    </row>
    <row r="219" spans="1:15" x14ac:dyDescent="0.25">
      <c r="A219" s="347" t="str">
        <f>+A183</f>
        <v>PRESUPUESTO DE EGRESOS PARA EL EJERCICIO FISCAL 2025</v>
      </c>
      <c r="B219" s="347"/>
      <c r="C219" s="347"/>
      <c r="D219" s="347"/>
      <c r="E219" s="347"/>
      <c r="F219" s="347"/>
      <c r="G219" s="347"/>
      <c r="H219" s="347"/>
      <c r="I219" s="347"/>
      <c r="J219" s="347"/>
      <c r="K219" s="347"/>
      <c r="L219" s="347"/>
      <c r="M219" s="347"/>
      <c r="N219" s="347"/>
      <c r="O219" s="347"/>
    </row>
    <row r="220" spans="1:15" x14ac:dyDescent="0.25">
      <c r="A220" s="347" t="s">
        <v>77</v>
      </c>
      <c r="B220" s="347"/>
      <c r="C220" s="347"/>
      <c r="D220" s="347"/>
      <c r="E220" s="347"/>
      <c r="F220" s="347"/>
      <c r="G220" s="347"/>
      <c r="H220" s="347"/>
      <c r="I220" s="347"/>
      <c r="J220" s="347"/>
      <c r="K220" s="347"/>
      <c r="L220" s="347"/>
      <c r="M220" s="347"/>
      <c r="N220" s="347"/>
      <c r="O220" s="347"/>
    </row>
    <row r="222" spans="1:15" x14ac:dyDescent="0.25">
      <c r="A222" s="12" t="s">
        <v>81</v>
      </c>
    </row>
    <row r="224" spans="1:15" x14ac:dyDescent="0.25">
      <c r="A224" s="487" t="s">
        <v>61</v>
      </c>
      <c r="B224" s="487" t="s">
        <v>62</v>
      </c>
      <c r="C224" s="489" t="s">
        <v>63</v>
      </c>
      <c r="D224" s="491" t="s">
        <v>64</v>
      </c>
      <c r="E224" s="491"/>
      <c r="F224" s="491"/>
      <c r="G224" s="491"/>
      <c r="H224" s="491"/>
      <c r="I224" s="491"/>
      <c r="J224" s="491"/>
      <c r="K224" s="491"/>
      <c r="L224" s="491"/>
      <c r="M224" s="491"/>
      <c r="N224" s="491"/>
      <c r="O224" s="491"/>
    </row>
    <row r="225" spans="1:15" x14ac:dyDescent="0.25">
      <c r="A225" s="488"/>
      <c r="B225" s="488"/>
      <c r="C225" s="490"/>
      <c r="D225" s="20" t="s">
        <v>65</v>
      </c>
      <c r="E225" s="20" t="s">
        <v>66</v>
      </c>
      <c r="F225" s="20" t="s">
        <v>67</v>
      </c>
      <c r="G225" s="20" t="s">
        <v>68</v>
      </c>
      <c r="H225" s="20" t="s">
        <v>69</v>
      </c>
      <c r="I225" s="20" t="s">
        <v>70</v>
      </c>
      <c r="J225" s="20" t="s">
        <v>71</v>
      </c>
      <c r="K225" s="20" t="s">
        <v>72</v>
      </c>
      <c r="L225" s="20" t="s">
        <v>73</v>
      </c>
      <c r="M225" s="20" t="s">
        <v>74</v>
      </c>
      <c r="N225" s="20" t="s">
        <v>75</v>
      </c>
      <c r="O225" s="20" t="s">
        <v>76</v>
      </c>
    </row>
    <row r="226" spans="1:15" x14ac:dyDescent="0.25">
      <c r="A226" s="15"/>
      <c r="B226" s="15"/>
      <c r="C226" s="15"/>
      <c r="D226" s="15"/>
      <c r="E226" s="15"/>
      <c r="F226" s="15"/>
      <c r="G226" s="15"/>
      <c r="H226" s="15"/>
      <c r="I226" s="15"/>
      <c r="J226" s="15"/>
      <c r="K226" s="15"/>
      <c r="L226" s="15"/>
      <c r="M226" s="15"/>
      <c r="N226" s="15"/>
      <c r="O226" s="15"/>
    </row>
    <row r="227" spans="1:15" x14ac:dyDescent="0.25">
      <c r="A227" s="1"/>
      <c r="B227" s="1"/>
      <c r="C227" s="1"/>
      <c r="D227" s="1"/>
      <c r="E227" s="1"/>
      <c r="F227" s="1"/>
      <c r="G227" s="1"/>
      <c r="H227" s="1"/>
      <c r="I227" s="1"/>
      <c r="J227" s="1"/>
      <c r="K227" s="1"/>
      <c r="L227" s="1"/>
      <c r="M227" s="1"/>
      <c r="N227" s="1"/>
      <c r="O227" s="1"/>
    </row>
    <row r="228" spans="1:15" x14ac:dyDescent="0.25">
      <c r="A228" s="1"/>
      <c r="B228" s="1"/>
      <c r="C228" s="1"/>
      <c r="D228" s="1"/>
      <c r="E228" s="1"/>
      <c r="F228" s="1"/>
      <c r="G228" s="1"/>
      <c r="H228" s="1"/>
      <c r="I228" s="1"/>
      <c r="J228" s="1"/>
      <c r="K228" s="1"/>
      <c r="L228" s="1"/>
      <c r="M228" s="1"/>
      <c r="N228" s="1"/>
      <c r="O228" s="1"/>
    </row>
    <row r="229" spans="1:15" x14ac:dyDescent="0.25">
      <c r="A229" s="1"/>
      <c r="B229" s="1"/>
      <c r="C229" s="1"/>
      <c r="D229" s="1"/>
      <c r="E229" s="1"/>
      <c r="F229" s="1"/>
      <c r="G229" s="1"/>
      <c r="H229" s="1"/>
      <c r="I229" s="1"/>
      <c r="J229" s="1"/>
      <c r="K229" s="1"/>
      <c r="L229" s="1"/>
      <c r="M229" s="1"/>
      <c r="N229" s="1"/>
      <c r="O229" s="1"/>
    </row>
    <row r="230" spans="1:15" x14ac:dyDescent="0.25">
      <c r="A230" s="1"/>
      <c r="B230" s="1"/>
      <c r="C230" s="1"/>
      <c r="D230" s="1"/>
      <c r="E230" s="1"/>
      <c r="F230" s="1"/>
      <c r="G230" s="1"/>
      <c r="H230" s="1"/>
      <c r="I230" s="1"/>
      <c r="J230" s="1"/>
      <c r="K230" s="1"/>
      <c r="L230" s="1"/>
      <c r="M230" s="1"/>
      <c r="N230" s="1"/>
      <c r="O230" s="1"/>
    </row>
    <row r="231" spans="1:15" x14ac:dyDescent="0.25">
      <c r="A231" s="1"/>
      <c r="B231" s="1"/>
      <c r="C231" s="1"/>
      <c r="D231" s="1"/>
      <c r="E231" s="1"/>
      <c r="F231" s="1"/>
      <c r="G231" s="1"/>
      <c r="H231" s="1"/>
      <c r="I231" s="1"/>
      <c r="J231" s="1"/>
      <c r="K231" s="1"/>
      <c r="L231" s="1"/>
      <c r="M231" s="1"/>
      <c r="N231" s="1"/>
      <c r="O231" s="1"/>
    </row>
    <row r="232" spans="1:15" x14ac:dyDescent="0.25">
      <c r="A232" s="1"/>
      <c r="B232" s="1"/>
      <c r="C232" s="1"/>
      <c r="D232" s="1"/>
      <c r="E232" s="1"/>
      <c r="F232" s="1"/>
      <c r="G232" s="1"/>
      <c r="H232" s="1"/>
      <c r="I232" s="1"/>
      <c r="J232" s="1"/>
      <c r="K232" s="1"/>
      <c r="L232" s="1"/>
      <c r="M232" s="1"/>
      <c r="N232" s="1"/>
      <c r="O232" s="1"/>
    </row>
    <row r="233" spans="1:15" x14ac:dyDescent="0.25">
      <c r="A233" s="1"/>
      <c r="B233" s="1"/>
      <c r="C233" s="1"/>
      <c r="D233" s="1"/>
      <c r="E233" s="1"/>
      <c r="F233" s="1"/>
      <c r="G233" s="1"/>
      <c r="H233" s="1"/>
      <c r="I233" s="1"/>
      <c r="J233" s="1"/>
      <c r="K233" s="1"/>
      <c r="L233" s="1"/>
      <c r="M233" s="1"/>
      <c r="N233" s="1"/>
      <c r="O233" s="1"/>
    </row>
    <row r="234" spans="1:15" x14ac:dyDescent="0.25">
      <c r="A234" s="1"/>
      <c r="B234" s="1"/>
      <c r="C234" s="1"/>
      <c r="D234" s="1"/>
      <c r="E234" s="1"/>
      <c r="F234" s="1"/>
      <c r="G234" s="1"/>
      <c r="H234" s="1"/>
      <c r="I234" s="1"/>
      <c r="J234" s="1"/>
      <c r="K234" s="1"/>
      <c r="L234" s="1"/>
      <c r="M234" s="1"/>
      <c r="N234" s="1"/>
      <c r="O234" s="1"/>
    </row>
    <row r="235" spans="1:15" x14ac:dyDescent="0.25">
      <c r="A235" s="1"/>
      <c r="B235" s="1"/>
      <c r="C235" s="1"/>
      <c r="D235" s="1"/>
      <c r="E235" s="1"/>
      <c r="F235" s="1"/>
      <c r="G235" s="1"/>
      <c r="H235" s="1"/>
      <c r="I235" s="1"/>
      <c r="J235" s="1"/>
      <c r="K235" s="1"/>
      <c r="L235" s="1"/>
      <c r="M235" s="1"/>
      <c r="N235" s="1"/>
      <c r="O235" s="1"/>
    </row>
    <row r="236" spans="1:15" x14ac:dyDescent="0.25">
      <c r="A236" s="1"/>
      <c r="B236" s="1"/>
      <c r="C236" s="1"/>
      <c r="D236" s="1"/>
      <c r="E236" s="1"/>
      <c r="F236" s="1"/>
      <c r="G236" s="1"/>
      <c r="H236" s="1"/>
      <c r="I236" s="1"/>
      <c r="J236" s="1"/>
      <c r="K236" s="1"/>
      <c r="L236" s="1"/>
      <c r="M236" s="1"/>
      <c r="N236" s="1"/>
      <c r="O236" s="1"/>
    </row>
    <row r="237" spans="1:15" x14ac:dyDescent="0.25">
      <c r="A237" s="1"/>
      <c r="B237" s="1"/>
      <c r="C237" s="1"/>
      <c r="D237" s="1"/>
      <c r="E237" s="1"/>
      <c r="F237" s="1"/>
      <c r="G237" s="1"/>
      <c r="H237" s="1"/>
      <c r="I237" s="1"/>
      <c r="J237" s="1"/>
      <c r="K237" s="1"/>
      <c r="L237" s="1"/>
      <c r="M237" s="1"/>
      <c r="N237" s="1"/>
      <c r="O237" s="1"/>
    </row>
    <row r="238" spans="1:15" x14ac:dyDescent="0.25">
      <c r="A238" s="1"/>
      <c r="B238" s="1"/>
      <c r="C238" s="1"/>
      <c r="D238" s="1"/>
      <c r="E238" s="1"/>
      <c r="F238" s="1"/>
      <c r="G238" s="1"/>
      <c r="H238" s="1"/>
      <c r="I238" s="1"/>
      <c r="J238" s="1"/>
      <c r="K238" s="1"/>
      <c r="L238" s="1"/>
      <c r="M238" s="1"/>
      <c r="N238" s="1"/>
      <c r="O238" s="1"/>
    </row>
    <row r="239" spans="1:15" x14ac:dyDescent="0.25">
      <c r="A239" s="1"/>
      <c r="B239" s="1"/>
      <c r="C239" s="1"/>
      <c r="D239" s="1"/>
      <c r="E239" s="1"/>
      <c r="F239" s="1"/>
      <c r="G239" s="1"/>
      <c r="H239" s="1"/>
      <c r="I239" s="1"/>
      <c r="J239" s="1"/>
      <c r="K239" s="1"/>
      <c r="L239" s="1"/>
      <c r="M239" s="1"/>
      <c r="N239" s="1"/>
      <c r="O239" s="1"/>
    </row>
    <row r="240" spans="1:15" x14ac:dyDescent="0.25">
      <c r="A240" s="1"/>
      <c r="B240" s="1"/>
      <c r="C240" s="1"/>
      <c r="D240" s="1"/>
      <c r="E240" s="1"/>
      <c r="F240" s="1"/>
      <c r="G240" s="1"/>
      <c r="H240" s="1"/>
      <c r="I240" s="1"/>
      <c r="J240" s="1"/>
      <c r="K240" s="1"/>
      <c r="L240" s="1"/>
      <c r="M240" s="1"/>
      <c r="N240" s="1"/>
      <c r="O240" s="1"/>
    </row>
    <row r="241" spans="1:15" x14ac:dyDescent="0.25">
      <c r="A241" s="1"/>
      <c r="B241" s="1"/>
      <c r="C241" s="1"/>
      <c r="D241" s="1"/>
      <c r="E241" s="1"/>
      <c r="F241" s="1"/>
      <c r="G241" s="1"/>
      <c r="H241" s="1"/>
      <c r="I241" s="1"/>
      <c r="J241" s="1"/>
      <c r="K241" s="1"/>
      <c r="L241" s="1"/>
      <c r="M241" s="1"/>
      <c r="N241" s="1"/>
      <c r="O241" s="1"/>
    </row>
    <row r="242" spans="1:15" x14ac:dyDescent="0.25">
      <c r="A242" s="15"/>
      <c r="B242" s="15"/>
      <c r="C242" s="15"/>
      <c r="D242" s="15"/>
      <c r="E242" s="15"/>
      <c r="F242" s="15"/>
      <c r="G242" s="15"/>
      <c r="H242" s="15"/>
      <c r="I242" s="15"/>
      <c r="J242" s="15"/>
      <c r="K242" s="15"/>
      <c r="L242" s="15"/>
      <c r="M242" s="15"/>
      <c r="N242" s="15"/>
      <c r="O242" s="15"/>
    </row>
    <row r="253" spans="1:15" x14ac:dyDescent="0.25">
      <c r="A253" s="347" t="str">
        <f>+A217</f>
        <v>MUNICIPIO DE JUAN R. ESCUDERO, GRO.</v>
      </c>
      <c r="B253" s="347"/>
      <c r="C253" s="347"/>
      <c r="D253" s="347"/>
      <c r="E253" s="347"/>
      <c r="F253" s="347"/>
      <c r="G253" s="347"/>
      <c r="H253" s="347"/>
      <c r="I253" s="347"/>
      <c r="J253" s="347"/>
      <c r="K253" s="347"/>
      <c r="L253" s="347"/>
      <c r="M253" s="347"/>
      <c r="N253" s="347"/>
      <c r="O253" s="347"/>
    </row>
    <row r="254" spans="1:15" x14ac:dyDescent="0.25">
      <c r="A254" s="347" t="str">
        <f>+A218</f>
        <v>ADMINISTRACION 2024-2027</v>
      </c>
      <c r="B254" s="347"/>
      <c r="C254" s="347"/>
      <c r="D254" s="347"/>
      <c r="E254" s="347"/>
      <c r="F254" s="347"/>
      <c r="G254" s="347"/>
      <c r="H254" s="347"/>
      <c r="I254" s="347"/>
      <c r="J254" s="347"/>
      <c r="K254" s="347"/>
      <c r="L254" s="347"/>
      <c r="M254" s="347"/>
      <c r="N254" s="347"/>
      <c r="O254" s="347"/>
    </row>
    <row r="255" spans="1:15" x14ac:dyDescent="0.25">
      <c r="A255" s="347" t="str">
        <f>+A219</f>
        <v>PRESUPUESTO DE EGRESOS PARA EL EJERCICIO FISCAL 2025</v>
      </c>
      <c r="B255" s="347"/>
      <c r="C255" s="347"/>
      <c r="D255" s="347"/>
      <c r="E255" s="347"/>
      <c r="F255" s="347"/>
      <c r="G255" s="347"/>
      <c r="H255" s="347"/>
      <c r="I255" s="347"/>
      <c r="J255" s="347"/>
      <c r="K255" s="347"/>
      <c r="L255" s="347"/>
      <c r="M255" s="347"/>
      <c r="N255" s="347"/>
      <c r="O255" s="347"/>
    </row>
    <row r="256" spans="1:15" x14ac:dyDescent="0.25">
      <c r="A256" s="347" t="s">
        <v>77</v>
      </c>
      <c r="B256" s="347"/>
      <c r="C256" s="347"/>
      <c r="D256" s="347"/>
      <c r="E256" s="347"/>
      <c r="F256" s="347"/>
      <c r="G256" s="347"/>
      <c r="H256" s="347"/>
      <c r="I256" s="347"/>
      <c r="J256" s="347"/>
      <c r="K256" s="347"/>
      <c r="L256" s="347"/>
      <c r="M256" s="347"/>
      <c r="N256" s="347"/>
      <c r="O256" s="347"/>
    </row>
    <row r="258" spans="1:15" x14ac:dyDescent="0.25">
      <c r="A258" s="12" t="s">
        <v>19</v>
      </c>
    </row>
    <row r="260" spans="1:15" x14ac:dyDescent="0.25">
      <c r="A260" s="487" t="s">
        <v>61</v>
      </c>
      <c r="B260" s="487" t="s">
        <v>62</v>
      </c>
      <c r="C260" s="489" t="s">
        <v>63</v>
      </c>
      <c r="D260" s="491" t="s">
        <v>64</v>
      </c>
      <c r="E260" s="491"/>
      <c r="F260" s="491"/>
      <c r="G260" s="491"/>
      <c r="H260" s="491"/>
      <c r="I260" s="491"/>
      <c r="J260" s="491"/>
      <c r="K260" s="491"/>
      <c r="L260" s="491"/>
      <c r="M260" s="491"/>
      <c r="N260" s="491"/>
      <c r="O260" s="491"/>
    </row>
    <row r="261" spans="1:15" x14ac:dyDescent="0.25">
      <c r="A261" s="488"/>
      <c r="B261" s="488"/>
      <c r="C261" s="490"/>
      <c r="D261" s="20" t="s">
        <v>65</v>
      </c>
      <c r="E261" s="20" t="s">
        <v>66</v>
      </c>
      <c r="F261" s="20" t="s">
        <v>67</v>
      </c>
      <c r="G261" s="20" t="s">
        <v>68</v>
      </c>
      <c r="H261" s="20" t="s">
        <v>69</v>
      </c>
      <c r="I261" s="20" t="s">
        <v>70</v>
      </c>
      <c r="J261" s="20" t="s">
        <v>71</v>
      </c>
      <c r="K261" s="20" t="s">
        <v>72</v>
      </c>
      <c r="L261" s="20" t="s">
        <v>73</v>
      </c>
      <c r="M261" s="20" t="s">
        <v>74</v>
      </c>
      <c r="N261" s="20" t="s">
        <v>75</v>
      </c>
      <c r="O261" s="20" t="s">
        <v>76</v>
      </c>
    </row>
    <row r="262" spans="1:15" x14ac:dyDescent="0.25">
      <c r="A262" s="15"/>
      <c r="B262" s="15"/>
      <c r="C262" s="15"/>
      <c r="D262" s="15"/>
      <c r="E262" s="15"/>
      <c r="F262" s="15"/>
      <c r="G262" s="15"/>
      <c r="H262" s="15"/>
      <c r="I262" s="15"/>
      <c r="J262" s="15"/>
      <c r="K262" s="15"/>
      <c r="L262" s="15"/>
      <c r="M262" s="15"/>
      <c r="N262" s="15"/>
      <c r="O262" s="15"/>
    </row>
    <row r="263" spans="1:15" x14ac:dyDescent="0.25">
      <c r="A263" s="1"/>
      <c r="B263" s="1"/>
      <c r="C263" s="1"/>
      <c r="D263" s="1"/>
      <c r="E263" s="1"/>
      <c r="F263" s="1"/>
      <c r="G263" s="1"/>
      <c r="H263" s="1"/>
      <c r="I263" s="1"/>
      <c r="J263" s="1"/>
      <c r="K263" s="1"/>
      <c r="L263" s="1"/>
      <c r="M263" s="1"/>
      <c r="N263" s="1"/>
      <c r="O263" s="1"/>
    </row>
    <row r="264" spans="1:15" x14ac:dyDescent="0.25">
      <c r="A264" s="1"/>
      <c r="B264" s="1"/>
      <c r="C264" s="1"/>
      <c r="D264" s="1"/>
      <c r="E264" s="1"/>
      <c r="F264" s="1"/>
      <c r="G264" s="1"/>
      <c r="H264" s="1"/>
      <c r="I264" s="1"/>
      <c r="J264" s="1"/>
      <c r="K264" s="1"/>
      <c r="L264" s="1"/>
      <c r="M264" s="1"/>
      <c r="N264" s="1"/>
      <c r="O264" s="1"/>
    </row>
    <row r="265" spans="1:15" x14ac:dyDescent="0.25">
      <c r="A265" s="1"/>
      <c r="B265" s="1"/>
      <c r="C265" s="1"/>
      <c r="D265" s="1"/>
      <c r="E265" s="1"/>
      <c r="F265" s="1"/>
      <c r="G265" s="1"/>
      <c r="H265" s="1"/>
      <c r="I265" s="1"/>
      <c r="J265" s="1"/>
      <c r="K265" s="1"/>
      <c r="L265" s="1"/>
      <c r="M265" s="1"/>
      <c r="N265" s="1"/>
      <c r="O265" s="1"/>
    </row>
    <row r="266" spans="1:15" x14ac:dyDescent="0.25">
      <c r="A266" s="1"/>
      <c r="B266" s="1"/>
      <c r="C266" s="1"/>
      <c r="D266" s="1"/>
      <c r="E266" s="1"/>
      <c r="F266" s="1"/>
      <c r="G266" s="1"/>
      <c r="H266" s="1"/>
      <c r="I266" s="1"/>
      <c r="J266" s="1"/>
      <c r="K266" s="1"/>
      <c r="L266" s="1"/>
      <c r="M266" s="1"/>
      <c r="N266" s="1"/>
      <c r="O266" s="1"/>
    </row>
    <row r="267" spans="1:15" x14ac:dyDescent="0.25">
      <c r="A267" s="1"/>
      <c r="B267" s="1"/>
      <c r="C267" s="1"/>
      <c r="D267" s="1"/>
      <c r="E267" s="1"/>
      <c r="F267" s="1"/>
      <c r="G267" s="1"/>
      <c r="H267" s="1"/>
      <c r="I267" s="1"/>
      <c r="J267" s="1"/>
      <c r="K267" s="1"/>
      <c r="L267" s="1"/>
      <c r="M267" s="1"/>
      <c r="N267" s="1"/>
      <c r="O267" s="1"/>
    </row>
    <row r="268" spans="1:15" x14ac:dyDescent="0.25">
      <c r="A268" s="1"/>
      <c r="B268" s="1"/>
      <c r="C268" s="1"/>
      <c r="D268" s="1"/>
      <c r="E268" s="1"/>
      <c r="F268" s="1"/>
      <c r="G268" s="1"/>
      <c r="H268" s="1"/>
      <c r="I268" s="1"/>
      <c r="J268" s="1"/>
      <c r="K268" s="1"/>
      <c r="L268" s="1"/>
      <c r="M268" s="1"/>
      <c r="N268" s="1"/>
      <c r="O268" s="1"/>
    </row>
    <row r="269" spans="1:15" x14ac:dyDescent="0.25">
      <c r="A269" s="1"/>
      <c r="B269" s="1"/>
      <c r="C269" s="1"/>
      <c r="D269" s="1"/>
      <c r="E269" s="1"/>
      <c r="F269" s="1"/>
      <c r="G269" s="1"/>
      <c r="H269" s="1"/>
      <c r="I269" s="1"/>
      <c r="J269" s="1"/>
      <c r="K269" s="1"/>
      <c r="L269" s="1"/>
      <c r="M269" s="1"/>
      <c r="N269" s="1"/>
      <c r="O269" s="1"/>
    </row>
    <row r="270" spans="1:15" x14ac:dyDescent="0.25">
      <c r="A270" s="1"/>
      <c r="B270" s="1"/>
      <c r="C270" s="1"/>
      <c r="D270" s="1"/>
      <c r="E270" s="1"/>
      <c r="F270" s="1"/>
      <c r="G270" s="1"/>
      <c r="H270" s="1"/>
      <c r="I270" s="1"/>
      <c r="J270" s="1"/>
      <c r="K270" s="1"/>
      <c r="L270" s="1"/>
      <c r="M270" s="1"/>
      <c r="N270" s="1"/>
      <c r="O270" s="1"/>
    </row>
    <row r="271" spans="1:15" x14ac:dyDescent="0.25">
      <c r="A271" s="1"/>
      <c r="B271" s="1"/>
      <c r="C271" s="1"/>
      <c r="D271" s="1"/>
      <c r="E271" s="1"/>
      <c r="F271" s="1"/>
      <c r="G271" s="1"/>
      <c r="H271" s="1"/>
      <c r="I271" s="1"/>
      <c r="J271" s="1"/>
      <c r="K271" s="1"/>
      <c r="L271" s="1"/>
      <c r="M271" s="1"/>
      <c r="N271" s="1"/>
      <c r="O271" s="1"/>
    </row>
    <row r="272" spans="1:15" x14ac:dyDescent="0.25">
      <c r="A272" s="1"/>
      <c r="B272" s="1"/>
      <c r="C272" s="1"/>
      <c r="D272" s="1"/>
      <c r="E272" s="1"/>
      <c r="F272" s="1"/>
      <c r="G272" s="1"/>
      <c r="H272" s="1"/>
      <c r="I272" s="1"/>
      <c r="J272" s="1"/>
      <c r="K272" s="1"/>
      <c r="L272" s="1"/>
      <c r="M272" s="1"/>
      <c r="N272" s="1"/>
      <c r="O272" s="1"/>
    </row>
    <row r="273" spans="1:15" x14ac:dyDescent="0.25">
      <c r="A273" s="1"/>
      <c r="B273" s="1"/>
      <c r="C273" s="1"/>
      <c r="D273" s="1"/>
      <c r="E273" s="1"/>
      <c r="F273" s="1"/>
      <c r="G273" s="1"/>
      <c r="H273" s="1"/>
      <c r="I273" s="1"/>
      <c r="J273" s="1"/>
      <c r="K273" s="1"/>
      <c r="L273" s="1"/>
      <c r="M273" s="1"/>
      <c r="N273" s="1"/>
      <c r="O273" s="1"/>
    </row>
    <row r="274" spans="1:15" x14ac:dyDescent="0.25">
      <c r="A274" s="1"/>
      <c r="B274" s="1"/>
      <c r="C274" s="1"/>
      <c r="D274" s="1"/>
      <c r="E274" s="1"/>
      <c r="F274" s="1"/>
      <c r="G274" s="1"/>
      <c r="H274" s="1"/>
      <c r="I274" s="1"/>
      <c r="J274" s="1"/>
      <c r="K274" s="1"/>
      <c r="L274" s="1"/>
      <c r="M274" s="1"/>
      <c r="N274" s="1"/>
      <c r="O274" s="1"/>
    </row>
    <row r="275" spans="1:15" x14ac:dyDescent="0.25">
      <c r="A275" s="1"/>
      <c r="B275" s="1"/>
      <c r="C275" s="1"/>
      <c r="D275" s="1"/>
      <c r="E275" s="1"/>
      <c r="F275" s="1"/>
      <c r="G275" s="1"/>
      <c r="H275" s="1"/>
      <c r="I275" s="1"/>
      <c r="J275" s="1"/>
      <c r="K275" s="1"/>
      <c r="L275" s="1"/>
      <c r="M275" s="1"/>
      <c r="N275" s="1"/>
      <c r="O275" s="1"/>
    </row>
    <row r="276" spans="1:15" x14ac:dyDescent="0.25">
      <c r="A276" s="1"/>
      <c r="B276" s="1"/>
      <c r="C276" s="1"/>
      <c r="D276" s="1"/>
      <c r="E276" s="1"/>
      <c r="F276" s="1"/>
      <c r="G276" s="1"/>
      <c r="H276" s="1"/>
      <c r="I276" s="1"/>
      <c r="J276" s="1"/>
      <c r="K276" s="1"/>
      <c r="L276" s="1"/>
      <c r="M276" s="1"/>
      <c r="N276" s="1"/>
      <c r="O276" s="1"/>
    </row>
    <row r="277" spans="1:15" x14ac:dyDescent="0.25">
      <c r="A277" s="1"/>
      <c r="B277" s="1"/>
      <c r="C277" s="1"/>
      <c r="D277" s="1"/>
      <c r="E277" s="1"/>
      <c r="F277" s="1"/>
      <c r="G277" s="1"/>
      <c r="H277" s="1"/>
      <c r="I277" s="1"/>
      <c r="J277" s="1"/>
      <c r="K277" s="1"/>
      <c r="L277" s="1"/>
      <c r="M277" s="1"/>
      <c r="N277" s="1"/>
      <c r="O277" s="1"/>
    </row>
    <row r="278" spans="1:15" x14ac:dyDescent="0.25">
      <c r="A278" s="15"/>
      <c r="B278" s="15"/>
      <c r="C278" s="15"/>
      <c r="D278" s="15"/>
      <c r="E278" s="15"/>
      <c r="F278" s="15"/>
      <c r="G278" s="15"/>
      <c r="H278" s="15"/>
      <c r="I278" s="15"/>
      <c r="J278" s="15"/>
      <c r="K278" s="15"/>
      <c r="L278" s="15"/>
      <c r="M278" s="15"/>
      <c r="N278" s="15"/>
      <c r="O278" s="15"/>
    </row>
    <row r="289" spans="1:15" x14ac:dyDescent="0.25">
      <c r="A289" s="347" t="str">
        <f>+A253</f>
        <v>MUNICIPIO DE JUAN R. ESCUDERO, GRO.</v>
      </c>
      <c r="B289" s="347"/>
      <c r="C289" s="347"/>
      <c r="D289" s="347"/>
      <c r="E289" s="347"/>
      <c r="F289" s="347"/>
      <c r="G289" s="347"/>
      <c r="H289" s="347"/>
      <c r="I289" s="347"/>
      <c r="J289" s="347"/>
      <c r="K289" s="347"/>
      <c r="L289" s="347"/>
      <c r="M289" s="347"/>
      <c r="N289" s="347"/>
      <c r="O289" s="347"/>
    </row>
    <row r="290" spans="1:15" x14ac:dyDescent="0.25">
      <c r="A290" s="347" t="str">
        <f>+A254</f>
        <v>ADMINISTRACION 2024-2027</v>
      </c>
      <c r="B290" s="347"/>
      <c r="C290" s="347"/>
      <c r="D290" s="347"/>
      <c r="E290" s="347"/>
      <c r="F290" s="347"/>
      <c r="G290" s="347"/>
      <c r="H290" s="347"/>
      <c r="I290" s="347"/>
      <c r="J290" s="347"/>
      <c r="K290" s="347"/>
      <c r="L290" s="347"/>
      <c r="M290" s="347"/>
      <c r="N290" s="347"/>
      <c r="O290" s="347"/>
    </row>
    <row r="291" spans="1:15" x14ac:dyDescent="0.25">
      <c r="A291" s="347" t="str">
        <f>+A255</f>
        <v>PRESUPUESTO DE EGRESOS PARA EL EJERCICIO FISCAL 2025</v>
      </c>
      <c r="B291" s="347"/>
      <c r="C291" s="347"/>
      <c r="D291" s="347"/>
      <c r="E291" s="347"/>
      <c r="F291" s="347"/>
      <c r="G291" s="347"/>
      <c r="H291" s="347"/>
      <c r="I291" s="347"/>
      <c r="J291" s="347"/>
      <c r="K291" s="347"/>
      <c r="L291" s="347"/>
      <c r="M291" s="347"/>
      <c r="N291" s="347"/>
      <c r="O291" s="347"/>
    </row>
    <row r="292" spans="1:15" x14ac:dyDescent="0.25">
      <c r="A292" s="347" t="s">
        <v>77</v>
      </c>
      <c r="B292" s="347"/>
      <c r="C292" s="347"/>
      <c r="D292" s="347"/>
      <c r="E292" s="347"/>
      <c r="F292" s="347"/>
      <c r="G292" s="347"/>
      <c r="H292" s="347"/>
      <c r="I292" s="347"/>
      <c r="J292" s="347"/>
      <c r="K292" s="347"/>
      <c r="L292" s="347"/>
      <c r="M292" s="347"/>
      <c r="N292" s="347"/>
      <c r="O292" s="347"/>
    </row>
    <row r="294" spans="1:15" x14ac:dyDescent="0.25">
      <c r="A294" s="12" t="s">
        <v>20</v>
      </c>
    </row>
    <row r="296" spans="1:15" x14ac:dyDescent="0.25">
      <c r="A296" s="487" t="s">
        <v>61</v>
      </c>
      <c r="B296" s="487" t="s">
        <v>62</v>
      </c>
      <c r="C296" s="489" t="s">
        <v>63</v>
      </c>
      <c r="D296" s="491" t="s">
        <v>64</v>
      </c>
      <c r="E296" s="491"/>
      <c r="F296" s="491"/>
      <c r="G296" s="491"/>
      <c r="H296" s="491"/>
      <c r="I296" s="491"/>
      <c r="J296" s="491"/>
      <c r="K296" s="491"/>
      <c r="L296" s="491"/>
      <c r="M296" s="491"/>
      <c r="N296" s="491"/>
      <c r="O296" s="491"/>
    </row>
    <row r="297" spans="1:15" x14ac:dyDescent="0.25">
      <c r="A297" s="488"/>
      <c r="B297" s="488"/>
      <c r="C297" s="490"/>
      <c r="D297" s="20" t="s">
        <v>65</v>
      </c>
      <c r="E297" s="20" t="s">
        <v>66</v>
      </c>
      <c r="F297" s="20" t="s">
        <v>67</v>
      </c>
      <c r="G297" s="20" t="s">
        <v>68</v>
      </c>
      <c r="H297" s="20" t="s">
        <v>69</v>
      </c>
      <c r="I297" s="20" t="s">
        <v>70</v>
      </c>
      <c r="J297" s="20" t="s">
        <v>71</v>
      </c>
      <c r="K297" s="20" t="s">
        <v>72</v>
      </c>
      <c r="L297" s="20" t="s">
        <v>73</v>
      </c>
      <c r="M297" s="20" t="s">
        <v>74</v>
      </c>
      <c r="N297" s="20" t="s">
        <v>75</v>
      </c>
      <c r="O297" s="20" t="s">
        <v>76</v>
      </c>
    </row>
    <row r="298" spans="1:15" x14ac:dyDescent="0.25">
      <c r="A298" s="15"/>
      <c r="B298" s="15"/>
      <c r="C298" s="15"/>
      <c r="D298" s="15"/>
      <c r="E298" s="15"/>
      <c r="F298" s="15"/>
      <c r="G298" s="15"/>
      <c r="H298" s="15"/>
      <c r="I298" s="15"/>
      <c r="J298" s="15"/>
      <c r="K298" s="15"/>
      <c r="L298" s="15"/>
      <c r="M298" s="15"/>
      <c r="N298" s="15"/>
      <c r="O298" s="15"/>
    </row>
    <row r="299" spans="1:15" x14ac:dyDescent="0.25">
      <c r="A299" s="1"/>
      <c r="B299" s="1"/>
      <c r="C299" s="1"/>
      <c r="D299" s="1"/>
      <c r="E299" s="1"/>
      <c r="F299" s="1"/>
      <c r="G299" s="1"/>
      <c r="H299" s="1"/>
      <c r="I299" s="1"/>
      <c r="J299" s="1"/>
      <c r="K299" s="1"/>
      <c r="L299" s="1"/>
      <c r="M299" s="1"/>
      <c r="N299" s="1"/>
      <c r="O299" s="1"/>
    </row>
    <row r="300" spans="1:15" x14ac:dyDescent="0.25">
      <c r="A300" s="1"/>
      <c r="B300" s="1"/>
      <c r="C300" s="1"/>
      <c r="D300" s="1"/>
      <c r="E300" s="1"/>
      <c r="F300" s="1"/>
      <c r="G300" s="1"/>
      <c r="H300" s="1"/>
      <c r="I300" s="1"/>
      <c r="J300" s="1"/>
      <c r="K300" s="1"/>
      <c r="L300" s="1"/>
      <c r="M300" s="1"/>
      <c r="N300" s="1"/>
      <c r="O300" s="1"/>
    </row>
    <row r="301" spans="1:15" x14ac:dyDescent="0.25">
      <c r="A301" s="1"/>
      <c r="B301" s="1"/>
      <c r="C301" s="1"/>
      <c r="D301" s="1"/>
      <c r="E301" s="1"/>
      <c r="F301" s="1"/>
      <c r="G301" s="1"/>
      <c r="H301" s="1"/>
      <c r="I301" s="1"/>
      <c r="J301" s="1"/>
      <c r="K301" s="1"/>
      <c r="L301" s="1"/>
      <c r="M301" s="1"/>
      <c r="N301" s="1"/>
      <c r="O301" s="1"/>
    </row>
    <row r="302" spans="1:15" x14ac:dyDescent="0.25">
      <c r="A302" s="1"/>
      <c r="B302" s="1"/>
      <c r="C302" s="1"/>
      <c r="D302" s="1"/>
      <c r="E302" s="1"/>
      <c r="F302" s="1"/>
      <c r="G302" s="1"/>
      <c r="H302" s="1"/>
      <c r="I302" s="1"/>
      <c r="J302" s="1"/>
      <c r="K302" s="1"/>
      <c r="L302" s="1"/>
      <c r="M302" s="1"/>
      <c r="N302" s="1"/>
      <c r="O302" s="1"/>
    </row>
    <row r="303" spans="1:15" x14ac:dyDescent="0.25">
      <c r="A303" s="1"/>
      <c r="B303" s="1"/>
      <c r="C303" s="1"/>
      <c r="D303" s="1"/>
      <c r="E303" s="1"/>
      <c r="F303" s="1"/>
      <c r="G303" s="1"/>
      <c r="H303" s="1"/>
      <c r="I303" s="1"/>
      <c r="J303" s="1"/>
      <c r="K303" s="1"/>
      <c r="L303" s="1"/>
      <c r="M303" s="1"/>
      <c r="N303" s="1"/>
      <c r="O303" s="1"/>
    </row>
    <row r="304" spans="1:15" x14ac:dyDescent="0.25">
      <c r="A304" s="1"/>
      <c r="B304" s="1"/>
      <c r="C304" s="1"/>
      <c r="D304" s="1"/>
      <c r="E304" s="1"/>
      <c r="F304" s="1"/>
      <c r="G304" s="1"/>
      <c r="H304" s="1"/>
      <c r="I304" s="1"/>
      <c r="J304" s="1"/>
      <c r="K304" s="1"/>
      <c r="L304" s="1"/>
      <c r="M304" s="1"/>
      <c r="N304" s="1"/>
      <c r="O304" s="1"/>
    </row>
    <row r="305" spans="1:15" x14ac:dyDescent="0.25">
      <c r="A305" s="1"/>
      <c r="B305" s="1"/>
      <c r="C305" s="1"/>
      <c r="D305" s="1"/>
      <c r="E305" s="1"/>
      <c r="F305" s="1"/>
      <c r="G305" s="1"/>
      <c r="H305" s="1"/>
      <c r="I305" s="1"/>
      <c r="J305" s="1"/>
      <c r="K305" s="1"/>
      <c r="L305" s="1"/>
      <c r="M305" s="1"/>
      <c r="N305" s="1"/>
      <c r="O305" s="1"/>
    </row>
    <row r="306" spans="1:15" x14ac:dyDescent="0.25">
      <c r="A306" s="1"/>
      <c r="B306" s="1"/>
      <c r="C306" s="1"/>
      <c r="D306" s="1"/>
      <c r="E306" s="1"/>
      <c r="F306" s="1"/>
      <c r="G306" s="1"/>
      <c r="H306" s="1"/>
      <c r="I306" s="1"/>
      <c r="J306" s="1"/>
      <c r="K306" s="1"/>
      <c r="L306" s="1"/>
      <c r="M306" s="1"/>
      <c r="N306" s="1"/>
      <c r="O306" s="1"/>
    </row>
    <row r="307" spans="1:15" x14ac:dyDescent="0.25">
      <c r="A307" s="1"/>
      <c r="B307" s="1"/>
      <c r="C307" s="1"/>
      <c r="D307" s="1"/>
      <c r="E307" s="1"/>
      <c r="F307" s="1"/>
      <c r="G307" s="1"/>
      <c r="H307" s="1"/>
      <c r="I307" s="1"/>
      <c r="J307" s="1"/>
      <c r="K307" s="1"/>
      <c r="L307" s="1"/>
      <c r="M307" s="1"/>
      <c r="N307" s="1"/>
      <c r="O307" s="1"/>
    </row>
    <row r="308" spans="1:15" x14ac:dyDescent="0.25">
      <c r="A308" s="1"/>
      <c r="B308" s="1"/>
      <c r="C308" s="1"/>
      <c r="D308" s="1"/>
      <c r="E308" s="1"/>
      <c r="F308" s="1"/>
      <c r="G308" s="1"/>
      <c r="H308" s="1"/>
      <c r="I308" s="1"/>
      <c r="J308" s="1"/>
      <c r="K308" s="1"/>
      <c r="L308" s="1"/>
      <c r="M308" s="1"/>
      <c r="N308" s="1"/>
      <c r="O308" s="1"/>
    </row>
    <row r="309" spans="1:15" x14ac:dyDescent="0.25">
      <c r="A309" s="1"/>
      <c r="B309" s="1"/>
      <c r="C309" s="1"/>
      <c r="D309" s="1"/>
      <c r="E309" s="1"/>
      <c r="F309" s="1"/>
      <c r="G309" s="1"/>
      <c r="H309" s="1"/>
      <c r="I309" s="1"/>
      <c r="J309" s="1"/>
      <c r="K309" s="1"/>
      <c r="L309" s="1"/>
      <c r="M309" s="1"/>
      <c r="N309" s="1"/>
      <c r="O309" s="1"/>
    </row>
    <row r="310" spans="1:15" x14ac:dyDescent="0.25">
      <c r="A310" s="1"/>
      <c r="B310" s="1"/>
      <c r="C310" s="1"/>
      <c r="D310" s="1"/>
      <c r="E310" s="1"/>
      <c r="F310" s="1"/>
      <c r="G310" s="1"/>
      <c r="H310" s="1"/>
      <c r="I310" s="1"/>
      <c r="J310" s="1"/>
      <c r="K310" s="1"/>
      <c r="L310" s="1"/>
      <c r="M310" s="1"/>
      <c r="N310" s="1"/>
      <c r="O310" s="1"/>
    </row>
    <row r="311" spans="1:15" x14ac:dyDescent="0.25">
      <c r="A311" s="1"/>
      <c r="B311" s="1"/>
      <c r="C311" s="1"/>
      <c r="D311" s="1"/>
      <c r="E311" s="1"/>
      <c r="F311" s="1"/>
      <c r="G311" s="1"/>
      <c r="H311" s="1"/>
      <c r="I311" s="1"/>
      <c r="J311" s="1"/>
      <c r="K311" s="1"/>
      <c r="L311" s="1"/>
      <c r="M311" s="1"/>
      <c r="N311" s="1"/>
      <c r="O311" s="1"/>
    </row>
    <row r="312" spans="1:15" x14ac:dyDescent="0.25">
      <c r="A312" s="1"/>
      <c r="B312" s="1"/>
      <c r="C312" s="1"/>
      <c r="D312" s="1"/>
      <c r="E312" s="1"/>
      <c r="F312" s="1"/>
      <c r="G312" s="1"/>
      <c r="H312" s="1"/>
      <c r="I312" s="1"/>
      <c r="J312" s="1"/>
      <c r="K312" s="1"/>
      <c r="L312" s="1"/>
      <c r="M312" s="1"/>
      <c r="N312" s="1"/>
      <c r="O312" s="1"/>
    </row>
    <row r="313" spans="1:15" x14ac:dyDescent="0.25">
      <c r="A313" s="1"/>
      <c r="B313" s="1"/>
      <c r="C313" s="1"/>
      <c r="D313" s="1"/>
      <c r="E313" s="1"/>
      <c r="F313" s="1"/>
      <c r="G313" s="1"/>
      <c r="H313" s="1"/>
      <c r="I313" s="1"/>
      <c r="J313" s="1"/>
      <c r="K313" s="1"/>
      <c r="L313" s="1"/>
      <c r="M313" s="1"/>
      <c r="N313" s="1"/>
      <c r="O313" s="1"/>
    </row>
    <row r="314" spans="1:15" x14ac:dyDescent="0.25">
      <c r="A314" s="15"/>
      <c r="B314" s="15"/>
      <c r="C314" s="15"/>
      <c r="D314" s="15"/>
      <c r="E314" s="15"/>
      <c r="F314" s="15"/>
      <c r="G314" s="15"/>
      <c r="H314" s="15"/>
      <c r="I314" s="15"/>
      <c r="J314" s="15"/>
      <c r="K314" s="15"/>
      <c r="L314" s="15"/>
      <c r="M314" s="15"/>
      <c r="N314" s="15"/>
      <c r="O314" s="15"/>
    </row>
    <row r="325" spans="1:15" x14ac:dyDescent="0.25">
      <c r="A325" s="347" t="str">
        <f>+A289</f>
        <v>MUNICIPIO DE JUAN R. ESCUDERO, GRO.</v>
      </c>
      <c r="B325" s="347"/>
      <c r="C325" s="347"/>
      <c r="D325" s="347"/>
      <c r="E325" s="347"/>
      <c r="F325" s="347"/>
      <c r="G325" s="347"/>
      <c r="H325" s="347"/>
      <c r="I325" s="347"/>
      <c r="J325" s="347"/>
      <c r="K325" s="347"/>
      <c r="L325" s="347"/>
      <c r="M325" s="347"/>
      <c r="N325" s="347"/>
      <c r="O325" s="347"/>
    </row>
    <row r="326" spans="1:15" x14ac:dyDescent="0.25">
      <c r="A326" s="347" t="str">
        <f>+A290</f>
        <v>ADMINISTRACION 2024-2027</v>
      </c>
      <c r="B326" s="347"/>
      <c r="C326" s="347"/>
      <c r="D326" s="347"/>
      <c r="E326" s="347"/>
      <c r="F326" s="347"/>
      <c r="G326" s="347"/>
      <c r="H326" s="347"/>
      <c r="I326" s="347"/>
      <c r="J326" s="347"/>
      <c r="K326" s="347"/>
      <c r="L326" s="347"/>
      <c r="M326" s="347"/>
      <c r="N326" s="347"/>
      <c r="O326" s="347"/>
    </row>
    <row r="327" spans="1:15" x14ac:dyDescent="0.25">
      <c r="A327" s="347" t="str">
        <f>+A291</f>
        <v>PRESUPUESTO DE EGRESOS PARA EL EJERCICIO FISCAL 2025</v>
      </c>
      <c r="B327" s="347"/>
      <c r="C327" s="347"/>
      <c r="D327" s="347"/>
      <c r="E327" s="347"/>
      <c r="F327" s="347"/>
      <c r="G327" s="347"/>
      <c r="H327" s="347"/>
      <c r="I327" s="347"/>
      <c r="J327" s="347"/>
      <c r="K327" s="347"/>
      <c r="L327" s="347"/>
      <c r="M327" s="347"/>
      <c r="N327" s="347"/>
      <c r="O327" s="347"/>
    </row>
    <row r="328" spans="1:15" x14ac:dyDescent="0.25">
      <c r="A328" s="347" t="s">
        <v>77</v>
      </c>
      <c r="B328" s="347"/>
      <c r="C328" s="347"/>
      <c r="D328" s="347"/>
      <c r="E328" s="347"/>
      <c r="F328" s="347"/>
      <c r="G328" s="347"/>
      <c r="H328" s="347"/>
      <c r="I328" s="347"/>
      <c r="J328" s="347"/>
      <c r="K328" s="347"/>
      <c r="L328" s="347"/>
      <c r="M328" s="347"/>
      <c r="N328" s="347"/>
      <c r="O328" s="347"/>
    </row>
    <row r="330" spans="1:15" x14ac:dyDescent="0.25">
      <c r="A330" s="12" t="s">
        <v>21</v>
      </c>
    </row>
    <row r="332" spans="1:15" x14ac:dyDescent="0.25">
      <c r="A332" s="487" t="s">
        <v>61</v>
      </c>
      <c r="B332" s="487" t="s">
        <v>62</v>
      </c>
      <c r="C332" s="489" t="s">
        <v>63</v>
      </c>
      <c r="D332" s="491" t="s">
        <v>64</v>
      </c>
      <c r="E332" s="491"/>
      <c r="F332" s="491"/>
      <c r="G332" s="491"/>
      <c r="H332" s="491"/>
      <c r="I332" s="491"/>
      <c r="J332" s="491"/>
      <c r="K332" s="491"/>
      <c r="L332" s="491"/>
      <c r="M332" s="491"/>
      <c r="N332" s="491"/>
      <c r="O332" s="491"/>
    </row>
    <row r="333" spans="1:15" x14ac:dyDescent="0.25">
      <c r="A333" s="488"/>
      <c r="B333" s="488"/>
      <c r="C333" s="490"/>
      <c r="D333" s="20" t="s">
        <v>65</v>
      </c>
      <c r="E333" s="20" t="s">
        <v>66</v>
      </c>
      <c r="F333" s="20" t="s">
        <v>67</v>
      </c>
      <c r="G333" s="20" t="s">
        <v>68</v>
      </c>
      <c r="H333" s="20" t="s">
        <v>69</v>
      </c>
      <c r="I333" s="20" t="s">
        <v>70</v>
      </c>
      <c r="J333" s="20" t="s">
        <v>71</v>
      </c>
      <c r="K333" s="20" t="s">
        <v>72</v>
      </c>
      <c r="L333" s="20" t="s">
        <v>73</v>
      </c>
      <c r="M333" s="20" t="s">
        <v>74</v>
      </c>
      <c r="N333" s="20" t="s">
        <v>75</v>
      </c>
      <c r="O333" s="20" t="s">
        <v>76</v>
      </c>
    </row>
    <row r="334" spans="1:15" x14ac:dyDescent="0.25">
      <c r="A334" s="15"/>
      <c r="B334" s="15"/>
      <c r="C334" s="15"/>
      <c r="D334" s="15"/>
      <c r="E334" s="15"/>
      <c r="F334" s="15"/>
      <c r="G334" s="15"/>
      <c r="H334" s="15"/>
      <c r="I334" s="15"/>
      <c r="J334" s="15"/>
      <c r="K334" s="15"/>
      <c r="L334" s="15"/>
      <c r="M334" s="15"/>
      <c r="N334" s="15"/>
      <c r="O334" s="15"/>
    </row>
    <row r="335" spans="1:15" x14ac:dyDescent="0.25">
      <c r="A335" s="1"/>
      <c r="B335" s="1"/>
      <c r="C335" s="1"/>
      <c r="D335" s="1"/>
      <c r="E335" s="1"/>
      <c r="F335" s="1"/>
      <c r="G335" s="1"/>
      <c r="H335" s="1"/>
      <c r="I335" s="1"/>
      <c r="J335" s="1"/>
      <c r="K335" s="1"/>
      <c r="L335" s="1"/>
      <c r="M335" s="1"/>
      <c r="N335" s="1"/>
      <c r="O335" s="1"/>
    </row>
    <row r="336" spans="1:15" x14ac:dyDescent="0.25">
      <c r="A336" s="1"/>
      <c r="B336" s="1"/>
      <c r="C336" s="1"/>
      <c r="D336" s="1"/>
      <c r="E336" s="1"/>
      <c r="F336" s="1"/>
      <c r="G336" s="1"/>
      <c r="H336" s="1"/>
      <c r="I336" s="1"/>
      <c r="J336" s="1"/>
      <c r="K336" s="1"/>
      <c r="L336" s="1"/>
      <c r="M336" s="1"/>
      <c r="N336" s="1"/>
      <c r="O336" s="1"/>
    </row>
    <row r="337" spans="1:15" x14ac:dyDescent="0.25">
      <c r="A337" s="1"/>
      <c r="B337" s="1"/>
      <c r="C337" s="1"/>
      <c r="D337" s="1"/>
      <c r="E337" s="1"/>
      <c r="F337" s="1"/>
      <c r="G337" s="1"/>
      <c r="H337" s="1"/>
      <c r="I337" s="1"/>
      <c r="J337" s="1"/>
      <c r="K337" s="1"/>
      <c r="L337" s="1"/>
      <c r="M337" s="1"/>
      <c r="N337" s="1"/>
      <c r="O337" s="1"/>
    </row>
    <row r="338" spans="1:15" x14ac:dyDescent="0.25">
      <c r="A338" s="1"/>
      <c r="B338" s="1"/>
      <c r="C338" s="1"/>
      <c r="D338" s="1"/>
      <c r="E338" s="1"/>
      <c r="F338" s="1"/>
      <c r="G338" s="1"/>
      <c r="H338" s="1"/>
      <c r="I338" s="1"/>
      <c r="J338" s="1"/>
      <c r="K338" s="1"/>
      <c r="L338" s="1"/>
      <c r="M338" s="1"/>
      <c r="N338" s="1"/>
      <c r="O338" s="1"/>
    </row>
    <row r="339" spans="1:15" x14ac:dyDescent="0.25">
      <c r="A339" s="1"/>
      <c r="B339" s="1"/>
      <c r="C339" s="1"/>
      <c r="D339" s="1"/>
      <c r="E339" s="1"/>
      <c r="F339" s="1"/>
      <c r="G339" s="1"/>
      <c r="H339" s="1"/>
      <c r="I339" s="1"/>
      <c r="J339" s="1"/>
      <c r="K339" s="1"/>
      <c r="L339" s="1"/>
      <c r="M339" s="1"/>
      <c r="N339" s="1"/>
      <c r="O339" s="1"/>
    </row>
    <row r="340" spans="1:15" x14ac:dyDescent="0.25">
      <c r="A340" s="1"/>
      <c r="B340" s="1"/>
      <c r="C340" s="1"/>
      <c r="D340" s="1"/>
      <c r="E340" s="1"/>
      <c r="F340" s="1"/>
      <c r="G340" s="1"/>
      <c r="H340" s="1"/>
      <c r="I340" s="1"/>
      <c r="J340" s="1"/>
      <c r="K340" s="1"/>
      <c r="L340" s="1"/>
      <c r="M340" s="1"/>
      <c r="N340" s="1"/>
      <c r="O340" s="1"/>
    </row>
    <row r="341" spans="1:15" x14ac:dyDescent="0.25">
      <c r="A341" s="1"/>
      <c r="B341" s="1"/>
      <c r="C341" s="1"/>
      <c r="D341" s="1"/>
      <c r="E341" s="1"/>
      <c r="F341" s="1"/>
      <c r="G341" s="1"/>
      <c r="H341" s="1"/>
      <c r="I341" s="1"/>
      <c r="J341" s="1"/>
      <c r="K341" s="1"/>
      <c r="L341" s="1"/>
      <c r="M341" s="1"/>
      <c r="N341" s="1"/>
      <c r="O341" s="1"/>
    </row>
    <row r="342" spans="1:15" x14ac:dyDescent="0.25">
      <c r="A342" s="1"/>
      <c r="B342" s="1"/>
      <c r="C342" s="1"/>
      <c r="D342" s="1"/>
      <c r="E342" s="1"/>
      <c r="F342" s="1"/>
      <c r="G342" s="1"/>
      <c r="H342" s="1"/>
      <c r="I342" s="1"/>
      <c r="J342" s="1"/>
      <c r="K342" s="1"/>
      <c r="L342" s="1"/>
      <c r="M342" s="1"/>
      <c r="N342" s="1"/>
      <c r="O342" s="1"/>
    </row>
    <row r="343" spans="1:15" x14ac:dyDescent="0.25">
      <c r="A343" s="1"/>
      <c r="B343" s="1"/>
      <c r="C343" s="1"/>
      <c r="D343" s="1"/>
      <c r="E343" s="1"/>
      <c r="F343" s="1"/>
      <c r="G343" s="1"/>
      <c r="H343" s="1"/>
      <c r="I343" s="1"/>
      <c r="J343" s="1"/>
      <c r="K343" s="1"/>
      <c r="L343" s="1"/>
      <c r="M343" s="1"/>
      <c r="N343" s="1"/>
      <c r="O343" s="1"/>
    </row>
    <row r="344" spans="1:15" x14ac:dyDescent="0.25">
      <c r="A344" s="1"/>
      <c r="B344" s="1"/>
      <c r="C344" s="1"/>
      <c r="D344" s="1"/>
      <c r="E344" s="1"/>
      <c r="F344" s="1"/>
      <c r="G344" s="1"/>
      <c r="H344" s="1"/>
      <c r="I344" s="1"/>
      <c r="J344" s="1"/>
      <c r="K344" s="1"/>
      <c r="L344" s="1"/>
      <c r="M344" s="1"/>
      <c r="N344" s="1"/>
      <c r="O344" s="1"/>
    </row>
    <row r="345" spans="1:15" x14ac:dyDescent="0.25">
      <c r="A345" s="1"/>
      <c r="B345" s="1"/>
      <c r="C345" s="1"/>
      <c r="D345" s="1"/>
      <c r="E345" s="1"/>
      <c r="F345" s="1"/>
      <c r="G345" s="1"/>
      <c r="H345" s="1"/>
      <c r="I345" s="1"/>
      <c r="J345" s="1"/>
      <c r="K345" s="1"/>
      <c r="L345" s="1"/>
      <c r="M345" s="1"/>
      <c r="N345" s="1"/>
      <c r="O345" s="1"/>
    </row>
    <row r="346" spans="1:15" x14ac:dyDescent="0.25">
      <c r="A346" s="1"/>
      <c r="B346" s="1"/>
      <c r="C346" s="1"/>
      <c r="D346" s="1"/>
      <c r="E346" s="1"/>
      <c r="F346" s="1"/>
      <c r="G346" s="1"/>
      <c r="H346" s="1"/>
      <c r="I346" s="1"/>
      <c r="J346" s="1"/>
      <c r="K346" s="1"/>
      <c r="L346" s="1"/>
      <c r="M346" s="1"/>
      <c r="N346" s="1"/>
      <c r="O346" s="1"/>
    </row>
    <row r="347" spans="1:15" x14ac:dyDescent="0.25">
      <c r="A347" s="1"/>
      <c r="B347" s="1"/>
      <c r="C347" s="1"/>
      <c r="D347" s="1"/>
      <c r="E347" s="1"/>
      <c r="F347" s="1"/>
      <c r="G347" s="1"/>
      <c r="H347" s="1"/>
      <c r="I347" s="1"/>
      <c r="J347" s="1"/>
      <c r="K347" s="1"/>
      <c r="L347" s="1"/>
      <c r="M347" s="1"/>
      <c r="N347" s="1"/>
      <c r="O347" s="1"/>
    </row>
    <row r="348" spans="1:15" x14ac:dyDescent="0.25">
      <c r="A348" s="1"/>
      <c r="B348" s="1"/>
      <c r="C348" s="1"/>
      <c r="D348" s="1"/>
      <c r="E348" s="1"/>
      <c r="F348" s="1"/>
      <c r="G348" s="1"/>
      <c r="H348" s="1"/>
      <c r="I348" s="1"/>
      <c r="J348" s="1"/>
      <c r="K348" s="1"/>
      <c r="L348" s="1"/>
      <c r="M348" s="1"/>
      <c r="N348" s="1"/>
      <c r="O348" s="1"/>
    </row>
    <row r="349" spans="1:15" x14ac:dyDescent="0.25">
      <c r="A349" s="1"/>
      <c r="B349" s="1"/>
      <c r="C349" s="1"/>
      <c r="D349" s="1"/>
      <c r="E349" s="1"/>
      <c r="F349" s="1"/>
      <c r="G349" s="1"/>
      <c r="H349" s="1"/>
      <c r="I349" s="1"/>
      <c r="J349" s="1"/>
      <c r="K349" s="1"/>
      <c r="L349" s="1"/>
      <c r="M349" s="1"/>
      <c r="N349" s="1"/>
      <c r="O349" s="1"/>
    </row>
    <row r="350" spans="1:15" x14ac:dyDescent="0.25">
      <c r="A350" s="15"/>
      <c r="B350" s="15"/>
      <c r="C350" s="15"/>
      <c r="D350" s="15"/>
      <c r="E350" s="15"/>
      <c r="F350" s="15"/>
      <c r="G350" s="15"/>
      <c r="H350" s="15"/>
      <c r="I350" s="15"/>
      <c r="J350" s="15"/>
      <c r="K350" s="15"/>
      <c r="L350" s="15"/>
      <c r="M350" s="15"/>
      <c r="N350" s="15"/>
      <c r="O350" s="15"/>
    </row>
    <row r="361" spans="1:15" x14ac:dyDescent="0.25">
      <c r="A361" s="492" t="str">
        <f>+A325</f>
        <v>MUNICIPIO DE JUAN R. ESCUDERO, GRO.</v>
      </c>
      <c r="B361" s="492"/>
      <c r="C361" s="492"/>
      <c r="D361" s="492"/>
      <c r="E361" s="492"/>
      <c r="F361" s="492"/>
      <c r="G361" s="492"/>
      <c r="H361" s="492"/>
      <c r="I361" s="492"/>
      <c r="J361" s="492"/>
      <c r="K361" s="492"/>
      <c r="L361" s="492"/>
      <c r="M361" s="492"/>
      <c r="N361" s="492"/>
      <c r="O361" s="492"/>
    </row>
    <row r="362" spans="1:15" x14ac:dyDescent="0.25">
      <c r="A362" s="492" t="str">
        <f>+A326</f>
        <v>ADMINISTRACION 2024-2027</v>
      </c>
      <c r="B362" s="492"/>
      <c r="C362" s="492"/>
      <c r="D362" s="492"/>
      <c r="E362" s="492"/>
      <c r="F362" s="492"/>
      <c r="G362" s="492"/>
      <c r="H362" s="492"/>
      <c r="I362" s="492"/>
      <c r="J362" s="492"/>
      <c r="K362" s="492"/>
      <c r="L362" s="492"/>
      <c r="M362" s="492"/>
      <c r="N362" s="492"/>
      <c r="O362" s="492"/>
    </row>
    <row r="363" spans="1:15" x14ac:dyDescent="0.25">
      <c r="A363" s="492" t="str">
        <f>+A327</f>
        <v>PRESUPUESTO DE EGRESOS PARA EL EJERCICIO FISCAL 2025</v>
      </c>
      <c r="B363" s="492"/>
      <c r="C363" s="492"/>
      <c r="D363" s="492"/>
      <c r="E363" s="492"/>
      <c r="F363" s="492"/>
      <c r="G363" s="492"/>
      <c r="H363" s="492"/>
      <c r="I363" s="492"/>
      <c r="J363" s="492"/>
      <c r="K363" s="492"/>
      <c r="L363" s="492"/>
      <c r="M363" s="492"/>
      <c r="N363" s="492"/>
      <c r="O363" s="492"/>
    </row>
    <row r="364" spans="1:15" x14ac:dyDescent="0.25">
      <c r="A364" s="492" t="s">
        <v>77</v>
      </c>
      <c r="B364" s="492"/>
      <c r="C364" s="492"/>
      <c r="D364" s="492"/>
      <c r="E364" s="492"/>
      <c r="F364" s="492"/>
      <c r="G364" s="492"/>
      <c r="H364" s="492"/>
      <c r="I364" s="492"/>
      <c r="J364" s="492"/>
      <c r="K364" s="492"/>
      <c r="L364" s="492"/>
      <c r="M364" s="492"/>
      <c r="N364" s="492"/>
      <c r="O364" s="492"/>
    </row>
    <row r="365" spans="1:15" x14ac:dyDescent="0.25">
      <c r="A365" s="225"/>
      <c r="B365" s="225"/>
      <c r="C365" s="225"/>
      <c r="D365" s="225"/>
      <c r="E365" s="225"/>
      <c r="F365" s="225"/>
      <c r="G365" s="225"/>
      <c r="H365" s="225"/>
      <c r="I365" s="225"/>
      <c r="J365" s="225"/>
      <c r="K365" s="225"/>
      <c r="L365" s="225"/>
      <c r="M365" s="225"/>
      <c r="N365" s="225"/>
      <c r="O365" s="225"/>
    </row>
    <row r="366" spans="1:15" x14ac:dyDescent="0.25">
      <c r="A366" s="226" t="s">
        <v>920</v>
      </c>
      <c r="B366" s="225"/>
      <c r="C366" s="225"/>
      <c r="D366" s="225"/>
      <c r="E366" s="225"/>
      <c r="F366" s="225"/>
      <c r="G366" s="225"/>
      <c r="H366" s="225"/>
      <c r="I366" s="225"/>
      <c r="J366" s="225"/>
      <c r="K366" s="225"/>
      <c r="L366" s="225"/>
      <c r="M366" s="225"/>
      <c r="N366" s="225"/>
      <c r="O366" s="225"/>
    </row>
    <row r="367" spans="1:15" x14ac:dyDescent="0.25">
      <c r="A367" s="225"/>
      <c r="B367" s="225"/>
      <c r="C367" s="225"/>
      <c r="D367" s="225"/>
      <c r="E367" s="225"/>
      <c r="F367" s="225"/>
      <c r="G367" s="225"/>
      <c r="H367" s="225"/>
      <c r="I367" s="225"/>
      <c r="J367" s="225"/>
      <c r="K367" s="225"/>
      <c r="L367" s="225"/>
      <c r="M367" s="225"/>
      <c r="N367" s="225"/>
      <c r="O367" s="225"/>
    </row>
    <row r="368" spans="1:15" x14ac:dyDescent="0.25">
      <c r="A368" s="493" t="s">
        <v>61</v>
      </c>
      <c r="B368" s="493" t="s">
        <v>62</v>
      </c>
      <c r="C368" s="495" t="s">
        <v>63</v>
      </c>
      <c r="D368" s="497" t="s">
        <v>64</v>
      </c>
      <c r="E368" s="497"/>
      <c r="F368" s="497"/>
      <c r="G368" s="497"/>
      <c r="H368" s="497"/>
      <c r="I368" s="497"/>
      <c r="J368" s="497"/>
      <c r="K368" s="497"/>
      <c r="L368" s="497"/>
      <c r="M368" s="497"/>
      <c r="N368" s="497"/>
      <c r="O368" s="497"/>
    </row>
    <row r="369" spans="1:15" x14ac:dyDescent="0.25">
      <c r="A369" s="494"/>
      <c r="B369" s="494"/>
      <c r="C369" s="496"/>
      <c r="D369" s="227" t="s">
        <v>65</v>
      </c>
      <c r="E369" s="227" t="s">
        <v>66</v>
      </c>
      <c r="F369" s="227" t="s">
        <v>67</v>
      </c>
      <c r="G369" s="227" t="s">
        <v>68</v>
      </c>
      <c r="H369" s="227" t="s">
        <v>69</v>
      </c>
      <c r="I369" s="227" t="s">
        <v>70</v>
      </c>
      <c r="J369" s="227" t="s">
        <v>71</v>
      </c>
      <c r="K369" s="227" t="s">
        <v>72</v>
      </c>
      <c r="L369" s="227" t="s">
        <v>73</v>
      </c>
      <c r="M369" s="227" t="s">
        <v>74</v>
      </c>
      <c r="N369" s="227" t="s">
        <v>75</v>
      </c>
      <c r="O369" s="227" t="s">
        <v>76</v>
      </c>
    </row>
    <row r="370" spans="1:15" x14ac:dyDescent="0.25">
      <c r="A370" s="228"/>
      <c r="B370" s="228"/>
      <c r="C370" s="228"/>
      <c r="D370" s="228"/>
      <c r="E370" s="228"/>
      <c r="F370" s="228"/>
      <c r="G370" s="228"/>
      <c r="H370" s="228"/>
      <c r="I370" s="228"/>
      <c r="J370" s="228"/>
      <c r="K370" s="228"/>
      <c r="L370" s="228"/>
      <c r="M370" s="228"/>
      <c r="N370" s="228"/>
      <c r="O370" s="228"/>
    </row>
    <row r="371" spans="1:15" x14ac:dyDescent="0.25">
      <c r="A371" s="229"/>
      <c r="B371" s="229"/>
      <c r="C371" s="229"/>
      <c r="D371" s="229"/>
      <c r="E371" s="229"/>
      <c r="F371" s="229"/>
      <c r="G371" s="229"/>
      <c r="H371" s="229"/>
      <c r="I371" s="229"/>
      <c r="J371" s="229"/>
      <c r="K371" s="229"/>
      <c r="L371" s="229"/>
      <c r="M371" s="229"/>
      <c r="N371" s="229"/>
      <c r="O371" s="229"/>
    </row>
    <row r="372" spans="1:15" x14ac:dyDescent="0.25">
      <c r="A372" s="229"/>
      <c r="B372" s="229"/>
      <c r="C372" s="229"/>
      <c r="D372" s="229"/>
      <c r="E372" s="229"/>
      <c r="F372" s="229"/>
      <c r="G372" s="229"/>
      <c r="H372" s="229"/>
      <c r="I372" s="229"/>
      <c r="J372" s="229"/>
      <c r="K372" s="229"/>
      <c r="L372" s="229"/>
      <c r="M372" s="229"/>
      <c r="N372" s="229"/>
      <c r="O372" s="229"/>
    </row>
    <row r="373" spans="1:15" x14ac:dyDescent="0.25">
      <c r="A373" s="229"/>
      <c r="B373" s="229"/>
      <c r="C373" s="229"/>
      <c r="D373" s="229"/>
      <c r="E373" s="229"/>
      <c r="F373" s="229"/>
      <c r="G373" s="229"/>
      <c r="H373" s="229"/>
      <c r="I373" s="229"/>
      <c r="J373" s="229"/>
      <c r="K373" s="229"/>
      <c r="L373" s="229"/>
      <c r="M373" s="229"/>
      <c r="N373" s="229"/>
      <c r="O373" s="229"/>
    </row>
    <row r="374" spans="1:15" x14ac:dyDescent="0.25">
      <c r="A374" s="229"/>
      <c r="B374" s="229"/>
      <c r="C374" s="229"/>
      <c r="D374" s="229"/>
      <c r="E374" s="229"/>
      <c r="F374" s="229"/>
      <c r="G374" s="229"/>
      <c r="H374" s="229"/>
      <c r="I374" s="229"/>
      <c r="J374" s="229"/>
      <c r="K374" s="229"/>
      <c r="L374" s="229"/>
      <c r="M374" s="229"/>
      <c r="N374" s="229"/>
      <c r="O374" s="229"/>
    </row>
    <row r="375" spans="1:15" x14ac:dyDescent="0.25">
      <c r="A375" s="229"/>
      <c r="B375" s="229"/>
      <c r="C375" s="229"/>
      <c r="D375" s="229"/>
      <c r="E375" s="229"/>
      <c r="F375" s="229"/>
      <c r="G375" s="229"/>
      <c r="H375" s="229"/>
      <c r="I375" s="229"/>
      <c r="J375" s="229"/>
      <c r="K375" s="229"/>
      <c r="L375" s="229"/>
      <c r="M375" s="229"/>
      <c r="N375" s="229"/>
      <c r="O375" s="229"/>
    </row>
    <row r="376" spans="1:15" x14ac:dyDescent="0.25">
      <c r="A376" s="229"/>
      <c r="B376" s="229"/>
      <c r="C376" s="229"/>
      <c r="D376" s="229"/>
      <c r="E376" s="229"/>
      <c r="F376" s="229"/>
      <c r="G376" s="229"/>
      <c r="H376" s="229"/>
      <c r="I376" s="229"/>
      <c r="J376" s="229"/>
      <c r="K376" s="229"/>
      <c r="L376" s="229"/>
      <c r="M376" s="229"/>
      <c r="N376" s="229"/>
      <c r="O376" s="229"/>
    </row>
    <row r="377" spans="1:15" x14ac:dyDescent="0.25">
      <c r="A377" s="229"/>
      <c r="B377" s="229"/>
      <c r="C377" s="229"/>
      <c r="D377" s="229"/>
      <c r="E377" s="229"/>
      <c r="F377" s="229"/>
      <c r="G377" s="229"/>
      <c r="H377" s="229"/>
      <c r="I377" s="229"/>
      <c r="J377" s="229"/>
      <c r="K377" s="229"/>
      <c r="L377" s="229"/>
      <c r="M377" s="229"/>
      <c r="N377" s="229"/>
      <c r="O377" s="229"/>
    </row>
    <row r="378" spans="1:15" x14ac:dyDescent="0.25">
      <c r="A378" s="229"/>
      <c r="B378" s="229"/>
      <c r="C378" s="229"/>
      <c r="D378" s="229"/>
      <c r="E378" s="229"/>
      <c r="F378" s="229"/>
      <c r="G378" s="229"/>
      <c r="H378" s="229"/>
      <c r="I378" s="229"/>
      <c r="J378" s="229"/>
      <c r="K378" s="229"/>
      <c r="L378" s="229"/>
      <c r="M378" s="229"/>
      <c r="N378" s="229"/>
      <c r="O378" s="229"/>
    </row>
    <row r="379" spans="1:15" x14ac:dyDescent="0.25">
      <c r="A379" s="229"/>
      <c r="B379" s="229"/>
      <c r="C379" s="229"/>
      <c r="D379" s="229"/>
      <c r="E379" s="229"/>
      <c r="F379" s="229"/>
      <c r="G379" s="229"/>
      <c r="H379" s="229"/>
      <c r="I379" s="229"/>
      <c r="J379" s="229"/>
      <c r="K379" s="229"/>
      <c r="L379" s="229"/>
      <c r="M379" s="229"/>
      <c r="N379" s="229"/>
      <c r="O379" s="229"/>
    </row>
    <row r="380" spans="1:15" x14ac:dyDescent="0.25">
      <c r="A380" s="229"/>
      <c r="B380" s="229"/>
      <c r="C380" s="229"/>
      <c r="D380" s="229"/>
      <c r="E380" s="229"/>
      <c r="F380" s="229"/>
      <c r="G380" s="229"/>
      <c r="H380" s="229"/>
      <c r="I380" s="229"/>
      <c r="J380" s="229"/>
      <c r="K380" s="229"/>
      <c r="L380" s="229"/>
      <c r="M380" s="229"/>
      <c r="N380" s="229"/>
      <c r="O380" s="229"/>
    </row>
    <row r="381" spans="1:15" x14ac:dyDescent="0.25">
      <c r="A381" s="229"/>
      <c r="B381" s="229"/>
      <c r="C381" s="229"/>
      <c r="D381" s="229"/>
      <c r="E381" s="229"/>
      <c r="F381" s="229"/>
      <c r="G381" s="229"/>
      <c r="H381" s="229"/>
      <c r="I381" s="229"/>
      <c r="J381" s="229"/>
      <c r="K381" s="229"/>
      <c r="L381" s="229"/>
      <c r="M381" s="229"/>
      <c r="N381" s="229"/>
      <c r="O381" s="229"/>
    </row>
    <row r="382" spans="1:15" x14ac:dyDescent="0.25">
      <c r="A382" s="229"/>
      <c r="B382" s="229"/>
      <c r="C382" s="229"/>
      <c r="D382" s="229"/>
      <c r="E382" s="229"/>
      <c r="F382" s="229"/>
      <c r="G382" s="229"/>
      <c r="H382" s="229"/>
      <c r="I382" s="229"/>
      <c r="J382" s="229"/>
      <c r="K382" s="229"/>
      <c r="L382" s="229"/>
      <c r="M382" s="229"/>
      <c r="N382" s="229"/>
      <c r="O382" s="229"/>
    </row>
    <row r="383" spans="1:15" x14ac:dyDescent="0.25">
      <c r="A383" s="229"/>
      <c r="B383" s="229"/>
      <c r="C383" s="229"/>
      <c r="D383" s="229"/>
      <c r="E383" s="229"/>
      <c r="F383" s="229"/>
      <c r="G383" s="229"/>
      <c r="H383" s="229"/>
      <c r="I383" s="229"/>
      <c r="J383" s="229"/>
      <c r="K383" s="229"/>
      <c r="L383" s="229"/>
      <c r="M383" s="229"/>
      <c r="N383" s="229"/>
      <c r="O383" s="229"/>
    </row>
    <row r="384" spans="1:15" x14ac:dyDescent="0.25">
      <c r="A384" s="229"/>
      <c r="B384" s="229"/>
      <c r="C384" s="229"/>
      <c r="D384" s="229"/>
      <c r="E384" s="229"/>
      <c r="F384" s="229"/>
      <c r="G384" s="229"/>
      <c r="H384" s="229"/>
      <c r="I384" s="229"/>
      <c r="J384" s="229"/>
      <c r="K384" s="229"/>
      <c r="L384" s="229"/>
      <c r="M384" s="229"/>
      <c r="N384" s="229"/>
      <c r="O384" s="229"/>
    </row>
    <row r="385" spans="1:15" x14ac:dyDescent="0.25">
      <c r="A385" s="229"/>
      <c r="B385" s="229"/>
      <c r="C385" s="229"/>
      <c r="D385" s="229"/>
      <c r="E385" s="229"/>
      <c r="F385" s="229"/>
      <c r="G385" s="229"/>
      <c r="H385" s="229"/>
      <c r="I385" s="229"/>
      <c r="J385" s="229"/>
      <c r="K385" s="229"/>
      <c r="L385" s="229"/>
      <c r="M385" s="229"/>
      <c r="N385" s="229"/>
      <c r="O385" s="229"/>
    </row>
    <row r="386" spans="1:15" x14ac:dyDescent="0.25">
      <c r="A386" s="228"/>
      <c r="B386" s="228"/>
      <c r="C386" s="228"/>
      <c r="D386" s="228"/>
      <c r="E386" s="228"/>
      <c r="F386" s="228"/>
      <c r="G386" s="228"/>
      <c r="H386" s="228"/>
      <c r="I386" s="228"/>
      <c r="J386" s="228"/>
      <c r="K386" s="228"/>
      <c r="L386" s="228"/>
      <c r="M386" s="228"/>
      <c r="N386" s="228"/>
      <c r="O386" s="228"/>
    </row>
    <row r="387" spans="1:15" x14ac:dyDescent="0.25">
      <c r="A387" s="225"/>
      <c r="B387" s="225"/>
      <c r="C387" s="225"/>
      <c r="D387" s="225"/>
      <c r="E387" s="225"/>
      <c r="F387" s="225"/>
      <c r="G387" s="225"/>
      <c r="H387" s="225"/>
      <c r="I387" s="225"/>
      <c r="J387" s="225"/>
      <c r="K387" s="225"/>
      <c r="L387" s="225"/>
      <c r="M387" s="225"/>
      <c r="N387" s="225"/>
      <c r="O387" s="225"/>
    </row>
    <row r="388" spans="1:15" x14ac:dyDescent="0.25">
      <c r="A388" s="225"/>
      <c r="B388" s="225"/>
      <c r="C388" s="225"/>
      <c r="D388" s="225"/>
      <c r="E388" s="225"/>
      <c r="F388" s="225"/>
      <c r="G388" s="225"/>
      <c r="H388" s="225"/>
      <c r="I388" s="225"/>
      <c r="J388" s="225"/>
      <c r="K388" s="225"/>
      <c r="L388" s="225"/>
      <c r="M388" s="225"/>
      <c r="N388" s="225"/>
      <c r="O388" s="225"/>
    </row>
    <row r="389" spans="1:15" x14ac:dyDescent="0.25">
      <c r="A389" s="225"/>
      <c r="B389" s="225"/>
      <c r="C389" s="225"/>
      <c r="D389" s="225"/>
      <c r="E389" s="225"/>
      <c r="F389" s="225"/>
      <c r="G389" s="225"/>
      <c r="H389" s="225"/>
      <c r="I389" s="225"/>
      <c r="J389" s="225"/>
      <c r="K389" s="225"/>
      <c r="L389" s="225"/>
      <c r="M389" s="225"/>
      <c r="N389" s="225"/>
      <c r="O389" s="225"/>
    </row>
    <row r="390" spans="1:15" x14ac:dyDescent="0.25">
      <c r="A390" s="225"/>
      <c r="B390" s="225"/>
      <c r="C390" s="225"/>
      <c r="D390" s="225"/>
      <c r="E390" s="225"/>
      <c r="F390" s="225"/>
      <c r="G390" s="225"/>
      <c r="H390" s="225"/>
      <c r="I390" s="225"/>
      <c r="J390" s="225"/>
      <c r="K390" s="225"/>
      <c r="L390" s="225"/>
      <c r="M390" s="225"/>
      <c r="N390" s="225"/>
      <c r="O390" s="225"/>
    </row>
    <row r="391" spans="1:15" x14ac:dyDescent="0.25">
      <c r="A391" s="225"/>
      <c r="B391" s="225"/>
      <c r="C391" s="225"/>
      <c r="D391" s="225"/>
      <c r="E391" s="225"/>
      <c r="F391" s="225"/>
      <c r="G391" s="225"/>
      <c r="H391" s="225"/>
      <c r="I391" s="225"/>
      <c r="J391" s="225"/>
      <c r="K391" s="225"/>
      <c r="L391" s="225"/>
      <c r="M391" s="225"/>
      <c r="N391" s="225"/>
      <c r="O391" s="225"/>
    </row>
    <row r="392" spans="1:15" x14ac:dyDescent="0.25">
      <c r="A392" s="225"/>
      <c r="B392" s="225"/>
      <c r="C392" s="225"/>
      <c r="D392" s="225"/>
      <c r="E392" s="225"/>
      <c r="F392" s="225"/>
      <c r="G392" s="225"/>
      <c r="H392" s="225"/>
      <c r="I392" s="225"/>
      <c r="J392" s="225"/>
      <c r="K392" s="225"/>
      <c r="L392" s="225"/>
      <c r="M392" s="225"/>
      <c r="N392" s="225"/>
      <c r="O392" s="225"/>
    </row>
    <row r="393" spans="1:15" x14ac:dyDescent="0.25">
      <c r="A393" s="225"/>
      <c r="B393" s="225"/>
      <c r="C393" s="225"/>
      <c r="D393" s="225"/>
      <c r="E393" s="225"/>
      <c r="F393" s="225"/>
      <c r="G393" s="225"/>
      <c r="H393" s="225"/>
      <c r="I393" s="225"/>
      <c r="J393" s="225"/>
      <c r="K393" s="225"/>
      <c r="L393" s="225"/>
      <c r="M393" s="225"/>
      <c r="N393" s="225"/>
      <c r="O393" s="225"/>
    </row>
    <row r="394" spans="1:15" x14ac:dyDescent="0.25">
      <c r="A394" s="225"/>
      <c r="B394" s="225"/>
      <c r="C394" s="225"/>
      <c r="D394" s="225"/>
      <c r="E394" s="225"/>
      <c r="F394" s="225"/>
      <c r="G394" s="225"/>
      <c r="H394" s="225"/>
      <c r="I394" s="225"/>
      <c r="J394" s="225"/>
      <c r="K394" s="225"/>
      <c r="L394" s="225"/>
      <c r="M394" s="225"/>
      <c r="N394" s="225"/>
      <c r="O394" s="225"/>
    </row>
    <row r="397" spans="1:15" x14ac:dyDescent="0.25">
      <c r="A397" s="347" t="str">
        <f>+A361</f>
        <v>MUNICIPIO DE JUAN R. ESCUDERO, GRO.</v>
      </c>
      <c r="B397" s="347"/>
      <c r="C397" s="347"/>
      <c r="D397" s="347"/>
      <c r="E397" s="347"/>
      <c r="F397" s="347"/>
      <c r="G397" s="347"/>
      <c r="H397" s="347"/>
      <c r="I397" s="347"/>
      <c r="J397" s="347"/>
      <c r="K397" s="347"/>
      <c r="L397" s="347"/>
      <c r="M397" s="347"/>
      <c r="N397" s="347"/>
      <c r="O397" s="347"/>
    </row>
    <row r="398" spans="1:15" x14ac:dyDescent="0.25">
      <c r="A398" s="347" t="str">
        <f>+A362</f>
        <v>ADMINISTRACION 2024-2027</v>
      </c>
      <c r="B398" s="347"/>
      <c r="C398" s="347"/>
      <c r="D398" s="347"/>
      <c r="E398" s="347"/>
      <c r="F398" s="347"/>
      <c r="G398" s="347"/>
      <c r="H398" s="347"/>
      <c r="I398" s="347"/>
      <c r="J398" s="347"/>
      <c r="K398" s="347"/>
      <c r="L398" s="347"/>
      <c r="M398" s="347"/>
      <c r="N398" s="347"/>
      <c r="O398" s="347"/>
    </row>
    <row r="399" spans="1:15" x14ac:dyDescent="0.25">
      <c r="A399" s="347" t="str">
        <f>+A363</f>
        <v>PRESUPUESTO DE EGRESOS PARA EL EJERCICIO FISCAL 2025</v>
      </c>
      <c r="B399" s="347"/>
      <c r="C399" s="347"/>
      <c r="D399" s="347"/>
      <c r="E399" s="347"/>
      <c r="F399" s="347"/>
      <c r="G399" s="347"/>
      <c r="H399" s="347"/>
      <c r="I399" s="347"/>
      <c r="J399" s="347"/>
      <c r="K399" s="347"/>
      <c r="L399" s="347"/>
      <c r="M399" s="347"/>
      <c r="N399" s="347"/>
      <c r="O399" s="347"/>
    </row>
    <row r="400" spans="1:15" x14ac:dyDescent="0.25">
      <c r="A400" s="347" t="s">
        <v>77</v>
      </c>
      <c r="B400" s="347"/>
      <c r="C400" s="347"/>
      <c r="D400" s="347"/>
      <c r="E400" s="347"/>
      <c r="F400" s="347"/>
      <c r="G400" s="347"/>
      <c r="H400" s="347"/>
      <c r="I400" s="347"/>
      <c r="J400" s="347"/>
      <c r="K400" s="347"/>
      <c r="L400" s="347"/>
      <c r="M400" s="347"/>
      <c r="N400" s="347"/>
      <c r="O400" s="347"/>
    </row>
    <row r="402" spans="1:15" x14ac:dyDescent="0.25">
      <c r="A402" s="12" t="s">
        <v>24</v>
      </c>
    </row>
    <row r="404" spans="1:15" x14ac:dyDescent="0.25">
      <c r="A404" s="487" t="s">
        <v>61</v>
      </c>
      <c r="B404" s="487" t="s">
        <v>62</v>
      </c>
      <c r="C404" s="489" t="s">
        <v>63</v>
      </c>
      <c r="D404" s="491" t="s">
        <v>64</v>
      </c>
      <c r="E404" s="491"/>
      <c r="F404" s="491"/>
      <c r="G404" s="491"/>
      <c r="H404" s="491"/>
      <c r="I404" s="491"/>
      <c r="J404" s="491"/>
      <c r="K404" s="491"/>
      <c r="L404" s="491"/>
      <c r="M404" s="491"/>
      <c r="N404" s="491"/>
      <c r="O404" s="491"/>
    </row>
    <row r="405" spans="1:15" x14ac:dyDescent="0.25">
      <c r="A405" s="488"/>
      <c r="B405" s="488"/>
      <c r="C405" s="490"/>
      <c r="D405" s="20" t="s">
        <v>65</v>
      </c>
      <c r="E405" s="20" t="s">
        <v>66</v>
      </c>
      <c r="F405" s="20" t="s">
        <v>67</v>
      </c>
      <c r="G405" s="20" t="s">
        <v>68</v>
      </c>
      <c r="H405" s="20" t="s">
        <v>69</v>
      </c>
      <c r="I405" s="20" t="s">
        <v>70</v>
      </c>
      <c r="J405" s="20" t="s">
        <v>71</v>
      </c>
      <c r="K405" s="20" t="s">
        <v>72</v>
      </c>
      <c r="L405" s="20" t="s">
        <v>73</v>
      </c>
      <c r="M405" s="20" t="s">
        <v>74</v>
      </c>
      <c r="N405" s="20" t="s">
        <v>75</v>
      </c>
      <c r="O405" s="20" t="s">
        <v>76</v>
      </c>
    </row>
    <row r="406" spans="1:15" x14ac:dyDescent="0.25">
      <c r="A406" s="15"/>
      <c r="B406" s="15"/>
      <c r="C406" s="15"/>
      <c r="D406" s="15"/>
      <c r="E406" s="15"/>
      <c r="F406" s="15"/>
      <c r="G406" s="15"/>
      <c r="H406" s="15"/>
      <c r="I406" s="15"/>
      <c r="J406" s="15"/>
      <c r="K406" s="15"/>
      <c r="L406" s="15"/>
      <c r="M406" s="15"/>
      <c r="N406" s="15"/>
      <c r="O406" s="15"/>
    </row>
    <row r="407" spans="1:15" x14ac:dyDescent="0.25">
      <c r="A407" s="1"/>
      <c r="B407" s="1"/>
      <c r="C407" s="1"/>
      <c r="D407" s="1"/>
      <c r="E407" s="1"/>
      <c r="F407" s="1"/>
      <c r="G407" s="1"/>
      <c r="H407" s="1"/>
      <c r="I407" s="1"/>
      <c r="J407" s="1"/>
      <c r="K407" s="1"/>
      <c r="L407" s="1"/>
      <c r="M407" s="1"/>
      <c r="N407" s="1"/>
      <c r="O407" s="1"/>
    </row>
    <row r="408" spans="1:15" x14ac:dyDescent="0.25">
      <c r="A408" s="1"/>
      <c r="B408" s="1"/>
      <c r="C408" s="1"/>
      <c r="D408" s="1"/>
      <c r="E408" s="1"/>
      <c r="F408" s="1"/>
      <c r="G408" s="1"/>
      <c r="H408" s="1"/>
      <c r="I408" s="1"/>
      <c r="J408" s="1"/>
      <c r="K408" s="1"/>
      <c r="L408" s="1"/>
      <c r="M408" s="1"/>
      <c r="N408" s="1"/>
      <c r="O408" s="1"/>
    </row>
    <row r="409" spans="1:15" x14ac:dyDescent="0.25">
      <c r="A409" s="1"/>
      <c r="B409" s="1"/>
      <c r="C409" s="1"/>
      <c r="D409" s="1"/>
      <c r="E409" s="1"/>
      <c r="F409" s="1"/>
      <c r="G409" s="1"/>
      <c r="H409" s="1"/>
      <c r="I409" s="1"/>
      <c r="J409" s="1"/>
      <c r="K409" s="1"/>
      <c r="L409" s="1"/>
      <c r="M409" s="1"/>
      <c r="N409" s="1"/>
      <c r="O409" s="1"/>
    </row>
    <row r="410" spans="1:15" x14ac:dyDescent="0.25">
      <c r="A410" s="1"/>
      <c r="B410" s="1"/>
      <c r="C410" s="1"/>
      <c r="D410" s="1"/>
      <c r="E410" s="1"/>
      <c r="F410" s="1"/>
      <c r="G410" s="1"/>
      <c r="H410" s="1"/>
      <c r="I410" s="1"/>
      <c r="J410" s="1"/>
      <c r="K410" s="1"/>
      <c r="L410" s="1"/>
      <c r="M410" s="1"/>
      <c r="N410" s="1"/>
      <c r="O410" s="1"/>
    </row>
    <row r="411" spans="1:15" x14ac:dyDescent="0.25">
      <c r="A411" s="1"/>
      <c r="B411" s="1"/>
      <c r="C411" s="1"/>
      <c r="D411" s="1"/>
      <c r="E411" s="1"/>
      <c r="F411" s="1"/>
      <c r="G411" s="1"/>
      <c r="H411" s="1"/>
      <c r="I411" s="1"/>
      <c r="J411" s="1"/>
      <c r="K411" s="1"/>
      <c r="L411" s="1"/>
      <c r="M411" s="1"/>
      <c r="N411" s="1"/>
      <c r="O411" s="1"/>
    </row>
    <row r="412" spans="1:15" x14ac:dyDescent="0.25">
      <c r="A412" s="1"/>
      <c r="B412" s="1"/>
      <c r="C412" s="1"/>
      <c r="D412" s="1"/>
      <c r="E412" s="1"/>
      <c r="F412" s="1"/>
      <c r="G412" s="1"/>
      <c r="H412" s="1"/>
      <c r="I412" s="1"/>
      <c r="J412" s="1"/>
      <c r="K412" s="1"/>
      <c r="L412" s="1"/>
      <c r="M412" s="1"/>
      <c r="N412" s="1"/>
      <c r="O412" s="1"/>
    </row>
    <row r="413" spans="1:15" x14ac:dyDescent="0.25">
      <c r="A413" s="1"/>
      <c r="B413" s="1"/>
      <c r="C413" s="1"/>
      <c r="D413" s="1"/>
      <c r="E413" s="1"/>
      <c r="F413" s="1"/>
      <c r="G413" s="1"/>
      <c r="H413" s="1"/>
      <c r="I413" s="1"/>
      <c r="J413" s="1"/>
      <c r="K413" s="1"/>
      <c r="L413" s="1"/>
      <c r="M413" s="1"/>
      <c r="N413" s="1"/>
      <c r="O413" s="1"/>
    </row>
    <row r="414" spans="1:15" x14ac:dyDescent="0.25">
      <c r="A414" s="1"/>
      <c r="B414" s="1"/>
      <c r="C414" s="1"/>
      <c r="D414" s="1"/>
      <c r="E414" s="1"/>
      <c r="F414" s="1"/>
      <c r="G414" s="1"/>
      <c r="H414" s="1"/>
      <c r="I414" s="1"/>
      <c r="J414" s="1"/>
      <c r="K414" s="1"/>
      <c r="L414" s="1"/>
      <c r="M414" s="1"/>
      <c r="N414" s="1"/>
      <c r="O414" s="1"/>
    </row>
    <row r="415" spans="1:15" x14ac:dyDescent="0.25">
      <c r="A415" s="1"/>
      <c r="B415" s="1"/>
      <c r="C415" s="1"/>
      <c r="D415" s="1"/>
      <c r="E415" s="1"/>
      <c r="F415" s="1"/>
      <c r="G415" s="1"/>
      <c r="H415" s="1"/>
      <c r="I415" s="1"/>
      <c r="J415" s="1"/>
      <c r="K415" s="1"/>
      <c r="L415" s="1"/>
      <c r="M415" s="1"/>
      <c r="N415" s="1"/>
      <c r="O415" s="1"/>
    </row>
    <row r="416" spans="1:15" x14ac:dyDescent="0.25">
      <c r="A416" s="1"/>
      <c r="B416" s="1"/>
      <c r="C416" s="1"/>
      <c r="D416" s="1"/>
      <c r="E416" s="1"/>
      <c r="F416" s="1"/>
      <c r="G416" s="1"/>
      <c r="H416" s="1"/>
      <c r="I416" s="1"/>
      <c r="J416" s="1"/>
      <c r="K416" s="1"/>
      <c r="L416" s="1"/>
      <c r="M416" s="1"/>
      <c r="N416" s="1"/>
      <c r="O416" s="1"/>
    </row>
    <row r="417" spans="1:15" x14ac:dyDescent="0.25">
      <c r="A417" s="1"/>
      <c r="B417" s="1"/>
      <c r="C417" s="1"/>
      <c r="D417" s="1"/>
      <c r="E417" s="1"/>
      <c r="F417" s="1"/>
      <c r="G417" s="1"/>
      <c r="H417" s="1"/>
      <c r="I417" s="1"/>
      <c r="J417" s="1"/>
      <c r="K417" s="1"/>
      <c r="L417" s="1"/>
      <c r="M417" s="1"/>
      <c r="N417" s="1"/>
      <c r="O417" s="1"/>
    </row>
    <row r="418" spans="1:15" x14ac:dyDescent="0.25">
      <c r="A418" s="1"/>
      <c r="B418" s="1"/>
      <c r="C418" s="1"/>
      <c r="D418" s="1"/>
      <c r="E418" s="1"/>
      <c r="F418" s="1"/>
      <c r="G418" s="1"/>
      <c r="H418" s="1"/>
      <c r="I418" s="1"/>
      <c r="J418" s="1"/>
      <c r="K418" s="1"/>
      <c r="L418" s="1"/>
      <c r="M418" s="1"/>
      <c r="N418" s="1"/>
      <c r="O418" s="1"/>
    </row>
    <row r="419" spans="1:15" x14ac:dyDescent="0.25">
      <c r="A419" s="1"/>
      <c r="B419" s="1"/>
      <c r="C419" s="1"/>
      <c r="D419" s="1"/>
      <c r="E419" s="1"/>
      <c r="F419" s="1"/>
      <c r="G419" s="1"/>
      <c r="H419" s="1"/>
      <c r="I419" s="1"/>
      <c r="J419" s="1"/>
      <c r="K419" s="1"/>
      <c r="L419" s="1"/>
      <c r="M419" s="1"/>
      <c r="N419" s="1"/>
      <c r="O419" s="1"/>
    </row>
    <row r="420" spans="1:15" x14ac:dyDescent="0.25">
      <c r="A420" s="1"/>
      <c r="B420" s="1"/>
      <c r="C420" s="1"/>
      <c r="D420" s="1"/>
      <c r="E420" s="1"/>
      <c r="F420" s="1"/>
      <c r="G420" s="1"/>
      <c r="H420" s="1"/>
      <c r="I420" s="1"/>
      <c r="J420" s="1"/>
      <c r="K420" s="1"/>
      <c r="L420" s="1"/>
      <c r="M420" s="1"/>
      <c r="N420" s="1"/>
      <c r="O420" s="1"/>
    </row>
    <row r="421" spans="1:15" x14ac:dyDescent="0.25">
      <c r="A421" s="1"/>
      <c r="B421" s="1"/>
      <c r="C421" s="1"/>
      <c r="D421" s="1"/>
      <c r="E421" s="1"/>
      <c r="F421" s="1"/>
      <c r="G421" s="1"/>
      <c r="H421" s="1"/>
      <c r="I421" s="1"/>
      <c r="J421" s="1"/>
      <c r="K421" s="1"/>
      <c r="L421" s="1"/>
      <c r="M421" s="1"/>
      <c r="N421" s="1"/>
      <c r="O421" s="1"/>
    </row>
    <row r="422" spans="1:15" x14ac:dyDescent="0.25">
      <c r="A422" s="15"/>
      <c r="B422" s="15"/>
      <c r="C422" s="15"/>
      <c r="D422" s="15"/>
      <c r="E422" s="15"/>
      <c r="F422" s="15"/>
      <c r="G422" s="15"/>
      <c r="H422" s="15"/>
      <c r="I422" s="15"/>
      <c r="J422" s="15"/>
      <c r="K422" s="15"/>
      <c r="L422" s="15"/>
      <c r="M422" s="15"/>
      <c r="N422" s="15"/>
      <c r="O422" s="15"/>
    </row>
    <row r="433" spans="1:15" x14ac:dyDescent="0.25">
      <c r="A433" s="347" t="str">
        <f>+A397</f>
        <v>MUNICIPIO DE JUAN R. ESCUDERO, GRO.</v>
      </c>
      <c r="B433" s="347"/>
      <c r="C433" s="347"/>
      <c r="D433" s="347"/>
      <c r="E433" s="347"/>
      <c r="F433" s="347"/>
      <c r="G433" s="347"/>
      <c r="H433" s="347"/>
      <c r="I433" s="347"/>
      <c r="J433" s="347"/>
      <c r="K433" s="347"/>
      <c r="L433" s="347"/>
      <c r="M433" s="347"/>
      <c r="N433" s="347"/>
      <c r="O433" s="347"/>
    </row>
    <row r="434" spans="1:15" x14ac:dyDescent="0.25">
      <c r="A434" s="347" t="str">
        <f>+A398</f>
        <v>ADMINISTRACION 2024-2027</v>
      </c>
      <c r="B434" s="347"/>
      <c r="C434" s="347"/>
      <c r="D434" s="347"/>
      <c r="E434" s="347"/>
      <c r="F434" s="347"/>
      <c r="G434" s="347"/>
      <c r="H434" s="347"/>
      <c r="I434" s="347"/>
      <c r="J434" s="347"/>
      <c r="K434" s="347"/>
      <c r="L434" s="347"/>
      <c r="M434" s="347"/>
      <c r="N434" s="347"/>
      <c r="O434" s="347"/>
    </row>
    <row r="435" spans="1:15" x14ac:dyDescent="0.25">
      <c r="A435" s="347" t="str">
        <f>+A399</f>
        <v>PRESUPUESTO DE EGRESOS PARA EL EJERCICIO FISCAL 2025</v>
      </c>
      <c r="B435" s="347"/>
      <c r="C435" s="347"/>
      <c r="D435" s="347"/>
      <c r="E435" s="347"/>
      <c r="F435" s="347"/>
      <c r="G435" s="347"/>
      <c r="H435" s="347"/>
      <c r="I435" s="347"/>
      <c r="J435" s="347"/>
      <c r="K435" s="347"/>
      <c r="L435" s="347"/>
      <c r="M435" s="347"/>
      <c r="N435" s="347"/>
      <c r="O435" s="347"/>
    </row>
    <row r="436" spans="1:15" x14ac:dyDescent="0.25">
      <c r="A436" s="347" t="s">
        <v>77</v>
      </c>
      <c r="B436" s="347"/>
      <c r="C436" s="347"/>
      <c r="D436" s="347"/>
      <c r="E436" s="347"/>
      <c r="F436" s="347"/>
      <c r="G436" s="347"/>
      <c r="H436" s="347"/>
      <c r="I436" s="347"/>
      <c r="J436" s="347"/>
      <c r="K436" s="347"/>
      <c r="L436" s="347"/>
      <c r="M436" s="347"/>
      <c r="N436" s="347"/>
      <c r="O436" s="347"/>
    </row>
    <row r="438" spans="1:15" x14ac:dyDescent="0.25">
      <c r="A438" s="12" t="s">
        <v>25</v>
      </c>
    </row>
    <row r="440" spans="1:15" x14ac:dyDescent="0.25">
      <c r="A440" s="487" t="s">
        <v>61</v>
      </c>
      <c r="B440" s="487" t="s">
        <v>62</v>
      </c>
      <c r="C440" s="489" t="s">
        <v>63</v>
      </c>
      <c r="D440" s="491" t="s">
        <v>64</v>
      </c>
      <c r="E440" s="491"/>
      <c r="F440" s="491"/>
      <c r="G440" s="491"/>
      <c r="H440" s="491"/>
      <c r="I440" s="491"/>
      <c r="J440" s="491"/>
      <c r="K440" s="491"/>
      <c r="L440" s="491"/>
      <c r="M440" s="491"/>
      <c r="N440" s="491"/>
      <c r="O440" s="491"/>
    </row>
    <row r="441" spans="1:15" x14ac:dyDescent="0.25">
      <c r="A441" s="488"/>
      <c r="B441" s="488"/>
      <c r="C441" s="490"/>
      <c r="D441" s="20" t="s">
        <v>65</v>
      </c>
      <c r="E441" s="20" t="s">
        <v>66</v>
      </c>
      <c r="F441" s="20" t="s">
        <v>67</v>
      </c>
      <c r="G441" s="20" t="s">
        <v>68</v>
      </c>
      <c r="H441" s="20" t="s">
        <v>69</v>
      </c>
      <c r="I441" s="20" t="s">
        <v>70</v>
      </c>
      <c r="J441" s="20" t="s">
        <v>71</v>
      </c>
      <c r="K441" s="20" t="s">
        <v>72</v>
      </c>
      <c r="L441" s="20" t="s">
        <v>73</v>
      </c>
      <c r="M441" s="20" t="s">
        <v>74</v>
      </c>
      <c r="N441" s="20" t="s">
        <v>75</v>
      </c>
      <c r="O441" s="20" t="s">
        <v>76</v>
      </c>
    </row>
    <row r="442" spans="1:15" x14ac:dyDescent="0.25">
      <c r="A442" s="15"/>
      <c r="B442" s="15"/>
      <c r="C442" s="15"/>
      <c r="D442" s="15"/>
      <c r="E442" s="15"/>
      <c r="F442" s="15"/>
      <c r="G442" s="15"/>
      <c r="H442" s="15"/>
      <c r="I442" s="15"/>
      <c r="J442" s="15"/>
      <c r="K442" s="15"/>
      <c r="L442" s="15"/>
      <c r="M442" s="15"/>
      <c r="N442" s="15"/>
      <c r="O442" s="15"/>
    </row>
    <row r="443" spans="1:15" x14ac:dyDescent="0.25">
      <c r="A443" s="1"/>
      <c r="B443" s="1"/>
      <c r="C443" s="1"/>
      <c r="D443" s="1"/>
      <c r="E443" s="1"/>
      <c r="F443" s="1"/>
      <c r="G443" s="1"/>
      <c r="H443" s="1"/>
      <c r="I443" s="1"/>
      <c r="J443" s="1"/>
      <c r="K443" s="1"/>
      <c r="L443" s="1"/>
      <c r="M443" s="1"/>
      <c r="N443" s="1"/>
      <c r="O443" s="1"/>
    </row>
    <row r="444" spans="1:15" x14ac:dyDescent="0.25">
      <c r="A444" s="1"/>
      <c r="B444" s="1"/>
      <c r="C444" s="1"/>
      <c r="D444" s="1"/>
      <c r="E444" s="1"/>
      <c r="F444" s="1"/>
      <c r="G444" s="1"/>
      <c r="H444" s="1"/>
      <c r="I444" s="1"/>
      <c r="J444" s="1"/>
      <c r="K444" s="1"/>
      <c r="L444" s="1"/>
      <c r="M444" s="1"/>
      <c r="N444" s="1"/>
      <c r="O444" s="1"/>
    </row>
    <row r="445" spans="1:15" x14ac:dyDescent="0.25">
      <c r="A445" s="1"/>
      <c r="B445" s="1"/>
      <c r="C445" s="1"/>
      <c r="D445" s="1"/>
      <c r="E445" s="1"/>
      <c r="F445" s="1"/>
      <c r="G445" s="1"/>
      <c r="H445" s="1"/>
      <c r="I445" s="1"/>
      <c r="J445" s="1"/>
      <c r="K445" s="1"/>
      <c r="L445" s="1"/>
      <c r="M445" s="1"/>
      <c r="N445" s="1"/>
      <c r="O445" s="1"/>
    </row>
    <row r="446" spans="1:15" x14ac:dyDescent="0.25">
      <c r="A446" s="1"/>
      <c r="B446" s="1"/>
      <c r="C446" s="1"/>
      <c r="D446" s="1"/>
      <c r="E446" s="1"/>
      <c r="F446" s="1"/>
      <c r="G446" s="1"/>
      <c r="H446" s="1"/>
      <c r="I446" s="1"/>
      <c r="J446" s="1"/>
      <c r="K446" s="1"/>
      <c r="L446" s="1"/>
      <c r="M446" s="1"/>
      <c r="N446" s="1"/>
      <c r="O446" s="1"/>
    </row>
    <row r="447" spans="1:15" x14ac:dyDescent="0.25">
      <c r="A447" s="1"/>
      <c r="B447" s="1"/>
      <c r="C447" s="1"/>
      <c r="D447" s="1"/>
      <c r="E447" s="1"/>
      <c r="F447" s="1"/>
      <c r="G447" s="1"/>
      <c r="H447" s="1"/>
      <c r="I447" s="1"/>
      <c r="J447" s="1"/>
      <c r="K447" s="1"/>
      <c r="L447" s="1"/>
      <c r="M447" s="1"/>
      <c r="N447" s="1"/>
      <c r="O447" s="1"/>
    </row>
    <row r="448" spans="1:15" x14ac:dyDescent="0.25">
      <c r="A448" s="1"/>
      <c r="B448" s="1"/>
      <c r="C448" s="1"/>
      <c r="D448" s="1"/>
      <c r="E448" s="1"/>
      <c r="F448" s="1"/>
      <c r="G448" s="1"/>
      <c r="H448" s="1"/>
      <c r="I448" s="1"/>
      <c r="J448" s="1"/>
      <c r="K448" s="1"/>
      <c r="L448" s="1"/>
      <c r="M448" s="1"/>
      <c r="N448" s="1"/>
      <c r="O448" s="1"/>
    </row>
    <row r="449" spans="1:15" x14ac:dyDescent="0.25">
      <c r="A449" s="1"/>
      <c r="B449" s="1"/>
      <c r="C449" s="1"/>
      <c r="D449" s="1"/>
      <c r="E449" s="1"/>
      <c r="F449" s="1"/>
      <c r="G449" s="1"/>
      <c r="H449" s="1"/>
      <c r="I449" s="1"/>
      <c r="J449" s="1"/>
      <c r="K449" s="1"/>
      <c r="L449" s="1"/>
      <c r="M449" s="1"/>
      <c r="N449" s="1"/>
      <c r="O449" s="1"/>
    </row>
    <row r="450" spans="1:15" x14ac:dyDescent="0.25">
      <c r="A450" s="1"/>
      <c r="B450" s="1"/>
      <c r="C450" s="1"/>
      <c r="D450" s="1"/>
      <c r="E450" s="1"/>
      <c r="F450" s="1"/>
      <c r="G450" s="1"/>
      <c r="H450" s="1"/>
      <c r="I450" s="1"/>
      <c r="J450" s="1"/>
      <c r="K450" s="1"/>
      <c r="L450" s="1"/>
      <c r="M450" s="1"/>
      <c r="N450" s="1"/>
      <c r="O450" s="1"/>
    </row>
    <row r="451" spans="1:15" x14ac:dyDescent="0.25">
      <c r="A451" s="1"/>
      <c r="B451" s="1"/>
      <c r="C451" s="1"/>
      <c r="D451" s="1"/>
      <c r="E451" s="1"/>
      <c r="F451" s="1"/>
      <c r="G451" s="1"/>
      <c r="H451" s="1"/>
      <c r="I451" s="1"/>
      <c r="J451" s="1"/>
      <c r="K451" s="1"/>
      <c r="L451" s="1"/>
      <c r="M451" s="1"/>
      <c r="N451" s="1"/>
      <c r="O451" s="1"/>
    </row>
    <row r="452" spans="1:15" x14ac:dyDescent="0.25">
      <c r="A452" s="1"/>
      <c r="B452" s="1"/>
      <c r="C452" s="1"/>
      <c r="D452" s="1"/>
      <c r="E452" s="1"/>
      <c r="F452" s="1"/>
      <c r="G452" s="1"/>
      <c r="H452" s="1"/>
      <c r="I452" s="1"/>
      <c r="J452" s="1"/>
      <c r="K452" s="1"/>
      <c r="L452" s="1"/>
      <c r="M452" s="1"/>
      <c r="N452" s="1"/>
      <c r="O452" s="1"/>
    </row>
    <row r="453" spans="1:15" x14ac:dyDescent="0.25">
      <c r="A453" s="1"/>
      <c r="B453" s="1"/>
      <c r="C453" s="1"/>
      <c r="D453" s="1"/>
      <c r="E453" s="1"/>
      <c r="F453" s="1"/>
      <c r="G453" s="1"/>
      <c r="H453" s="1"/>
      <c r="I453" s="1"/>
      <c r="J453" s="1"/>
      <c r="K453" s="1"/>
      <c r="L453" s="1"/>
      <c r="M453" s="1"/>
      <c r="N453" s="1"/>
      <c r="O453" s="1"/>
    </row>
    <row r="454" spans="1:15" x14ac:dyDescent="0.25">
      <c r="A454" s="1"/>
      <c r="B454" s="1"/>
      <c r="C454" s="1"/>
      <c r="D454" s="1"/>
      <c r="E454" s="1"/>
      <c r="F454" s="1"/>
      <c r="G454" s="1"/>
      <c r="H454" s="1"/>
      <c r="I454" s="1"/>
      <c r="J454" s="1"/>
      <c r="K454" s="1"/>
      <c r="L454" s="1"/>
      <c r="M454" s="1"/>
      <c r="N454" s="1"/>
      <c r="O454" s="1"/>
    </row>
    <row r="455" spans="1:15" x14ac:dyDescent="0.25">
      <c r="A455" s="1"/>
      <c r="B455" s="1"/>
      <c r="C455" s="1"/>
      <c r="D455" s="1"/>
      <c r="E455" s="1"/>
      <c r="F455" s="1"/>
      <c r="G455" s="1"/>
      <c r="H455" s="1"/>
      <c r="I455" s="1"/>
      <c r="J455" s="1"/>
      <c r="K455" s="1"/>
      <c r="L455" s="1"/>
      <c r="M455" s="1"/>
      <c r="N455" s="1"/>
      <c r="O455" s="1"/>
    </row>
    <row r="456" spans="1:15" x14ac:dyDescent="0.25">
      <c r="A456" s="1"/>
      <c r="B456" s="1"/>
      <c r="C456" s="1"/>
      <c r="D456" s="1"/>
      <c r="E456" s="1"/>
      <c r="F456" s="1"/>
      <c r="G456" s="1"/>
      <c r="H456" s="1"/>
      <c r="I456" s="1"/>
      <c r="J456" s="1"/>
      <c r="K456" s="1"/>
      <c r="L456" s="1"/>
      <c r="M456" s="1"/>
      <c r="N456" s="1"/>
      <c r="O456" s="1"/>
    </row>
    <row r="457" spans="1:15" x14ac:dyDescent="0.25">
      <c r="A457" s="1"/>
      <c r="B457" s="1"/>
      <c r="C457" s="1"/>
      <c r="D457" s="1"/>
      <c r="E457" s="1"/>
      <c r="F457" s="1"/>
      <c r="G457" s="1"/>
      <c r="H457" s="1"/>
      <c r="I457" s="1"/>
      <c r="J457" s="1"/>
      <c r="K457" s="1"/>
      <c r="L457" s="1"/>
      <c r="M457" s="1"/>
      <c r="N457" s="1"/>
      <c r="O457" s="1"/>
    </row>
    <row r="458" spans="1:15" x14ac:dyDescent="0.25">
      <c r="A458" s="15"/>
      <c r="B458" s="15"/>
      <c r="C458" s="15"/>
      <c r="D458" s="15"/>
      <c r="E458" s="15"/>
      <c r="F458" s="15"/>
      <c r="G458" s="15"/>
      <c r="H458" s="15"/>
      <c r="I458" s="15"/>
      <c r="J458" s="15"/>
      <c r="K458" s="15"/>
      <c r="L458" s="15"/>
      <c r="M458" s="15"/>
      <c r="N458" s="15"/>
      <c r="O458" s="15"/>
    </row>
    <row r="469" spans="1:15" x14ac:dyDescent="0.25">
      <c r="A469" s="347" t="str">
        <f>+A433</f>
        <v>MUNICIPIO DE JUAN R. ESCUDERO, GRO.</v>
      </c>
      <c r="B469" s="347"/>
      <c r="C469" s="347"/>
      <c r="D469" s="347"/>
      <c r="E469" s="347"/>
      <c r="F469" s="347"/>
      <c r="G469" s="347"/>
      <c r="H469" s="347"/>
      <c r="I469" s="347"/>
      <c r="J469" s="347"/>
      <c r="K469" s="347"/>
      <c r="L469" s="347"/>
      <c r="M469" s="347"/>
      <c r="N469" s="347"/>
      <c r="O469" s="347"/>
    </row>
    <row r="470" spans="1:15" x14ac:dyDescent="0.25">
      <c r="A470" s="347" t="str">
        <f>+A434</f>
        <v>ADMINISTRACION 2024-2027</v>
      </c>
      <c r="B470" s="347"/>
      <c r="C470" s="347"/>
      <c r="D470" s="347"/>
      <c r="E470" s="347"/>
      <c r="F470" s="347"/>
      <c r="G470" s="347"/>
      <c r="H470" s="347"/>
      <c r="I470" s="347"/>
      <c r="J470" s="347"/>
      <c r="K470" s="347"/>
      <c r="L470" s="347"/>
      <c r="M470" s="347"/>
      <c r="N470" s="347"/>
      <c r="O470" s="347"/>
    </row>
    <row r="471" spans="1:15" x14ac:dyDescent="0.25">
      <c r="A471" s="347" t="str">
        <f>+A435</f>
        <v>PRESUPUESTO DE EGRESOS PARA EL EJERCICIO FISCAL 2025</v>
      </c>
      <c r="B471" s="347"/>
      <c r="C471" s="347"/>
      <c r="D471" s="347"/>
      <c r="E471" s="347"/>
      <c r="F471" s="347"/>
      <c r="G471" s="347"/>
      <c r="H471" s="347"/>
      <c r="I471" s="347"/>
      <c r="J471" s="347"/>
      <c r="K471" s="347"/>
      <c r="L471" s="347"/>
      <c r="M471" s="347"/>
      <c r="N471" s="347"/>
      <c r="O471" s="347"/>
    </row>
    <row r="472" spans="1:15" x14ac:dyDescent="0.25">
      <c r="A472" s="347" t="s">
        <v>77</v>
      </c>
      <c r="B472" s="347"/>
      <c r="C472" s="347"/>
      <c r="D472" s="347"/>
      <c r="E472" s="347"/>
      <c r="F472" s="347"/>
      <c r="G472" s="347"/>
      <c r="H472" s="347"/>
      <c r="I472" s="347"/>
      <c r="J472" s="347"/>
      <c r="K472" s="347"/>
      <c r="L472" s="347"/>
      <c r="M472" s="347"/>
      <c r="N472" s="347"/>
      <c r="O472" s="347"/>
    </row>
    <row r="474" spans="1:15" x14ac:dyDescent="0.25">
      <c r="A474" s="12" t="s">
        <v>26</v>
      </c>
    </row>
    <row r="476" spans="1:15" x14ac:dyDescent="0.25">
      <c r="A476" s="487" t="s">
        <v>61</v>
      </c>
      <c r="B476" s="487" t="s">
        <v>62</v>
      </c>
      <c r="C476" s="489" t="s">
        <v>63</v>
      </c>
      <c r="D476" s="491" t="s">
        <v>64</v>
      </c>
      <c r="E476" s="491"/>
      <c r="F476" s="491"/>
      <c r="G476" s="491"/>
      <c r="H476" s="491"/>
      <c r="I476" s="491"/>
      <c r="J476" s="491"/>
      <c r="K476" s="491"/>
      <c r="L476" s="491"/>
      <c r="M476" s="491"/>
      <c r="N476" s="491"/>
      <c r="O476" s="491"/>
    </row>
    <row r="477" spans="1:15" x14ac:dyDescent="0.25">
      <c r="A477" s="488"/>
      <c r="B477" s="488"/>
      <c r="C477" s="490"/>
      <c r="D477" s="20" t="s">
        <v>65</v>
      </c>
      <c r="E477" s="20" t="s">
        <v>66</v>
      </c>
      <c r="F477" s="20" t="s">
        <v>67</v>
      </c>
      <c r="G477" s="20" t="s">
        <v>68</v>
      </c>
      <c r="H477" s="20" t="s">
        <v>69</v>
      </c>
      <c r="I477" s="20" t="s">
        <v>70</v>
      </c>
      <c r="J477" s="20" t="s">
        <v>71</v>
      </c>
      <c r="K477" s="20" t="s">
        <v>72</v>
      </c>
      <c r="L477" s="20" t="s">
        <v>73</v>
      </c>
      <c r="M477" s="20" t="s">
        <v>74</v>
      </c>
      <c r="N477" s="20" t="s">
        <v>75</v>
      </c>
      <c r="O477" s="20" t="s">
        <v>76</v>
      </c>
    </row>
    <row r="478" spans="1:15" x14ac:dyDescent="0.25">
      <c r="A478" s="15"/>
      <c r="B478" s="15"/>
      <c r="C478" s="15"/>
      <c r="D478" s="15"/>
      <c r="E478" s="15"/>
      <c r="F478" s="15"/>
      <c r="G478" s="15"/>
      <c r="H478" s="15"/>
      <c r="I478" s="15"/>
      <c r="J478" s="15"/>
      <c r="K478" s="15"/>
      <c r="L478" s="15"/>
      <c r="M478" s="15"/>
      <c r="N478" s="15"/>
      <c r="O478" s="15"/>
    </row>
    <row r="479" spans="1:15" x14ac:dyDescent="0.25">
      <c r="A479" s="1"/>
      <c r="B479" s="1"/>
      <c r="C479" s="1"/>
      <c r="D479" s="1"/>
      <c r="E479" s="1"/>
      <c r="F479" s="1"/>
      <c r="G479" s="1"/>
      <c r="H479" s="1"/>
      <c r="I479" s="1"/>
      <c r="J479" s="1"/>
      <c r="K479" s="1"/>
      <c r="L479" s="1"/>
      <c r="M479" s="1"/>
      <c r="N479" s="1"/>
      <c r="O479" s="1"/>
    </row>
    <row r="480" spans="1:15" x14ac:dyDescent="0.25">
      <c r="A480" s="1"/>
      <c r="B480" s="1"/>
      <c r="C480" s="1"/>
      <c r="D480" s="1"/>
      <c r="E480" s="1"/>
      <c r="F480" s="1"/>
      <c r="G480" s="1"/>
      <c r="H480" s="1"/>
      <c r="I480" s="1"/>
      <c r="J480" s="1"/>
      <c r="K480" s="1"/>
      <c r="L480" s="1"/>
      <c r="M480" s="1"/>
      <c r="N480" s="1"/>
      <c r="O480" s="1"/>
    </row>
    <row r="481" spans="1:15" x14ac:dyDescent="0.25">
      <c r="A481" s="1"/>
      <c r="B481" s="1"/>
      <c r="C481" s="1"/>
      <c r="D481" s="1"/>
      <c r="E481" s="1"/>
      <c r="F481" s="1"/>
      <c r="G481" s="1"/>
      <c r="H481" s="1"/>
      <c r="I481" s="1"/>
      <c r="J481" s="1"/>
      <c r="K481" s="1"/>
      <c r="L481" s="1"/>
      <c r="M481" s="1"/>
      <c r="N481" s="1"/>
      <c r="O481" s="1"/>
    </row>
    <row r="482" spans="1:15" x14ac:dyDescent="0.25">
      <c r="A482" s="1"/>
      <c r="B482" s="1"/>
      <c r="C482" s="1"/>
      <c r="D482" s="1"/>
      <c r="E482" s="1"/>
      <c r="F482" s="1"/>
      <c r="G482" s="1"/>
      <c r="H482" s="1"/>
      <c r="I482" s="1"/>
      <c r="J482" s="1"/>
      <c r="K482" s="1"/>
      <c r="L482" s="1"/>
      <c r="M482" s="1"/>
      <c r="N482" s="1"/>
      <c r="O482" s="1"/>
    </row>
    <row r="483" spans="1:15" x14ac:dyDescent="0.25">
      <c r="A483" s="1"/>
      <c r="B483" s="1"/>
      <c r="C483" s="1"/>
      <c r="D483" s="1"/>
      <c r="E483" s="1"/>
      <c r="F483" s="1"/>
      <c r="G483" s="1"/>
      <c r="H483" s="1"/>
      <c r="I483" s="1"/>
      <c r="J483" s="1"/>
      <c r="K483" s="1"/>
      <c r="L483" s="1"/>
      <c r="M483" s="1"/>
      <c r="N483" s="1"/>
      <c r="O483" s="1"/>
    </row>
    <row r="484" spans="1:15" x14ac:dyDescent="0.25">
      <c r="A484" s="1"/>
      <c r="B484" s="1"/>
      <c r="C484" s="1"/>
      <c r="D484" s="1"/>
      <c r="E484" s="1"/>
      <c r="F484" s="1"/>
      <c r="G484" s="1"/>
      <c r="H484" s="1"/>
      <c r="I484" s="1"/>
      <c r="J484" s="1"/>
      <c r="K484" s="1"/>
      <c r="L484" s="1"/>
      <c r="M484" s="1"/>
      <c r="N484" s="1"/>
      <c r="O484" s="1"/>
    </row>
    <row r="485" spans="1:15" x14ac:dyDescent="0.25">
      <c r="A485" s="1"/>
      <c r="B485" s="1"/>
      <c r="C485" s="1"/>
      <c r="D485" s="1"/>
      <c r="E485" s="1"/>
      <c r="F485" s="1"/>
      <c r="G485" s="1"/>
      <c r="H485" s="1"/>
      <c r="I485" s="1"/>
      <c r="J485" s="1"/>
      <c r="K485" s="1"/>
      <c r="L485" s="1"/>
      <c r="M485" s="1"/>
      <c r="N485" s="1"/>
      <c r="O485" s="1"/>
    </row>
    <row r="486" spans="1:15" x14ac:dyDescent="0.25">
      <c r="A486" s="1"/>
      <c r="B486" s="1"/>
      <c r="C486" s="1"/>
      <c r="D486" s="1"/>
      <c r="E486" s="1"/>
      <c r="F486" s="1"/>
      <c r="G486" s="1"/>
      <c r="H486" s="1"/>
      <c r="I486" s="1"/>
      <c r="J486" s="1"/>
      <c r="K486" s="1"/>
      <c r="L486" s="1"/>
      <c r="M486" s="1"/>
      <c r="N486" s="1"/>
      <c r="O486" s="1"/>
    </row>
    <row r="487" spans="1:15" x14ac:dyDescent="0.25">
      <c r="A487" s="1"/>
      <c r="B487" s="1"/>
      <c r="C487" s="1"/>
      <c r="D487" s="1"/>
      <c r="E487" s="1"/>
      <c r="F487" s="1"/>
      <c r="G487" s="1"/>
      <c r="H487" s="1"/>
      <c r="I487" s="1"/>
      <c r="J487" s="1"/>
      <c r="K487" s="1"/>
      <c r="L487" s="1"/>
      <c r="M487" s="1"/>
      <c r="N487" s="1"/>
      <c r="O487" s="1"/>
    </row>
    <row r="488" spans="1:15" x14ac:dyDescent="0.25">
      <c r="A488" s="1"/>
      <c r="B488" s="1"/>
      <c r="C488" s="1"/>
      <c r="D488" s="1"/>
      <c r="E488" s="1"/>
      <c r="F488" s="1"/>
      <c r="G488" s="1"/>
      <c r="H488" s="1"/>
      <c r="I488" s="1"/>
      <c r="J488" s="1"/>
      <c r="K488" s="1"/>
      <c r="L488" s="1"/>
      <c r="M488" s="1"/>
      <c r="N488" s="1"/>
      <c r="O488" s="1"/>
    </row>
    <row r="489" spans="1:15" x14ac:dyDescent="0.25">
      <c r="A489" s="1"/>
      <c r="B489" s="1"/>
      <c r="C489" s="1"/>
      <c r="D489" s="1"/>
      <c r="E489" s="1"/>
      <c r="F489" s="1"/>
      <c r="G489" s="1"/>
      <c r="H489" s="1"/>
      <c r="I489" s="1"/>
      <c r="J489" s="1"/>
      <c r="K489" s="1"/>
      <c r="L489" s="1"/>
      <c r="M489" s="1"/>
      <c r="N489" s="1"/>
      <c r="O489" s="1"/>
    </row>
    <row r="490" spans="1:15" x14ac:dyDescent="0.25">
      <c r="A490" s="1"/>
      <c r="B490" s="1"/>
      <c r="C490" s="1"/>
      <c r="D490" s="1"/>
      <c r="E490" s="1"/>
      <c r="F490" s="1"/>
      <c r="G490" s="1"/>
      <c r="H490" s="1"/>
      <c r="I490" s="1"/>
      <c r="J490" s="1"/>
      <c r="K490" s="1"/>
      <c r="L490" s="1"/>
      <c r="M490" s="1"/>
      <c r="N490" s="1"/>
      <c r="O490" s="1"/>
    </row>
    <row r="491" spans="1:15" x14ac:dyDescent="0.25">
      <c r="A491" s="1"/>
      <c r="B491" s="1"/>
      <c r="C491" s="1"/>
      <c r="D491" s="1"/>
      <c r="E491" s="1"/>
      <c r="F491" s="1"/>
      <c r="G491" s="1"/>
      <c r="H491" s="1"/>
      <c r="I491" s="1"/>
      <c r="J491" s="1"/>
      <c r="K491" s="1"/>
      <c r="L491" s="1"/>
      <c r="M491" s="1"/>
      <c r="N491" s="1"/>
      <c r="O491" s="1"/>
    </row>
    <row r="492" spans="1:15" x14ac:dyDescent="0.25">
      <c r="A492" s="1"/>
      <c r="B492" s="1"/>
      <c r="C492" s="1"/>
      <c r="D492" s="1"/>
      <c r="E492" s="1"/>
      <c r="F492" s="1"/>
      <c r="G492" s="1"/>
      <c r="H492" s="1"/>
      <c r="I492" s="1"/>
      <c r="J492" s="1"/>
      <c r="K492" s="1"/>
      <c r="L492" s="1"/>
      <c r="M492" s="1"/>
      <c r="N492" s="1"/>
      <c r="O492" s="1"/>
    </row>
    <row r="493" spans="1:15" x14ac:dyDescent="0.25">
      <c r="A493" s="1"/>
      <c r="B493" s="1"/>
      <c r="C493" s="1"/>
      <c r="D493" s="1"/>
      <c r="E493" s="1"/>
      <c r="F493" s="1"/>
      <c r="G493" s="1"/>
      <c r="H493" s="1"/>
      <c r="I493" s="1"/>
      <c r="J493" s="1"/>
      <c r="K493" s="1"/>
      <c r="L493" s="1"/>
      <c r="M493" s="1"/>
      <c r="N493" s="1"/>
      <c r="O493" s="1"/>
    </row>
    <row r="494" spans="1:15" x14ac:dyDescent="0.25">
      <c r="A494" s="15"/>
      <c r="B494" s="15"/>
      <c r="C494" s="15"/>
      <c r="D494" s="15"/>
      <c r="E494" s="15"/>
      <c r="F494" s="15"/>
      <c r="G494" s="15"/>
      <c r="H494" s="15"/>
      <c r="I494" s="15"/>
      <c r="J494" s="15"/>
      <c r="K494" s="15"/>
      <c r="L494" s="15"/>
      <c r="M494" s="15"/>
      <c r="N494" s="15"/>
      <c r="O494" s="15"/>
    </row>
    <row r="505" spans="1:15" x14ac:dyDescent="0.25">
      <c r="A505" s="347" t="str">
        <f>+A469</f>
        <v>MUNICIPIO DE JUAN R. ESCUDERO, GRO.</v>
      </c>
      <c r="B505" s="347"/>
      <c r="C505" s="347"/>
      <c r="D505" s="347"/>
      <c r="E505" s="347"/>
      <c r="F505" s="347"/>
      <c r="G505" s="347"/>
      <c r="H505" s="347"/>
      <c r="I505" s="347"/>
      <c r="J505" s="347"/>
      <c r="K505" s="347"/>
      <c r="L505" s="347"/>
      <c r="M505" s="347"/>
      <c r="N505" s="347"/>
      <c r="O505" s="347"/>
    </row>
    <row r="506" spans="1:15" x14ac:dyDescent="0.25">
      <c r="A506" s="347" t="str">
        <f>+A470</f>
        <v>ADMINISTRACION 2024-2027</v>
      </c>
      <c r="B506" s="347"/>
      <c r="C506" s="347"/>
      <c r="D506" s="347"/>
      <c r="E506" s="347"/>
      <c r="F506" s="347"/>
      <c r="G506" s="347"/>
      <c r="H506" s="347"/>
      <c r="I506" s="347"/>
      <c r="J506" s="347"/>
      <c r="K506" s="347"/>
      <c r="L506" s="347"/>
      <c r="M506" s="347"/>
      <c r="N506" s="347"/>
      <c r="O506" s="347"/>
    </row>
    <row r="507" spans="1:15" x14ac:dyDescent="0.25">
      <c r="A507" s="347" t="str">
        <f>+A471</f>
        <v>PRESUPUESTO DE EGRESOS PARA EL EJERCICIO FISCAL 2025</v>
      </c>
      <c r="B507" s="347"/>
      <c r="C507" s="347"/>
      <c r="D507" s="347"/>
      <c r="E507" s="347"/>
      <c r="F507" s="347"/>
      <c r="G507" s="347"/>
      <c r="H507" s="347"/>
      <c r="I507" s="347"/>
      <c r="J507" s="347"/>
      <c r="K507" s="347"/>
      <c r="L507" s="347"/>
      <c r="M507" s="347"/>
      <c r="N507" s="347"/>
      <c r="O507" s="347"/>
    </row>
    <row r="508" spans="1:15" x14ac:dyDescent="0.25">
      <c r="A508" s="347" t="s">
        <v>77</v>
      </c>
      <c r="B508" s="347"/>
      <c r="C508" s="347"/>
      <c r="D508" s="347"/>
      <c r="E508" s="347"/>
      <c r="F508" s="347"/>
      <c r="G508" s="347"/>
      <c r="H508" s="347"/>
      <c r="I508" s="347"/>
      <c r="J508" s="347"/>
      <c r="K508" s="347"/>
      <c r="L508" s="347"/>
      <c r="M508" s="347"/>
      <c r="N508" s="347"/>
      <c r="O508" s="347"/>
    </row>
    <row r="510" spans="1:15" x14ac:dyDescent="0.25">
      <c r="A510" s="12" t="s">
        <v>27</v>
      </c>
    </row>
    <row r="512" spans="1:15" x14ac:dyDescent="0.25">
      <c r="A512" s="487" t="s">
        <v>61</v>
      </c>
      <c r="B512" s="487" t="s">
        <v>62</v>
      </c>
      <c r="C512" s="489" t="s">
        <v>63</v>
      </c>
      <c r="D512" s="491" t="s">
        <v>64</v>
      </c>
      <c r="E512" s="491"/>
      <c r="F512" s="491"/>
      <c r="G512" s="491"/>
      <c r="H512" s="491"/>
      <c r="I512" s="491"/>
      <c r="J512" s="491"/>
      <c r="K512" s="491"/>
      <c r="L512" s="491"/>
      <c r="M512" s="491"/>
      <c r="N512" s="491"/>
      <c r="O512" s="491"/>
    </row>
    <row r="513" spans="1:15" x14ac:dyDescent="0.25">
      <c r="A513" s="488"/>
      <c r="B513" s="488"/>
      <c r="C513" s="490"/>
      <c r="D513" s="20" t="s">
        <v>65</v>
      </c>
      <c r="E513" s="20" t="s">
        <v>66</v>
      </c>
      <c r="F513" s="20" t="s">
        <v>67</v>
      </c>
      <c r="G513" s="20" t="s">
        <v>68</v>
      </c>
      <c r="H513" s="20" t="s">
        <v>69</v>
      </c>
      <c r="I513" s="20" t="s">
        <v>70</v>
      </c>
      <c r="J513" s="20" t="s">
        <v>71</v>
      </c>
      <c r="K513" s="20" t="s">
        <v>72</v>
      </c>
      <c r="L513" s="20" t="s">
        <v>73</v>
      </c>
      <c r="M513" s="20" t="s">
        <v>74</v>
      </c>
      <c r="N513" s="20" t="s">
        <v>75</v>
      </c>
      <c r="O513" s="20" t="s">
        <v>76</v>
      </c>
    </row>
    <row r="514" spans="1:15" x14ac:dyDescent="0.25">
      <c r="A514" s="15"/>
      <c r="B514" s="15"/>
      <c r="C514" s="15"/>
      <c r="D514" s="15"/>
      <c r="E514" s="15"/>
      <c r="F514" s="15"/>
      <c r="G514" s="15"/>
      <c r="H514" s="15"/>
      <c r="I514" s="15"/>
      <c r="J514" s="15"/>
      <c r="K514" s="15"/>
      <c r="L514" s="15"/>
      <c r="M514" s="15"/>
      <c r="N514" s="15"/>
      <c r="O514" s="15"/>
    </row>
    <row r="515" spans="1:15" x14ac:dyDescent="0.25">
      <c r="A515" s="1"/>
      <c r="B515" s="1"/>
      <c r="C515" s="1"/>
      <c r="D515" s="1"/>
      <c r="E515" s="1"/>
      <c r="F515" s="1"/>
      <c r="G515" s="1"/>
      <c r="H515" s="1"/>
      <c r="I515" s="1"/>
      <c r="J515" s="1"/>
      <c r="K515" s="1"/>
      <c r="L515" s="1"/>
      <c r="M515" s="1"/>
      <c r="N515" s="1"/>
      <c r="O515" s="1"/>
    </row>
    <row r="516" spans="1:15" x14ac:dyDescent="0.25">
      <c r="A516" s="1"/>
      <c r="B516" s="1"/>
      <c r="C516" s="1"/>
      <c r="D516" s="1"/>
      <c r="E516" s="1"/>
      <c r="F516" s="1"/>
      <c r="G516" s="1"/>
      <c r="H516" s="1"/>
      <c r="I516" s="1"/>
      <c r="J516" s="1"/>
      <c r="K516" s="1"/>
      <c r="L516" s="1"/>
      <c r="M516" s="1"/>
      <c r="N516" s="1"/>
      <c r="O516" s="1"/>
    </row>
    <row r="517" spans="1:15" x14ac:dyDescent="0.25">
      <c r="A517" s="1"/>
      <c r="B517" s="1"/>
      <c r="C517" s="1"/>
      <c r="D517" s="1"/>
      <c r="E517" s="1"/>
      <c r="F517" s="1"/>
      <c r="G517" s="1"/>
      <c r="H517" s="1"/>
      <c r="I517" s="1"/>
      <c r="J517" s="1"/>
      <c r="K517" s="1"/>
      <c r="L517" s="1"/>
      <c r="M517" s="1"/>
      <c r="N517" s="1"/>
      <c r="O517" s="1"/>
    </row>
    <row r="518" spans="1:15" x14ac:dyDescent="0.25">
      <c r="A518" s="1"/>
      <c r="B518" s="1"/>
      <c r="C518" s="1"/>
      <c r="D518" s="1"/>
      <c r="E518" s="1"/>
      <c r="F518" s="1"/>
      <c r="G518" s="1"/>
      <c r="H518" s="1"/>
      <c r="I518" s="1"/>
      <c r="J518" s="1"/>
      <c r="K518" s="1"/>
      <c r="L518" s="1"/>
      <c r="M518" s="1"/>
      <c r="N518" s="1"/>
      <c r="O518" s="1"/>
    </row>
    <row r="519" spans="1:15" x14ac:dyDescent="0.25">
      <c r="A519" s="1"/>
      <c r="B519" s="1"/>
      <c r="C519" s="1"/>
      <c r="D519" s="1"/>
      <c r="E519" s="1"/>
      <c r="F519" s="1"/>
      <c r="G519" s="1"/>
      <c r="H519" s="1"/>
      <c r="I519" s="1"/>
      <c r="J519" s="1"/>
      <c r="K519" s="1"/>
      <c r="L519" s="1"/>
      <c r="M519" s="1"/>
      <c r="N519" s="1"/>
      <c r="O519" s="1"/>
    </row>
    <row r="520" spans="1:15" x14ac:dyDescent="0.25">
      <c r="A520" s="1"/>
      <c r="B520" s="1"/>
      <c r="C520" s="1"/>
      <c r="D520" s="1"/>
      <c r="E520" s="1"/>
      <c r="F520" s="1"/>
      <c r="G520" s="1"/>
      <c r="H520" s="1"/>
      <c r="I520" s="1"/>
      <c r="J520" s="1"/>
      <c r="K520" s="1"/>
      <c r="L520" s="1"/>
      <c r="M520" s="1"/>
      <c r="N520" s="1"/>
      <c r="O520" s="1"/>
    </row>
    <row r="521" spans="1:15" x14ac:dyDescent="0.25">
      <c r="A521" s="1"/>
      <c r="B521" s="1"/>
      <c r="C521" s="1"/>
      <c r="D521" s="1"/>
      <c r="E521" s="1"/>
      <c r="F521" s="1"/>
      <c r="G521" s="1"/>
      <c r="H521" s="1"/>
      <c r="I521" s="1"/>
      <c r="J521" s="1"/>
      <c r="K521" s="1"/>
      <c r="L521" s="1"/>
      <c r="M521" s="1"/>
      <c r="N521" s="1"/>
      <c r="O521" s="1"/>
    </row>
    <row r="522" spans="1:15" x14ac:dyDescent="0.25">
      <c r="A522" s="1"/>
      <c r="B522" s="1"/>
      <c r="C522" s="1"/>
      <c r="D522" s="1"/>
      <c r="E522" s="1"/>
      <c r="F522" s="1"/>
      <c r="G522" s="1"/>
      <c r="H522" s="1"/>
      <c r="I522" s="1"/>
      <c r="J522" s="1"/>
      <c r="K522" s="1"/>
      <c r="L522" s="1"/>
      <c r="M522" s="1"/>
      <c r="N522" s="1"/>
      <c r="O522" s="1"/>
    </row>
    <row r="523" spans="1:15" x14ac:dyDescent="0.25">
      <c r="A523" s="1"/>
      <c r="B523" s="1"/>
      <c r="C523" s="1"/>
      <c r="D523" s="1"/>
      <c r="E523" s="1"/>
      <c r="F523" s="1"/>
      <c r="G523" s="1"/>
      <c r="H523" s="1"/>
      <c r="I523" s="1"/>
      <c r="J523" s="1"/>
      <c r="K523" s="1"/>
      <c r="L523" s="1"/>
      <c r="M523" s="1"/>
      <c r="N523" s="1"/>
      <c r="O523" s="1"/>
    </row>
    <row r="524" spans="1:15" x14ac:dyDescent="0.25">
      <c r="A524" s="1"/>
      <c r="B524" s="1"/>
      <c r="C524" s="1"/>
      <c r="D524" s="1"/>
      <c r="E524" s="1"/>
      <c r="F524" s="1"/>
      <c r="G524" s="1"/>
      <c r="H524" s="1"/>
      <c r="I524" s="1"/>
      <c r="J524" s="1"/>
      <c r="K524" s="1"/>
      <c r="L524" s="1"/>
      <c r="M524" s="1"/>
      <c r="N524" s="1"/>
      <c r="O524" s="1"/>
    </row>
    <row r="525" spans="1:15" x14ac:dyDescent="0.25">
      <c r="A525" s="1"/>
      <c r="B525" s="1"/>
      <c r="C525" s="1"/>
      <c r="D525" s="1"/>
      <c r="E525" s="1"/>
      <c r="F525" s="1"/>
      <c r="G525" s="1"/>
      <c r="H525" s="1"/>
      <c r="I525" s="1"/>
      <c r="J525" s="1"/>
      <c r="K525" s="1"/>
      <c r="L525" s="1"/>
      <c r="M525" s="1"/>
      <c r="N525" s="1"/>
      <c r="O525" s="1"/>
    </row>
    <row r="526" spans="1:15" x14ac:dyDescent="0.25">
      <c r="A526" s="1"/>
      <c r="B526" s="1"/>
      <c r="C526" s="1"/>
      <c r="D526" s="1"/>
      <c r="E526" s="1"/>
      <c r="F526" s="1"/>
      <c r="G526" s="1"/>
      <c r="H526" s="1"/>
      <c r="I526" s="1"/>
      <c r="J526" s="1"/>
      <c r="K526" s="1"/>
      <c r="L526" s="1"/>
      <c r="M526" s="1"/>
      <c r="N526" s="1"/>
      <c r="O526" s="1"/>
    </row>
    <row r="527" spans="1:15" x14ac:dyDescent="0.25">
      <c r="A527" s="1"/>
      <c r="B527" s="1"/>
      <c r="C527" s="1"/>
      <c r="D527" s="1"/>
      <c r="E527" s="1"/>
      <c r="F527" s="1"/>
      <c r="G527" s="1"/>
      <c r="H527" s="1"/>
      <c r="I527" s="1"/>
      <c r="J527" s="1"/>
      <c r="K527" s="1"/>
      <c r="L527" s="1"/>
      <c r="M527" s="1"/>
      <c r="N527" s="1"/>
      <c r="O527" s="1"/>
    </row>
    <row r="528" spans="1:15" x14ac:dyDescent="0.25">
      <c r="A528" s="1"/>
      <c r="B528" s="1"/>
      <c r="C528" s="1"/>
      <c r="D528" s="1"/>
      <c r="E528" s="1"/>
      <c r="F528" s="1"/>
      <c r="G528" s="1"/>
      <c r="H528" s="1"/>
      <c r="I528" s="1"/>
      <c r="J528" s="1"/>
      <c r="K528" s="1"/>
      <c r="L528" s="1"/>
      <c r="M528" s="1"/>
      <c r="N528" s="1"/>
      <c r="O528" s="1"/>
    </row>
    <row r="529" spans="1:15" x14ac:dyDescent="0.25">
      <c r="A529" s="1"/>
      <c r="B529" s="1"/>
      <c r="C529" s="1"/>
      <c r="D529" s="1"/>
      <c r="E529" s="1"/>
      <c r="F529" s="1"/>
      <c r="G529" s="1"/>
      <c r="H529" s="1"/>
      <c r="I529" s="1"/>
      <c r="J529" s="1"/>
      <c r="K529" s="1"/>
      <c r="L529" s="1"/>
      <c r="M529" s="1"/>
      <c r="N529" s="1"/>
      <c r="O529" s="1"/>
    </row>
    <row r="530" spans="1:15" x14ac:dyDescent="0.25">
      <c r="A530" s="15"/>
      <c r="B530" s="15"/>
      <c r="C530" s="15"/>
      <c r="D530" s="15"/>
      <c r="E530" s="15"/>
      <c r="F530" s="15"/>
      <c r="G530" s="15"/>
      <c r="H530" s="15"/>
      <c r="I530" s="15"/>
      <c r="J530" s="15"/>
      <c r="K530" s="15"/>
      <c r="L530" s="15"/>
      <c r="M530" s="15"/>
      <c r="N530" s="15"/>
      <c r="O530" s="15"/>
    </row>
    <row r="541" spans="1:15" x14ac:dyDescent="0.25">
      <c r="A541" s="347" t="str">
        <f>+A505</f>
        <v>MUNICIPIO DE JUAN R. ESCUDERO, GRO.</v>
      </c>
      <c r="B541" s="347"/>
      <c r="C541" s="347"/>
      <c r="D541" s="347"/>
      <c r="E541" s="347"/>
      <c r="F541" s="347"/>
      <c r="G541" s="347"/>
      <c r="H541" s="347"/>
      <c r="I541" s="347"/>
      <c r="J541" s="347"/>
      <c r="K541" s="347"/>
      <c r="L541" s="347"/>
      <c r="M541" s="347"/>
      <c r="N541" s="347"/>
      <c r="O541" s="347"/>
    </row>
    <row r="542" spans="1:15" x14ac:dyDescent="0.25">
      <c r="A542" s="347" t="str">
        <f>+A506</f>
        <v>ADMINISTRACION 2024-2027</v>
      </c>
      <c r="B542" s="347"/>
      <c r="C542" s="347"/>
      <c r="D542" s="347"/>
      <c r="E542" s="347"/>
      <c r="F542" s="347"/>
      <c r="G542" s="347"/>
      <c r="H542" s="347"/>
      <c r="I542" s="347"/>
      <c r="J542" s="347"/>
      <c r="K542" s="347"/>
      <c r="L542" s="347"/>
      <c r="M542" s="347"/>
      <c r="N542" s="347"/>
      <c r="O542" s="347"/>
    </row>
    <row r="543" spans="1:15" x14ac:dyDescent="0.25">
      <c r="A543" s="347" t="str">
        <f>+A507</f>
        <v>PRESUPUESTO DE EGRESOS PARA EL EJERCICIO FISCAL 2025</v>
      </c>
      <c r="B543" s="347"/>
      <c r="C543" s="347"/>
      <c r="D543" s="347"/>
      <c r="E543" s="347"/>
      <c r="F543" s="347"/>
      <c r="G543" s="347"/>
      <c r="H543" s="347"/>
      <c r="I543" s="347"/>
      <c r="J543" s="347"/>
      <c r="K543" s="347"/>
      <c r="L543" s="347"/>
      <c r="M543" s="347"/>
      <c r="N543" s="347"/>
      <c r="O543" s="347"/>
    </row>
    <row r="544" spans="1:15" x14ac:dyDescent="0.25">
      <c r="A544" s="347" t="s">
        <v>77</v>
      </c>
      <c r="B544" s="347"/>
      <c r="C544" s="347"/>
      <c r="D544" s="347"/>
      <c r="E544" s="347"/>
      <c r="F544" s="347"/>
      <c r="G544" s="347"/>
      <c r="H544" s="347"/>
      <c r="I544" s="347"/>
      <c r="J544" s="347"/>
      <c r="K544" s="347"/>
      <c r="L544" s="347"/>
      <c r="M544" s="347"/>
      <c r="N544" s="347"/>
      <c r="O544" s="347"/>
    </row>
    <row r="546" spans="1:15" x14ac:dyDescent="0.25">
      <c r="A546" s="12" t="s">
        <v>28</v>
      </c>
    </row>
    <row r="548" spans="1:15" x14ac:dyDescent="0.25">
      <c r="A548" s="487" t="s">
        <v>61</v>
      </c>
      <c r="B548" s="487" t="s">
        <v>62</v>
      </c>
      <c r="C548" s="489" t="s">
        <v>63</v>
      </c>
      <c r="D548" s="491" t="s">
        <v>64</v>
      </c>
      <c r="E548" s="491"/>
      <c r="F548" s="491"/>
      <c r="G548" s="491"/>
      <c r="H548" s="491"/>
      <c r="I548" s="491"/>
      <c r="J548" s="491"/>
      <c r="K548" s="491"/>
      <c r="L548" s="491"/>
      <c r="M548" s="491"/>
      <c r="N548" s="491"/>
      <c r="O548" s="491"/>
    </row>
    <row r="549" spans="1:15" x14ac:dyDescent="0.25">
      <c r="A549" s="488"/>
      <c r="B549" s="488"/>
      <c r="C549" s="490"/>
      <c r="D549" s="20" t="s">
        <v>65</v>
      </c>
      <c r="E549" s="20" t="s">
        <v>66</v>
      </c>
      <c r="F549" s="20" t="s">
        <v>67</v>
      </c>
      <c r="G549" s="20" t="s">
        <v>68</v>
      </c>
      <c r="H549" s="20" t="s">
        <v>69</v>
      </c>
      <c r="I549" s="20" t="s">
        <v>70</v>
      </c>
      <c r="J549" s="20" t="s">
        <v>71</v>
      </c>
      <c r="K549" s="20" t="s">
        <v>72</v>
      </c>
      <c r="L549" s="20" t="s">
        <v>73</v>
      </c>
      <c r="M549" s="20" t="s">
        <v>74</v>
      </c>
      <c r="N549" s="20" t="s">
        <v>75</v>
      </c>
      <c r="O549" s="20" t="s">
        <v>76</v>
      </c>
    </row>
    <row r="550" spans="1:15" x14ac:dyDescent="0.25">
      <c r="A550" s="15"/>
      <c r="B550" s="15"/>
      <c r="C550" s="15"/>
      <c r="D550" s="15"/>
      <c r="E550" s="15"/>
      <c r="F550" s="15"/>
      <c r="G550" s="15"/>
      <c r="H550" s="15"/>
      <c r="I550" s="15"/>
      <c r="J550" s="15"/>
      <c r="K550" s="15"/>
      <c r="L550" s="15"/>
      <c r="M550" s="15"/>
      <c r="N550" s="15"/>
      <c r="O550" s="15"/>
    </row>
    <row r="551" spans="1:15" x14ac:dyDescent="0.25">
      <c r="A551" s="1"/>
      <c r="B551" s="1"/>
      <c r="C551" s="1"/>
      <c r="D551" s="1"/>
      <c r="E551" s="1"/>
      <c r="F551" s="1"/>
      <c r="G551" s="1"/>
      <c r="H551" s="1"/>
      <c r="I551" s="1"/>
      <c r="J551" s="1"/>
      <c r="K551" s="1"/>
      <c r="L551" s="1"/>
      <c r="M551" s="1"/>
      <c r="N551" s="1"/>
      <c r="O551" s="1"/>
    </row>
    <row r="552" spans="1:15" x14ac:dyDescent="0.25">
      <c r="A552" s="1"/>
      <c r="B552" s="1"/>
      <c r="C552" s="1"/>
      <c r="D552" s="1"/>
      <c r="E552" s="1"/>
      <c r="F552" s="1"/>
      <c r="G552" s="1"/>
      <c r="H552" s="1"/>
      <c r="I552" s="1"/>
      <c r="J552" s="1"/>
      <c r="K552" s="1"/>
      <c r="L552" s="1"/>
      <c r="M552" s="1"/>
      <c r="N552" s="1"/>
      <c r="O552" s="1"/>
    </row>
    <row r="553" spans="1:15" x14ac:dyDescent="0.25">
      <c r="A553" s="1"/>
      <c r="B553" s="1"/>
      <c r="C553" s="1"/>
      <c r="D553" s="1"/>
      <c r="E553" s="1"/>
      <c r="F553" s="1"/>
      <c r="G553" s="1"/>
      <c r="H553" s="1"/>
      <c r="I553" s="1"/>
      <c r="J553" s="1"/>
      <c r="K553" s="1"/>
      <c r="L553" s="1"/>
      <c r="M553" s="1"/>
      <c r="N553" s="1"/>
      <c r="O553" s="1"/>
    </row>
    <row r="554" spans="1:15" x14ac:dyDescent="0.25">
      <c r="A554" s="1"/>
      <c r="B554" s="1"/>
      <c r="C554" s="1"/>
      <c r="D554" s="1"/>
      <c r="E554" s="1"/>
      <c r="F554" s="1"/>
      <c r="G554" s="1"/>
      <c r="H554" s="1"/>
      <c r="I554" s="1"/>
      <c r="J554" s="1"/>
      <c r="K554" s="1"/>
      <c r="L554" s="1"/>
      <c r="M554" s="1"/>
      <c r="N554" s="1"/>
      <c r="O554" s="1"/>
    </row>
    <row r="555" spans="1:15" x14ac:dyDescent="0.25">
      <c r="A555" s="1"/>
      <c r="B555" s="1"/>
      <c r="C555" s="1"/>
      <c r="D555" s="1"/>
      <c r="E555" s="1"/>
      <c r="F555" s="1"/>
      <c r="G555" s="1"/>
      <c r="H555" s="1"/>
      <c r="I555" s="1"/>
      <c r="J555" s="1"/>
      <c r="K555" s="1"/>
      <c r="L555" s="1"/>
      <c r="M555" s="1"/>
      <c r="N555" s="1"/>
      <c r="O555" s="1"/>
    </row>
    <row r="556" spans="1:15" x14ac:dyDescent="0.25">
      <c r="A556" s="1"/>
      <c r="B556" s="1"/>
      <c r="C556" s="1"/>
      <c r="D556" s="1"/>
      <c r="E556" s="1"/>
      <c r="F556" s="1"/>
      <c r="G556" s="1"/>
      <c r="H556" s="1"/>
      <c r="I556" s="1"/>
      <c r="J556" s="1"/>
      <c r="K556" s="1"/>
      <c r="L556" s="1"/>
      <c r="M556" s="1"/>
      <c r="N556" s="1"/>
      <c r="O556" s="1"/>
    </row>
    <row r="557" spans="1:15" x14ac:dyDescent="0.25">
      <c r="A557" s="1"/>
      <c r="B557" s="1"/>
      <c r="C557" s="1"/>
      <c r="D557" s="1"/>
      <c r="E557" s="1"/>
      <c r="F557" s="1"/>
      <c r="G557" s="1"/>
      <c r="H557" s="1"/>
      <c r="I557" s="1"/>
      <c r="J557" s="1"/>
      <c r="K557" s="1"/>
      <c r="L557" s="1"/>
      <c r="M557" s="1"/>
      <c r="N557" s="1"/>
      <c r="O557" s="1"/>
    </row>
    <row r="558" spans="1:15" x14ac:dyDescent="0.25">
      <c r="A558" s="1"/>
      <c r="B558" s="1"/>
      <c r="C558" s="1"/>
      <c r="D558" s="1"/>
      <c r="E558" s="1"/>
      <c r="F558" s="1"/>
      <c r="G558" s="1"/>
      <c r="H558" s="1"/>
      <c r="I558" s="1"/>
      <c r="J558" s="1"/>
      <c r="K558" s="1"/>
      <c r="L558" s="1"/>
      <c r="M558" s="1"/>
      <c r="N558" s="1"/>
      <c r="O558" s="1"/>
    </row>
    <row r="559" spans="1:15" x14ac:dyDescent="0.25">
      <c r="A559" s="1"/>
      <c r="B559" s="1"/>
      <c r="C559" s="1"/>
      <c r="D559" s="1"/>
      <c r="E559" s="1"/>
      <c r="F559" s="1"/>
      <c r="G559" s="1"/>
      <c r="H559" s="1"/>
      <c r="I559" s="1"/>
      <c r="J559" s="1"/>
      <c r="K559" s="1"/>
      <c r="L559" s="1"/>
      <c r="M559" s="1"/>
      <c r="N559" s="1"/>
      <c r="O559" s="1"/>
    </row>
    <row r="560" spans="1:15" x14ac:dyDescent="0.25">
      <c r="A560" s="1"/>
      <c r="B560" s="1"/>
      <c r="C560" s="1"/>
      <c r="D560" s="1"/>
      <c r="E560" s="1"/>
      <c r="F560" s="1"/>
      <c r="G560" s="1"/>
      <c r="H560" s="1"/>
      <c r="I560" s="1"/>
      <c r="J560" s="1"/>
      <c r="K560" s="1"/>
      <c r="L560" s="1"/>
      <c r="M560" s="1"/>
      <c r="N560" s="1"/>
      <c r="O560" s="1"/>
    </row>
    <row r="561" spans="1:15" x14ac:dyDescent="0.25">
      <c r="A561" s="1"/>
      <c r="B561" s="1"/>
      <c r="C561" s="1"/>
      <c r="D561" s="1"/>
      <c r="E561" s="1"/>
      <c r="F561" s="1"/>
      <c r="G561" s="1"/>
      <c r="H561" s="1"/>
      <c r="I561" s="1"/>
      <c r="J561" s="1"/>
      <c r="K561" s="1"/>
      <c r="L561" s="1"/>
      <c r="M561" s="1"/>
      <c r="N561" s="1"/>
      <c r="O561" s="1"/>
    </row>
    <row r="562" spans="1:15" x14ac:dyDescent="0.25">
      <c r="A562" s="1"/>
      <c r="B562" s="1"/>
      <c r="C562" s="1"/>
      <c r="D562" s="1"/>
      <c r="E562" s="1"/>
      <c r="F562" s="1"/>
      <c r="G562" s="1"/>
      <c r="H562" s="1"/>
      <c r="I562" s="1"/>
      <c r="J562" s="1"/>
      <c r="K562" s="1"/>
      <c r="L562" s="1"/>
      <c r="M562" s="1"/>
      <c r="N562" s="1"/>
      <c r="O562" s="1"/>
    </row>
    <row r="563" spans="1:15" x14ac:dyDescent="0.25">
      <c r="A563" s="1"/>
      <c r="B563" s="1"/>
      <c r="C563" s="1"/>
      <c r="D563" s="1"/>
      <c r="E563" s="1"/>
      <c r="F563" s="1"/>
      <c r="G563" s="1"/>
      <c r="H563" s="1"/>
      <c r="I563" s="1"/>
      <c r="J563" s="1"/>
      <c r="K563" s="1"/>
      <c r="L563" s="1"/>
      <c r="M563" s="1"/>
      <c r="N563" s="1"/>
      <c r="O563" s="1"/>
    </row>
    <row r="564" spans="1:15" x14ac:dyDescent="0.25">
      <c r="A564" s="1"/>
      <c r="B564" s="1"/>
      <c r="C564" s="1"/>
      <c r="D564" s="1"/>
      <c r="E564" s="1"/>
      <c r="F564" s="1"/>
      <c r="G564" s="1"/>
      <c r="H564" s="1"/>
      <c r="I564" s="1"/>
      <c r="J564" s="1"/>
      <c r="K564" s="1"/>
      <c r="L564" s="1"/>
      <c r="M564" s="1"/>
      <c r="N564" s="1"/>
      <c r="O564" s="1"/>
    </row>
    <row r="565" spans="1:15" x14ac:dyDescent="0.25">
      <c r="A565" s="1"/>
      <c r="B565" s="1"/>
      <c r="C565" s="1"/>
      <c r="D565" s="1"/>
      <c r="E565" s="1"/>
      <c r="F565" s="1"/>
      <c r="G565" s="1"/>
      <c r="H565" s="1"/>
      <c r="I565" s="1"/>
      <c r="J565" s="1"/>
      <c r="K565" s="1"/>
      <c r="L565" s="1"/>
      <c r="M565" s="1"/>
      <c r="N565" s="1"/>
      <c r="O565" s="1"/>
    </row>
    <row r="566" spans="1:15" x14ac:dyDescent="0.25">
      <c r="A566" s="15"/>
      <c r="B566" s="15"/>
      <c r="C566" s="15"/>
      <c r="D566" s="15"/>
      <c r="E566" s="15"/>
      <c r="F566" s="15"/>
      <c r="G566" s="15"/>
      <c r="H566" s="15"/>
      <c r="I566" s="15"/>
      <c r="J566" s="15"/>
      <c r="K566" s="15"/>
      <c r="L566" s="15"/>
      <c r="M566" s="15"/>
      <c r="N566" s="15"/>
      <c r="O566" s="15"/>
    </row>
    <row r="577" spans="1:15" x14ac:dyDescent="0.25">
      <c r="A577" s="492" t="str">
        <f>+A541</f>
        <v>MUNICIPIO DE JUAN R. ESCUDERO, GRO.</v>
      </c>
      <c r="B577" s="492"/>
      <c r="C577" s="492"/>
      <c r="D577" s="492"/>
      <c r="E577" s="492"/>
      <c r="F577" s="492"/>
      <c r="G577" s="492"/>
      <c r="H577" s="492"/>
      <c r="I577" s="492"/>
      <c r="J577" s="492"/>
      <c r="K577" s="492"/>
      <c r="L577" s="492"/>
      <c r="M577" s="492"/>
      <c r="N577" s="492"/>
      <c r="O577" s="492"/>
    </row>
    <row r="578" spans="1:15" x14ac:dyDescent="0.25">
      <c r="A578" s="492" t="str">
        <f>+A542</f>
        <v>ADMINISTRACION 2024-2027</v>
      </c>
      <c r="B578" s="492"/>
      <c r="C578" s="492"/>
      <c r="D578" s="492"/>
      <c r="E578" s="492"/>
      <c r="F578" s="492"/>
      <c r="G578" s="492"/>
      <c r="H578" s="492"/>
      <c r="I578" s="492"/>
      <c r="J578" s="492"/>
      <c r="K578" s="492"/>
      <c r="L578" s="492"/>
      <c r="M578" s="492"/>
      <c r="N578" s="492"/>
      <c r="O578" s="492"/>
    </row>
    <row r="579" spans="1:15" x14ac:dyDescent="0.25">
      <c r="A579" s="492" t="str">
        <f>+A543</f>
        <v>PRESUPUESTO DE EGRESOS PARA EL EJERCICIO FISCAL 2025</v>
      </c>
      <c r="B579" s="492"/>
      <c r="C579" s="492"/>
      <c r="D579" s="492"/>
      <c r="E579" s="492"/>
      <c r="F579" s="492"/>
      <c r="G579" s="492"/>
      <c r="H579" s="492"/>
      <c r="I579" s="492"/>
      <c r="J579" s="492"/>
      <c r="K579" s="492"/>
      <c r="L579" s="492"/>
      <c r="M579" s="492"/>
      <c r="N579" s="492"/>
      <c r="O579" s="492"/>
    </row>
    <row r="580" spans="1:15" x14ac:dyDescent="0.25">
      <c r="A580" s="492" t="s">
        <v>77</v>
      </c>
      <c r="B580" s="492"/>
      <c r="C580" s="492"/>
      <c r="D580" s="492"/>
      <c r="E580" s="492"/>
      <c r="F580" s="492"/>
      <c r="G580" s="492"/>
      <c r="H580" s="492"/>
      <c r="I580" s="492"/>
      <c r="J580" s="492"/>
      <c r="K580" s="492"/>
      <c r="L580" s="492"/>
      <c r="M580" s="492"/>
      <c r="N580" s="492"/>
      <c r="O580" s="492"/>
    </row>
    <row r="581" spans="1:15" x14ac:dyDescent="0.25">
      <c r="A581" s="225"/>
      <c r="B581" s="225"/>
      <c r="C581" s="225"/>
      <c r="D581" s="225"/>
      <c r="E581" s="225"/>
      <c r="F581" s="225"/>
      <c r="G581" s="225"/>
      <c r="H581" s="225"/>
      <c r="I581" s="225"/>
      <c r="J581" s="225"/>
      <c r="K581" s="225"/>
      <c r="L581" s="225"/>
      <c r="M581" s="225"/>
      <c r="N581" s="225"/>
      <c r="O581" s="225"/>
    </row>
    <row r="582" spans="1:15" x14ac:dyDescent="0.25">
      <c r="A582" s="226" t="s">
        <v>787</v>
      </c>
      <c r="B582" s="225"/>
      <c r="C582" s="225"/>
      <c r="D582" s="225"/>
      <c r="E582" s="225"/>
      <c r="F582" s="225"/>
      <c r="G582" s="225"/>
      <c r="H582" s="225"/>
      <c r="I582" s="225"/>
      <c r="J582" s="225"/>
      <c r="K582" s="225"/>
      <c r="L582" s="225"/>
      <c r="M582" s="225"/>
      <c r="N582" s="225"/>
      <c r="O582" s="225"/>
    </row>
    <row r="583" spans="1:15" x14ac:dyDescent="0.25">
      <c r="A583" s="225"/>
      <c r="B583" s="225"/>
      <c r="C583" s="225"/>
      <c r="D583" s="225"/>
      <c r="E583" s="225"/>
      <c r="F583" s="225"/>
      <c r="G583" s="225"/>
      <c r="H583" s="225"/>
      <c r="I583" s="225"/>
      <c r="J583" s="225"/>
      <c r="K583" s="225"/>
      <c r="L583" s="225"/>
      <c r="M583" s="225"/>
      <c r="N583" s="225"/>
      <c r="O583" s="225"/>
    </row>
    <row r="584" spans="1:15" x14ac:dyDescent="0.25">
      <c r="A584" s="493" t="s">
        <v>61</v>
      </c>
      <c r="B584" s="493" t="s">
        <v>62</v>
      </c>
      <c r="C584" s="495" t="s">
        <v>63</v>
      </c>
      <c r="D584" s="497" t="s">
        <v>64</v>
      </c>
      <c r="E584" s="497"/>
      <c r="F584" s="497"/>
      <c r="G584" s="497"/>
      <c r="H584" s="497"/>
      <c r="I584" s="497"/>
      <c r="J584" s="497"/>
      <c r="K584" s="497"/>
      <c r="L584" s="497"/>
      <c r="M584" s="497"/>
      <c r="N584" s="497"/>
      <c r="O584" s="497"/>
    </row>
    <row r="585" spans="1:15" x14ac:dyDescent="0.25">
      <c r="A585" s="494"/>
      <c r="B585" s="494"/>
      <c r="C585" s="496"/>
      <c r="D585" s="227" t="s">
        <v>65</v>
      </c>
      <c r="E585" s="227" t="s">
        <v>66</v>
      </c>
      <c r="F585" s="227" t="s">
        <v>67</v>
      </c>
      <c r="G585" s="227" t="s">
        <v>68</v>
      </c>
      <c r="H585" s="227" t="s">
        <v>69</v>
      </c>
      <c r="I585" s="227" t="s">
        <v>70</v>
      </c>
      <c r="J585" s="227" t="s">
        <v>71</v>
      </c>
      <c r="K585" s="227" t="s">
        <v>72</v>
      </c>
      <c r="L585" s="227" t="s">
        <v>73</v>
      </c>
      <c r="M585" s="227" t="s">
        <v>74</v>
      </c>
      <c r="N585" s="227" t="s">
        <v>75</v>
      </c>
      <c r="O585" s="227" t="s">
        <v>76</v>
      </c>
    </row>
    <row r="586" spans="1:15" x14ac:dyDescent="0.25">
      <c r="A586" s="228"/>
      <c r="B586" s="228"/>
      <c r="C586" s="228"/>
      <c r="D586" s="228"/>
      <c r="E586" s="228"/>
      <c r="F586" s="228"/>
      <c r="G586" s="228"/>
      <c r="H586" s="228"/>
      <c r="I586" s="228"/>
      <c r="J586" s="228"/>
      <c r="K586" s="228"/>
      <c r="L586" s="228"/>
      <c r="M586" s="228"/>
      <c r="N586" s="228"/>
      <c r="O586" s="228"/>
    </row>
    <row r="587" spans="1:15" x14ac:dyDescent="0.25">
      <c r="A587" s="229"/>
      <c r="B587" s="229"/>
      <c r="C587" s="229"/>
      <c r="D587" s="229"/>
      <c r="E587" s="229"/>
      <c r="F587" s="229"/>
      <c r="G587" s="229"/>
      <c r="H587" s="229"/>
      <c r="I587" s="229"/>
      <c r="J587" s="229"/>
      <c r="K587" s="229"/>
      <c r="L587" s="229"/>
      <c r="M587" s="229"/>
      <c r="N587" s="229"/>
      <c r="O587" s="229"/>
    </row>
    <row r="588" spans="1:15" x14ac:dyDescent="0.25">
      <c r="A588" s="229"/>
      <c r="B588" s="229"/>
      <c r="C588" s="229"/>
      <c r="D588" s="229"/>
      <c r="E588" s="229"/>
      <c r="F588" s="229"/>
      <c r="G588" s="229"/>
      <c r="H588" s="229"/>
      <c r="I588" s="229"/>
      <c r="J588" s="229"/>
      <c r="K588" s="229"/>
      <c r="L588" s="229"/>
      <c r="M588" s="229"/>
      <c r="N588" s="229"/>
      <c r="O588" s="229"/>
    </row>
    <row r="589" spans="1:15" x14ac:dyDescent="0.25">
      <c r="A589" s="229"/>
      <c r="B589" s="229"/>
      <c r="C589" s="229"/>
      <c r="D589" s="229"/>
      <c r="E589" s="229"/>
      <c r="F589" s="229"/>
      <c r="G589" s="229"/>
      <c r="H589" s="229"/>
      <c r="I589" s="229"/>
      <c r="J589" s="229"/>
      <c r="K589" s="229"/>
      <c r="L589" s="229"/>
      <c r="M589" s="229"/>
      <c r="N589" s="229"/>
      <c r="O589" s="229"/>
    </row>
    <row r="590" spans="1:15" x14ac:dyDescent="0.25">
      <c r="A590" s="229"/>
      <c r="B590" s="229"/>
      <c r="C590" s="229"/>
      <c r="D590" s="229"/>
      <c r="E590" s="229"/>
      <c r="F590" s="229"/>
      <c r="G590" s="229"/>
      <c r="H590" s="229"/>
      <c r="I590" s="229"/>
      <c r="J590" s="229"/>
      <c r="K590" s="229"/>
      <c r="L590" s="229"/>
      <c r="M590" s="229"/>
      <c r="N590" s="229"/>
      <c r="O590" s="229"/>
    </row>
    <row r="591" spans="1:15" x14ac:dyDescent="0.25">
      <c r="A591" s="229"/>
      <c r="B591" s="229"/>
      <c r="C591" s="229"/>
      <c r="D591" s="229"/>
      <c r="E591" s="229"/>
      <c r="F591" s="229"/>
      <c r="G591" s="229"/>
      <c r="H591" s="229"/>
      <c r="I591" s="229"/>
      <c r="J591" s="229"/>
      <c r="K591" s="229"/>
      <c r="L591" s="229"/>
      <c r="M591" s="229"/>
      <c r="N591" s="229"/>
      <c r="O591" s="229"/>
    </row>
    <row r="592" spans="1:15" x14ac:dyDescent="0.25">
      <c r="A592" s="229"/>
      <c r="B592" s="229"/>
      <c r="C592" s="229"/>
      <c r="D592" s="229"/>
      <c r="E592" s="229"/>
      <c r="F592" s="229"/>
      <c r="G592" s="229"/>
      <c r="H592" s="229"/>
      <c r="I592" s="229"/>
      <c r="J592" s="229"/>
      <c r="K592" s="229"/>
      <c r="L592" s="229"/>
      <c r="M592" s="229"/>
      <c r="N592" s="229"/>
      <c r="O592" s="229"/>
    </row>
    <row r="593" spans="1:15" x14ac:dyDescent="0.25">
      <c r="A593" s="229"/>
      <c r="B593" s="229"/>
      <c r="C593" s="229"/>
      <c r="D593" s="229"/>
      <c r="E593" s="229"/>
      <c r="F593" s="229"/>
      <c r="G593" s="229"/>
      <c r="H593" s="229"/>
      <c r="I593" s="229"/>
      <c r="J593" s="229"/>
      <c r="K593" s="229"/>
      <c r="L593" s="229"/>
      <c r="M593" s="229"/>
      <c r="N593" s="229"/>
      <c r="O593" s="229"/>
    </row>
    <row r="594" spans="1:15" x14ac:dyDescent="0.25">
      <c r="A594" s="229"/>
      <c r="B594" s="229"/>
      <c r="C594" s="229"/>
      <c r="D594" s="229"/>
      <c r="E594" s="229"/>
      <c r="F594" s="229"/>
      <c r="G594" s="229"/>
      <c r="H594" s="229"/>
      <c r="I594" s="229"/>
      <c r="J594" s="229"/>
      <c r="K594" s="229"/>
      <c r="L594" s="229"/>
      <c r="M594" s="229"/>
      <c r="N594" s="229"/>
      <c r="O594" s="229"/>
    </row>
    <row r="595" spans="1:15" x14ac:dyDescent="0.25">
      <c r="A595" s="229"/>
      <c r="B595" s="229"/>
      <c r="C595" s="229"/>
      <c r="D595" s="229"/>
      <c r="E595" s="229"/>
      <c r="F595" s="229"/>
      <c r="G595" s="229"/>
      <c r="H595" s="229"/>
      <c r="I595" s="229"/>
      <c r="J595" s="229"/>
      <c r="K595" s="229"/>
      <c r="L595" s="229"/>
      <c r="M595" s="229"/>
      <c r="N595" s="229"/>
      <c r="O595" s="229"/>
    </row>
    <row r="596" spans="1:15" x14ac:dyDescent="0.25">
      <c r="A596" s="229"/>
      <c r="B596" s="229"/>
      <c r="C596" s="229"/>
      <c r="D596" s="229"/>
      <c r="E596" s="229"/>
      <c r="F596" s="229"/>
      <c r="G596" s="229"/>
      <c r="H596" s="229"/>
      <c r="I596" s="229"/>
      <c r="J596" s="229"/>
      <c r="K596" s="229"/>
      <c r="L596" s="229"/>
      <c r="M596" s="229"/>
      <c r="N596" s="229"/>
      <c r="O596" s="229"/>
    </row>
    <row r="597" spans="1:15" x14ac:dyDescent="0.25">
      <c r="A597" s="229"/>
      <c r="B597" s="229"/>
      <c r="C597" s="229"/>
      <c r="D597" s="229"/>
      <c r="E597" s="229"/>
      <c r="F597" s="229"/>
      <c r="G597" s="229"/>
      <c r="H597" s="229"/>
      <c r="I597" s="229"/>
      <c r="J597" s="229"/>
      <c r="K597" s="229"/>
      <c r="L597" s="229"/>
      <c r="M597" s="229"/>
      <c r="N597" s="229"/>
      <c r="O597" s="229"/>
    </row>
    <row r="598" spans="1:15" x14ac:dyDescent="0.25">
      <c r="A598" s="229"/>
      <c r="B598" s="229"/>
      <c r="C598" s="229"/>
      <c r="D598" s="229"/>
      <c r="E598" s="229"/>
      <c r="F598" s="229"/>
      <c r="G598" s="229"/>
      <c r="H598" s="229"/>
      <c r="I598" s="229"/>
      <c r="J598" s="229"/>
      <c r="K598" s="229"/>
      <c r="L598" s="229"/>
      <c r="M598" s="229"/>
      <c r="N598" s="229"/>
      <c r="O598" s="229"/>
    </row>
    <row r="599" spans="1:15" x14ac:dyDescent="0.25">
      <c r="A599" s="229"/>
      <c r="B599" s="229"/>
      <c r="C599" s="229"/>
      <c r="D599" s="229"/>
      <c r="E599" s="229"/>
      <c r="F599" s="229"/>
      <c r="G599" s="229"/>
      <c r="H599" s="229"/>
      <c r="I599" s="229"/>
      <c r="J599" s="229"/>
      <c r="K599" s="229"/>
      <c r="L599" s="229"/>
      <c r="M599" s="229"/>
      <c r="N599" s="229"/>
      <c r="O599" s="229"/>
    </row>
    <row r="600" spans="1:15" x14ac:dyDescent="0.25">
      <c r="A600" s="229"/>
      <c r="B600" s="229"/>
      <c r="C600" s="229"/>
      <c r="D600" s="229"/>
      <c r="E600" s="229"/>
      <c r="F600" s="229"/>
      <c r="G600" s="229"/>
      <c r="H600" s="229"/>
      <c r="I600" s="229"/>
      <c r="J600" s="229"/>
      <c r="K600" s="229"/>
      <c r="L600" s="229"/>
      <c r="M600" s="229"/>
      <c r="N600" s="229"/>
      <c r="O600" s="229"/>
    </row>
    <row r="601" spans="1:15" x14ac:dyDescent="0.25">
      <c r="A601" s="229"/>
      <c r="B601" s="229"/>
      <c r="C601" s="229"/>
      <c r="D601" s="229"/>
      <c r="E601" s="229"/>
      <c r="F601" s="229"/>
      <c r="G601" s="229"/>
      <c r="H601" s="229"/>
      <c r="I601" s="229"/>
      <c r="J601" s="229"/>
      <c r="K601" s="229"/>
      <c r="L601" s="229"/>
      <c r="M601" s="229"/>
      <c r="N601" s="229"/>
      <c r="O601" s="229"/>
    </row>
    <row r="602" spans="1:15" x14ac:dyDescent="0.25">
      <c r="A602" s="228"/>
      <c r="B602" s="228"/>
      <c r="C602" s="228"/>
      <c r="D602" s="228"/>
      <c r="E602" s="228"/>
      <c r="F602" s="228"/>
      <c r="G602" s="228"/>
      <c r="H602" s="228"/>
      <c r="I602" s="228"/>
      <c r="J602" s="228"/>
      <c r="K602" s="228"/>
      <c r="L602" s="228"/>
      <c r="M602" s="228"/>
      <c r="N602" s="228"/>
      <c r="O602" s="228"/>
    </row>
    <row r="603" spans="1:15" x14ac:dyDescent="0.25">
      <c r="A603" s="225"/>
      <c r="B603" s="225"/>
      <c r="C603" s="225"/>
      <c r="D603" s="225"/>
      <c r="E603" s="225"/>
      <c r="F603" s="225"/>
      <c r="G603" s="225"/>
      <c r="H603" s="225"/>
      <c r="I603" s="225"/>
      <c r="J603" s="225"/>
      <c r="K603" s="225"/>
      <c r="L603" s="225"/>
      <c r="M603" s="225"/>
      <c r="N603" s="225"/>
      <c r="O603" s="225"/>
    </row>
    <row r="604" spans="1:15" x14ac:dyDescent="0.25">
      <c r="A604" s="225"/>
      <c r="B604" s="225"/>
      <c r="C604" s="225"/>
      <c r="D604" s="225"/>
      <c r="E604" s="225"/>
      <c r="F604" s="225"/>
      <c r="G604" s="225"/>
      <c r="H604" s="225"/>
      <c r="I604" s="225"/>
      <c r="J604" s="225"/>
      <c r="K604" s="225"/>
      <c r="L604" s="225"/>
      <c r="M604" s="225"/>
      <c r="N604" s="225"/>
      <c r="O604" s="225"/>
    </row>
    <row r="605" spans="1:15" x14ac:dyDescent="0.25">
      <c r="A605" s="225"/>
      <c r="B605" s="225"/>
      <c r="C605" s="225"/>
      <c r="D605" s="225"/>
      <c r="E605" s="225"/>
      <c r="F605" s="225"/>
      <c r="G605" s="225"/>
      <c r="H605" s="225"/>
      <c r="I605" s="225"/>
      <c r="J605" s="225"/>
      <c r="K605" s="225"/>
      <c r="L605" s="225"/>
      <c r="M605" s="225"/>
      <c r="N605" s="225"/>
      <c r="O605" s="225"/>
    </row>
    <row r="606" spans="1:15" x14ac:dyDescent="0.25">
      <c r="A606" s="225"/>
      <c r="B606" s="225"/>
      <c r="C606" s="225"/>
      <c r="D606" s="225"/>
      <c r="E606" s="225"/>
      <c r="F606" s="225"/>
      <c r="G606" s="225"/>
      <c r="H606" s="225"/>
      <c r="I606" s="225"/>
      <c r="J606" s="225"/>
      <c r="K606" s="225"/>
      <c r="L606" s="225"/>
      <c r="M606" s="225"/>
      <c r="N606" s="225"/>
      <c r="O606" s="225"/>
    </row>
    <row r="613" spans="1:15" x14ac:dyDescent="0.25">
      <c r="A613" s="347" t="str">
        <f>+A577</f>
        <v>MUNICIPIO DE JUAN R. ESCUDERO, GRO.</v>
      </c>
      <c r="B613" s="347"/>
      <c r="C613" s="347"/>
      <c r="D613" s="347"/>
      <c r="E613" s="347"/>
      <c r="F613" s="347"/>
      <c r="G613" s="347"/>
      <c r="H613" s="347"/>
      <c r="I613" s="347"/>
      <c r="J613" s="347"/>
      <c r="K613" s="347"/>
      <c r="L613" s="347"/>
      <c r="M613" s="347"/>
      <c r="N613" s="347"/>
      <c r="O613" s="347"/>
    </row>
    <row r="614" spans="1:15" x14ac:dyDescent="0.25">
      <c r="A614" s="347" t="str">
        <f>+A578</f>
        <v>ADMINISTRACION 2024-2027</v>
      </c>
      <c r="B614" s="347"/>
      <c r="C614" s="347"/>
      <c r="D614" s="347"/>
      <c r="E614" s="347"/>
      <c r="F614" s="347"/>
      <c r="G614" s="347"/>
      <c r="H614" s="347"/>
      <c r="I614" s="347"/>
      <c r="J614" s="347"/>
      <c r="K614" s="347"/>
      <c r="L614" s="347"/>
      <c r="M614" s="347"/>
      <c r="N614" s="347"/>
      <c r="O614" s="347"/>
    </row>
    <row r="615" spans="1:15" x14ac:dyDescent="0.25">
      <c r="A615" s="347" t="str">
        <f>+A579</f>
        <v>PRESUPUESTO DE EGRESOS PARA EL EJERCICIO FISCAL 2025</v>
      </c>
      <c r="B615" s="347"/>
      <c r="C615" s="347"/>
      <c r="D615" s="347"/>
      <c r="E615" s="347"/>
      <c r="F615" s="347"/>
      <c r="G615" s="347"/>
      <c r="H615" s="347"/>
      <c r="I615" s="347"/>
      <c r="J615" s="347"/>
      <c r="K615" s="347"/>
      <c r="L615" s="347"/>
      <c r="M615" s="347"/>
      <c r="N615" s="347"/>
      <c r="O615" s="347"/>
    </row>
    <row r="616" spans="1:15" x14ac:dyDescent="0.25">
      <c r="A616" s="347" t="s">
        <v>77</v>
      </c>
      <c r="B616" s="347"/>
      <c r="C616" s="347"/>
      <c r="D616" s="347"/>
      <c r="E616" s="347"/>
      <c r="F616" s="347"/>
      <c r="G616" s="347"/>
      <c r="H616" s="347"/>
      <c r="I616" s="347"/>
      <c r="J616" s="347"/>
      <c r="K616" s="347"/>
      <c r="L616" s="347"/>
      <c r="M616" s="347"/>
      <c r="N616" s="347"/>
      <c r="O616" s="347"/>
    </row>
    <row r="618" spans="1:15" x14ac:dyDescent="0.25">
      <c r="A618" s="12" t="s">
        <v>29</v>
      </c>
    </row>
    <row r="620" spans="1:15" x14ac:dyDescent="0.25">
      <c r="A620" s="487" t="s">
        <v>61</v>
      </c>
      <c r="B620" s="487" t="s">
        <v>62</v>
      </c>
      <c r="C620" s="489" t="s">
        <v>63</v>
      </c>
      <c r="D620" s="491" t="s">
        <v>64</v>
      </c>
      <c r="E620" s="491"/>
      <c r="F620" s="491"/>
      <c r="G620" s="491"/>
      <c r="H620" s="491"/>
      <c r="I620" s="491"/>
      <c r="J620" s="491"/>
      <c r="K620" s="491"/>
      <c r="L620" s="491"/>
      <c r="M620" s="491"/>
      <c r="N620" s="491"/>
      <c r="O620" s="491"/>
    </row>
    <row r="621" spans="1:15" x14ac:dyDescent="0.25">
      <c r="A621" s="488"/>
      <c r="B621" s="488"/>
      <c r="C621" s="490"/>
      <c r="D621" s="20" t="s">
        <v>65</v>
      </c>
      <c r="E621" s="20" t="s">
        <v>66</v>
      </c>
      <c r="F621" s="20" t="s">
        <v>67</v>
      </c>
      <c r="G621" s="20" t="s">
        <v>68</v>
      </c>
      <c r="H621" s="20" t="s">
        <v>69</v>
      </c>
      <c r="I621" s="20" t="s">
        <v>70</v>
      </c>
      <c r="J621" s="20" t="s">
        <v>71</v>
      </c>
      <c r="K621" s="20" t="s">
        <v>72</v>
      </c>
      <c r="L621" s="20" t="s">
        <v>73</v>
      </c>
      <c r="M621" s="20" t="s">
        <v>74</v>
      </c>
      <c r="N621" s="20" t="s">
        <v>75</v>
      </c>
      <c r="O621" s="20" t="s">
        <v>76</v>
      </c>
    </row>
    <row r="622" spans="1:15" x14ac:dyDescent="0.25">
      <c r="A622" s="15"/>
      <c r="B622" s="15"/>
      <c r="C622" s="15"/>
      <c r="D622" s="15"/>
      <c r="E622" s="15"/>
      <c r="F622" s="15"/>
      <c r="G622" s="15"/>
      <c r="H622" s="15"/>
      <c r="I622" s="15"/>
      <c r="J622" s="15"/>
      <c r="K622" s="15"/>
      <c r="L622" s="15"/>
      <c r="M622" s="15"/>
      <c r="N622" s="15"/>
      <c r="O622" s="15"/>
    </row>
    <row r="623" spans="1:15" x14ac:dyDescent="0.25">
      <c r="A623" s="1"/>
      <c r="B623" s="1"/>
      <c r="C623" s="1"/>
      <c r="D623" s="1"/>
      <c r="E623" s="1"/>
      <c r="F623" s="1"/>
      <c r="G623" s="1"/>
      <c r="H623" s="1"/>
      <c r="I623" s="1"/>
      <c r="J623" s="1"/>
      <c r="K623" s="1"/>
      <c r="L623" s="1"/>
      <c r="M623" s="1"/>
      <c r="N623" s="1"/>
      <c r="O623" s="1"/>
    </row>
    <row r="624" spans="1:15" x14ac:dyDescent="0.25">
      <c r="A624" s="1"/>
      <c r="B624" s="1"/>
      <c r="C624" s="1"/>
      <c r="D624" s="1"/>
      <c r="E624" s="1"/>
      <c r="F624" s="1"/>
      <c r="G624" s="1"/>
      <c r="H624" s="1"/>
      <c r="I624" s="1"/>
      <c r="J624" s="1"/>
      <c r="K624" s="1"/>
      <c r="L624" s="1"/>
      <c r="M624" s="1"/>
      <c r="N624" s="1"/>
      <c r="O624" s="1"/>
    </row>
    <row r="625" spans="1:15" x14ac:dyDescent="0.25">
      <c r="A625" s="1"/>
      <c r="B625" s="1"/>
      <c r="C625" s="1"/>
      <c r="D625" s="1"/>
      <c r="E625" s="1"/>
      <c r="F625" s="1"/>
      <c r="G625" s="1"/>
      <c r="H625" s="1"/>
      <c r="I625" s="1"/>
      <c r="J625" s="1"/>
      <c r="K625" s="1"/>
      <c r="L625" s="1"/>
      <c r="M625" s="1"/>
      <c r="N625" s="1"/>
      <c r="O625" s="1"/>
    </row>
    <row r="626" spans="1:15" x14ac:dyDescent="0.25">
      <c r="A626" s="1"/>
      <c r="B626" s="1"/>
      <c r="C626" s="1"/>
      <c r="D626" s="1"/>
      <c r="E626" s="1"/>
      <c r="F626" s="1"/>
      <c r="G626" s="1"/>
      <c r="H626" s="1"/>
      <c r="I626" s="1"/>
      <c r="J626" s="1"/>
      <c r="K626" s="1"/>
      <c r="L626" s="1"/>
      <c r="M626" s="1"/>
      <c r="N626" s="1"/>
      <c r="O626" s="1"/>
    </row>
    <row r="627" spans="1:15" x14ac:dyDescent="0.25">
      <c r="A627" s="1"/>
      <c r="B627" s="1"/>
      <c r="C627" s="1"/>
      <c r="D627" s="1"/>
      <c r="E627" s="1"/>
      <c r="F627" s="1"/>
      <c r="G627" s="1"/>
      <c r="H627" s="1"/>
      <c r="I627" s="1"/>
      <c r="J627" s="1"/>
      <c r="K627" s="1"/>
      <c r="L627" s="1"/>
      <c r="M627" s="1"/>
      <c r="N627" s="1"/>
      <c r="O627" s="1"/>
    </row>
    <row r="628" spans="1:15" x14ac:dyDescent="0.25">
      <c r="A628" s="1"/>
      <c r="B628" s="1"/>
      <c r="C628" s="1"/>
      <c r="D628" s="1"/>
      <c r="E628" s="1"/>
      <c r="F628" s="1"/>
      <c r="G628" s="1"/>
      <c r="H628" s="1"/>
      <c r="I628" s="1"/>
      <c r="J628" s="1"/>
      <c r="K628" s="1"/>
      <c r="L628" s="1"/>
      <c r="M628" s="1"/>
      <c r="N628" s="1"/>
      <c r="O628" s="1"/>
    </row>
    <row r="629" spans="1:15" x14ac:dyDescent="0.25">
      <c r="A629" s="1"/>
      <c r="B629" s="1"/>
      <c r="C629" s="1"/>
      <c r="D629" s="1"/>
      <c r="E629" s="1"/>
      <c r="F629" s="1"/>
      <c r="G629" s="1"/>
      <c r="H629" s="1"/>
      <c r="I629" s="1"/>
      <c r="J629" s="1"/>
      <c r="K629" s="1"/>
      <c r="L629" s="1"/>
      <c r="M629" s="1"/>
      <c r="N629" s="1"/>
      <c r="O629" s="1"/>
    </row>
    <row r="630" spans="1:15" x14ac:dyDescent="0.25">
      <c r="A630" s="1"/>
      <c r="B630" s="1"/>
      <c r="C630" s="1"/>
      <c r="D630" s="1"/>
      <c r="E630" s="1"/>
      <c r="F630" s="1"/>
      <c r="G630" s="1"/>
      <c r="H630" s="1"/>
      <c r="I630" s="1"/>
      <c r="J630" s="1"/>
      <c r="K630" s="1"/>
      <c r="L630" s="1"/>
      <c r="M630" s="1"/>
      <c r="N630" s="1"/>
      <c r="O630" s="1"/>
    </row>
    <row r="631" spans="1:15" x14ac:dyDescent="0.25">
      <c r="A631" s="1"/>
      <c r="B631" s="1"/>
      <c r="C631" s="1"/>
      <c r="D631" s="1"/>
      <c r="E631" s="1"/>
      <c r="F631" s="1"/>
      <c r="G631" s="1"/>
      <c r="H631" s="1"/>
      <c r="I631" s="1"/>
      <c r="J631" s="1"/>
      <c r="K631" s="1"/>
      <c r="L631" s="1"/>
      <c r="M631" s="1"/>
      <c r="N631" s="1"/>
      <c r="O631" s="1"/>
    </row>
    <row r="632" spans="1:15" x14ac:dyDescent="0.25">
      <c r="A632" s="1"/>
      <c r="B632" s="1"/>
      <c r="C632" s="1"/>
      <c r="D632" s="1"/>
      <c r="E632" s="1"/>
      <c r="F632" s="1"/>
      <c r="G632" s="1"/>
      <c r="H632" s="1"/>
      <c r="I632" s="1"/>
      <c r="J632" s="1"/>
      <c r="K632" s="1"/>
      <c r="L632" s="1"/>
      <c r="M632" s="1"/>
      <c r="N632" s="1"/>
      <c r="O632" s="1"/>
    </row>
    <row r="633" spans="1:15" x14ac:dyDescent="0.25">
      <c r="A633" s="1"/>
      <c r="B633" s="1"/>
      <c r="C633" s="1"/>
      <c r="D633" s="1"/>
      <c r="E633" s="1"/>
      <c r="F633" s="1"/>
      <c r="G633" s="1"/>
      <c r="H633" s="1"/>
      <c r="I633" s="1"/>
      <c r="J633" s="1"/>
      <c r="K633" s="1"/>
      <c r="L633" s="1"/>
      <c r="M633" s="1"/>
      <c r="N633" s="1"/>
      <c r="O633" s="1"/>
    </row>
    <row r="634" spans="1:15" x14ac:dyDescent="0.25">
      <c r="A634" s="1"/>
      <c r="B634" s="1"/>
      <c r="C634" s="1"/>
      <c r="D634" s="1"/>
      <c r="E634" s="1"/>
      <c r="F634" s="1"/>
      <c r="G634" s="1"/>
      <c r="H634" s="1"/>
      <c r="I634" s="1"/>
      <c r="J634" s="1"/>
      <c r="K634" s="1"/>
      <c r="L634" s="1"/>
      <c r="M634" s="1"/>
      <c r="N634" s="1"/>
      <c r="O634" s="1"/>
    </row>
    <row r="635" spans="1:15" x14ac:dyDescent="0.25">
      <c r="A635" s="1"/>
      <c r="B635" s="1"/>
      <c r="C635" s="1"/>
      <c r="D635" s="1"/>
      <c r="E635" s="1"/>
      <c r="F635" s="1"/>
      <c r="G635" s="1"/>
      <c r="H635" s="1"/>
      <c r="I635" s="1"/>
      <c r="J635" s="1"/>
      <c r="K635" s="1"/>
      <c r="L635" s="1"/>
      <c r="M635" s="1"/>
      <c r="N635" s="1"/>
      <c r="O635" s="1"/>
    </row>
    <row r="636" spans="1:15" x14ac:dyDescent="0.25">
      <c r="A636" s="1"/>
      <c r="B636" s="1"/>
      <c r="C636" s="1"/>
      <c r="D636" s="1"/>
      <c r="E636" s="1"/>
      <c r="F636" s="1"/>
      <c r="G636" s="1"/>
      <c r="H636" s="1"/>
      <c r="I636" s="1"/>
      <c r="J636" s="1"/>
      <c r="K636" s="1"/>
      <c r="L636" s="1"/>
      <c r="M636" s="1"/>
      <c r="N636" s="1"/>
      <c r="O636" s="1"/>
    </row>
    <row r="637" spans="1:15" x14ac:dyDescent="0.25">
      <c r="A637" s="1"/>
      <c r="B637" s="1"/>
      <c r="C637" s="1"/>
      <c r="D637" s="1"/>
      <c r="E637" s="1"/>
      <c r="F637" s="1"/>
      <c r="G637" s="1"/>
      <c r="H637" s="1"/>
      <c r="I637" s="1"/>
      <c r="J637" s="1"/>
      <c r="K637" s="1"/>
      <c r="L637" s="1"/>
      <c r="M637" s="1"/>
      <c r="N637" s="1"/>
      <c r="O637" s="1"/>
    </row>
    <row r="638" spans="1:15" x14ac:dyDescent="0.25">
      <c r="A638" s="15"/>
      <c r="B638" s="15"/>
      <c r="C638" s="15"/>
      <c r="D638" s="15"/>
      <c r="E638" s="15"/>
      <c r="F638" s="15"/>
      <c r="G638" s="15"/>
      <c r="H638" s="15"/>
      <c r="I638" s="15"/>
      <c r="J638" s="15"/>
      <c r="K638" s="15"/>
      <c r="L638" s="15"/>
      <c r="M638" s="15"/>
      <c r="N638" s="15"/>
      <c r="O638" s="15"/>
    </row>
    <row r="649" spans="1:15" x14ac:dyDescent="0.25">
      <c r="A649" s="492" t="str">
        <f>+A613</f>
        <v>MUNICIPIO DE JUAN R. ESCUDERO, GRO.</v>
      </c>
      <c r="B649" s="492"/>
      <c r="C649" s="492"/>
      <c r="D649" s="492"/>
      <c r="E649" s="492"/>
      <c r="F649" s="492"/>
      <c r="G649" s="492"/>
      <c r="H649" s="492"/>
      <c r="I649" s="492"/>
      <c r="J649" s="492"/>
      <c r="K649" s="492"/>
      <c r="L649" s="492"/>
      <c r="M649" s="492"/>
      <c r="N649" s="492"/>
      <c r="O649" s="492"/>
    </row>
    <row r="650" spans="1:15" x14ac:dyDescent="0.25">
      <c r="A650" s="492" t="str">
        <f>+A614</f>
        <v>ADMINISTRACION 2024-2027</v>
      </c>
      <c r="B650" s="492"/>
      <c r="C650" s="492"/>
      <c r="D650" s="492"/>
      <c r="E650" s="492"/>
      <c r="F650" s="492"/>
      <c r="G650" s="492"/>
      <c r="H650" s="492"/>
      <c r="I650" s="492"/>
      <c r="J650" s="492"/>
      <c r="K650" s="492"/>
      <c r="L650" s="492"/>
      <c r="M650" s="492"/>
      <c r="N650" s="492"/>
      <c r="O650" s="492"/>
    </row>
    <row r="651" spans="1:15" x14ac:dyDescent="0.25">
      <c r="A651" s="492" t="str">
        <f>+A615</f>
        <v>PRESUPUESTO DE EGRESOS PARA EL EJERCICIO FISCAL 2025</v>
      </c>
      <c r="B651" s="492"/>
      <c r="C651" s="492"/>
      <c r="D651" s="492"/>
      <c r="E651" s="492"/>
      <c r="F651" s="492"/>
      <c r="G651" s="492"/>
      <c r="H651" s="492"/>
      <c r="I651" s="492"/>
      <c r="J651" s="492"/>
      <c r="K651" s="492"/>
      <c r="L651" s="492"/>
      <c r="M651" s="492"/>
      <c r="N651" s="492"/>
      <c r="O651" s="492"/>
    </row>
    <row r="652" spans="1:15" x14ac:dyDescent="0.25">
      <c r="A652" s="492" t="s">
        <v>77</v>
      </c>
      <c r="B652" s="492"/>
      <c r="C652" s="492"/>
      <c r="D652" s="492"/>
      <c r="E652" s="492"/>
      <c r="F652" s="492"/>
      <c r="G652" s="492"/>
      <c r="H652" s="492"/>
      <c r="I652" s="492"/>
      <c r="J652" s="492"/>
      <c r="K652" s="492"/>
      <c r="L652" s="492"/>
      <c r="M652" s="492"/>
      <c r="N652" s="492"/>
      <c r="O652" s="492"/>
    </row>
    <row r="653" spans="1:15" x14ac:dyDescent="0.25">
      <c r="A653" s="225"/>
      <c r="B653" s="225"/>
      <c r="C653" s="225"/>
      <c r="D653" s="225"/>
      <c r="E653" s="225"/>
      <c r="F653" s="225"/>
      <c r="G653" s="225"/>
      <c r="H653" s="225"/>
      <c r="I653" s="225"/>
      <c r="J653" s="225"/>
      <c r="K653" s="225"/>
      <c r="L653" s="225"/>
      <c r="M653" s="225"/>
      <c r="N653" s="225"/>
      <c r="O653" s="225"/>
    </row>
    <row r="654" spans="1:15" x14ac:dyDescent="0.25">
      <c r="A654" s="226" t="s">
        <v>787</v>
      </c>
      <c r="B654" s="225"/>
      <c r="C654" s="225"/>
      <c r="D654" s="225"/>
      <c r="E654" s="225"/>
      <c r="F654" s="225"/>
      <c r="G654" s="225"/>
      <c r="H654" s="225"/>
      <c r="I654" s="225"/>
      <c r="J654" s="225"/>
      <c r="K654" s="225"/>
      <c r="L654" s="225"/>
      <c r="M654" s="225"/>
      <c r="N654" s="225"/>
      <c r="O654" s="225"/>
    </row>
    <row r="655" spans="1:15" x14ac:dyDescent="0.25">
      <c r="A655" s="225"/>
      <c r="B655" s="225"/>
      <c r="C655" s="225"/>
      <c r="D655" s="225"/>
      <c r="E655" s="225"/>
      <c r="F655" s="225"/>
      <c r="G655" s="225"/>
      <c r="H655" s="225"/>
      <c r="I655" s="225"/>
      <c r="J655" s="225"/>
      <c r="K655" s="225"/>
      <c r="L655" s="225"/>
      <c r="M655" s="225"/>
      <c r="N655" s="225"/>
      <c r="O655" s="225"/>
    </row>
    <row r="656" spans="1:15" x14ac:dyDescent="0.25">
      <c r="A656" s="493" t="s">
        <v>61</v>
      </c>
      <c r="B656" s="493" t="s">
        <v>62</v>
      </c>
      <c r="C656" s="495" t="s">
        <v>63</v>
      </c>
      <c r="D656" s="497" t="s">
        <v>64</v>
      </c>
      <c r="E656" s="497"/>
      <c r="F656" s="497"/>
      <c r="G656" s="497"/>
      <c r="H656" s="497"/>
      <c r="I656" s="497"/>
      <c r="J656" s="497"/>
      <c r="K656" s="497"/>
      <c r="L656" s="497"/>
      <c r="M656" s="497"/>
      <c r="N656" s="497"/>
      <c r="O656" s="497"/>
    </row>
    <row r="657" spans="1:15" x14ac:dyDescent="0.25">
      <c r="A657" s="494"/>
      <c r="B657" s="494"/>
      <c r="C657" s="496"/>
      <c r="D657" s="227" t="s">
        <v>65</v>
      </c>
      <c r="E657" s="227" t="s">
        <v>66</v>
      </c>
      <c r="F657" s="227" t="s">
        <v>67</v>
      </c>
      <c r="G657" s="227" t="s">
        <v>68</v>
      </c>
      <c r="H657" s="227" t="s">
        <v>69</v>
      </c>
      <c r="I657" s="227" t="s">
        <v>70</v>
      </c>
      <c r="J657" s="227" t="s">
        <v>71</v>
      </c>
      <c r="K657" s="227" t="s">
        <v>72</v>
      </c>
      <c r="L657" s="227" t="s">
        <v>73</v>
      </c>
      <c r="M657" s="227" t="s">
        <v>74</v>
      </c>
      <c r="N657" s="227" t="s">
        <v>75</v>
      </c>
      <c r="O657" s="227" t="s">
        <v>76</v>
      </c>
    </row>
    <row r="658" spans="1:15" x14ac:dyDescent="0.25">
      <c r="A658" s="228"/>
      <c r="B658" s="228"/>
      <c r="C658" s="228"/>
      <c r="D658" s="228"/>
      <c r="E658" s="228"/>
      <c r="F658" s="228"/>
      <c r="G658" s="228"/>
      <c r="H658" s="228"/>
      <c r="I658" s="228"/>
      <c r="J658" s="228"/>
      <c r="K658" s="228"/>
      <c r="L658" s="228"/>
      <c r="M658" s="228"/>
      <c r="N658" s="228"/>
      <c r="O658" s="228"/>
    </row>
    <row r="659" spans="1:15" x14ac:dyDescent="0.25">
      <c r="A659" s="229"/>
      <c r="B659" s="229"/>
      <c r="C659" s="229"/>
      <c r="D659" s="229"/>
      <c r="E659" s="229"/>
      <c r="F659" s="229"/>
      <c r="G659" s="229"/>
      <c r="H659" s="229"/>
      <c r="I659" s="229"/>
      <c r="J659" s="229"/>
      <c r="K659" s="229"/>
      <c r="L659" s="229"/>
      <c r="M659" s="229"/>
      <c r="N659" s="229"/>
      <c r="O659" s="229"/>
    </row>
    <row r="660" spans="1:15" x14ac:dyDescent="0.25">
      <c r="A660" s="229"/>
      <c r="B660" s="229"/>
      <c r="C660" s="229"/>
      <c r="D660" s="229"/>
      <c r="E660" s="229"/>
      <c r="F660" s="229"/>
      <c r="G660" s="229"/>
      <c r="H660" s="229"/>
      <c r="I660" s="229"/>
      <c r="J660" s="229"/>
      <c r="K660" s="229"/>
      <c r="L660" s="229"/>
      <c r="M660" s="229"/>
      <c r="N660" s="229"/>
      <c r="O660" s="229"/>
    </row>
    <row r="661" spans="1:15" x14ac:dyDescent="0.25">
      <c r="A661" s="229"/>
      <c r="B661" s="229"/>
      <c r="C661" s="229"/>
      <c r="D661" s="229"/>
      <c r="E661" s="229"/>
      <c r="F661" s="229"/>
      <c r="G661" s="229"/>
      <c r="H661" s="229"/>
      <c r="I661" s="229"/>
      <c r="J661" s="229"/>
      <c r="K661" s="229"/>
      <c r="L661" s="229"/>
      <c r="M661" s="229"/>
      <c r="N661" s="229"/>
      <c r="O661" s="229"/>
    </row>
    <row r="662" spans="1:15" x14ac:dyDescent="0.25">
      <c r="A662" s="229"/>
      <c r="B662" s="229"/>
      <c r="C662" s="229"/>
      <c r="D662" s="229"/>
      <c r="E662" s="229"/>
      <c r="F662" s="229"/>
      <c r="G662" s="229"/>
      <c r="H662" s="229"/>
      <c r="I662" s="229"/>
      <c r="J662" s="229"/>
      <c r="K662" s="229"/>
      <c r="L662" s="229"/>
      <c r="M662" s="229"/>
      <c r="N662" s="229"/>
      <c r="O662" s="229"/>
    </row>
    <row r="663" spans="1:15" x14ac:dyDescent="0.25">
      <c r="A663" s="229"/>
      <c r="B663" s="229"/>
      <c r="C663" s="229"/>
      <c r="D663" s="229"/>
      <c r="E663" s="229"/>
      <c r="F663" s="229"/>
      <c r="G663" s="229"/>
      <c r="H663" s="229"/>
      <c r="I663" s="229"/>
      <c r="J663" s="229"/>
      <c r="K663" s="229"/>
      <c r="L663" s="229"/>
      <c r="M663" s="229"/>
      <c r="N663" s="229"/>
      <c r="O663" s="229"/>
    </row>
    <row r="664" spans="1:15" x14ac:dyDescent="0.25">
      <c r="A664" s="229"/>
      <c r="B664" s="229"/>
      <c r="C664" s="229"/>
      <c r="D664" s="229"/>
      <c r="E664" s="229"/>
      <c r="F664" s="229"/>
      <c r="G664" s="229"/>
      <c r="H664" s="229"/>
      <c r="I664" s="229"/>
      <c r="J664" s="229"/>
      <c r="K664" s="229"/>
      <c r="L664" s="229"/>
      <c r="M664" s="229"/>
      <c r="N664" s="229"/>
      <c r="O664" s="229"/>
    </row>
    <row r="665" spans="1:15" x14ac:dyDescent="0.25">
      <c r="A665" s="229"/>
      <c r="B665" s="229"/>
      <c r="C665" s="229"/>
      <c r="D665" s="229"/>
      <c r="E665" s="229"/>
      <c r="F665" s="229"/>
      <c r="G665" s="229"/>
      <c r="H665" s="229"/>
      <c r="I665" s="229"/>
      <c r="J665" s="229"/>
      <c r="K665" s="229"/>
      <c r="L665" s="229"/>
      <c r="M665" s="229"/>
      <c r="N665" s="229"/>
      <c r="O665" s="229"/>
    </row>
    <row r="666" spans="1:15" x14ac:dyDescent="0.25">
      <c r="A666" s="229"/>
      <c r="B666" s="229"/>
      <c r="C666" s="229"/>
      <c r="D666" s="229"/>
      <c r="E666" s="229"/>
      <c r="F666" s="229"/>
      <c r="G666" s="229"/>
      <c r="H666" s="229"/>
      <c r="I666" s="229"/>
      <c r="J666" s="229"/>
      <c r="K666" s="229"/>
      <c r="L666" s="229"/>
      <c r="M666" s="229"/>
      <c r="N666" s="229"/>
      <c r="O666" s="229"/>
    </row>
    <row r="667" spans="1:15" x14ac:dyDescent="0.25">
      <c r="A667" s="229"/>
      <c r="B667" s="229"/>
      <c r="C667" s="229"/>
      <c r="D667" s="229"/>
      <c r="E667" s="229"/>
      <c r="F667" s="229"/>
      <c r="G667" s="229"/>
      <c r="H667" s="229"/>
      <c r="I667" s="229"/>
      <c r="J667" s="229"/>
      <c r="K667" s="229"/>
      <c r="L667" s="229"/>
      <c r="M667" s="229"/>
      <c r="N667" s="229"/>
      <c r="O667" s="229"/>
    </row>
    <row r="668" spans="1:15" x14ac:dyDescent="0.25">
      <c r="A668" s="229"/>
      <c r="B668" s="229"/>
      <c r="C668" s="229"/>
      <c r="D668" s="229"/>
      <c r="E668" s="229"/>
      <c r="F668" s="229"/>
      <c r="G668" s="229"/>
      <c r="H668" s="229"/>
      <c r="I668" s="229"/>
      <c r="J668" s="229"/>
      <c r="K668" s="229"/>
      <c r="L668" s="229"/>
      <c r="M668" s="229"/>
      <c r="N668" s="229"/>
      <c r="O668" s="229"/>
    </row>
    <row r="669" spans="1:15" x14ac:dyDescent="0.25">
      <c r="A669" s="229"/>
      <c r="B669" s="229"/>
      <c r="C669" s="229"/>
      <c r="D669" s="229"/>
      <c r="E669" s="229"/>
      <c r="F669" s="229"/>
      <c r="G669" s="229"/>
      <c r="H669" s="229"/>
      <c r="I669" s="229"/>
      <c r="J669" s="229"/>
      <c r="K669" s="229"/>
      <c r="L669" s="229"/>
      <c r="M669" s="229"/>
      <c r="N669" s="229"/>
      <c r="O669" s="229"/>
    </row>
    <row r="670" spans="1:15" x14ac:dyDescent="0.25">
      <c r="A670" s="229"/>
      <c r="B670" s="229"/>
      <c r="C670" s="229"/>
      <c r="D670" s="229"/>
      <c r="E670" s="229"/>
      <c r="F670" s="229"/>
      <c r="G670" s="229"/>
      <c r="H670" s="229"/>
      <c r="I670" s="229"/>
      <c r="J670" s="229"/>
      <c r="K670" s="229"/>
      <c r="L670" s="229"/>
      <c r="M670" s="229"/>
      <c r="N670" s="229"/>
      <c r="O670" s="229"/>
    </row>
    <row r="671" spans="1:15" x14ac:dyDescent="0.25">
      <c r="A671" s="229"/>
      <c r="B671" s="229"/>
      <c r="C671" s="229"/>
      <c r="D671" s="229"/>
      <c r="E671" s="229"/>
      <c r="F671" s="229"/>
      <c r="G671" s="229"/>
      <c r="H671" s="229"/>
      <c r="I671" s="229"/>
      <c r="J671" s="229"/>
      <c r="K671" s="229"/>
      <c r="L671" s="229"/>
      <c r="M671" s="229"/>
      <c r="N671" s="229"/>
      <c r="O671" s="229"/>
    </row>
    <row r="672" spans="1:15" x14ac:dyDescent="0.25">
      <c r="A672" s="229"/>
      <c r="B672" s="229"/>
      <c r="C672" s="229"/>
      <c r="D672" s="229"/>
      <c r="E672" s="229"/>
      <c r="F672" s="229"/>
      <c r="G672" s="229"/>
      <c r="H672" s="229"/>
      <c r="I672" s="229"/>
      <c r="J672" s="229"/>
      <c r="K672" s="229"/>
      <c r="L672" s="229"/>
      <c r="M672" s="229"/>
      <c r="N672" s="229"/>
      <c r="O672" s="229"/>
    </row>
    <row r="673" spans="1:15" x14ac:dyDescent="0.25">
      <c r="A673" s="229"/>
      <c r="B673" s="229"/>
      <c r="C673" s="229"/>
      <c r="D673" s="229"/>
      <c r="E673" s="229"/>
      <c r="F673" s="229"/>
      <c r="G673" s="229"/>
      <c r="H673" s="229"/>
      <c r="I673" s="229"/>
      <c r="J673" s="229"/>
      <c r="K673" s="229"/>
      <c r="L673" s="229"/>
      <c r="M673" s="229"/>
      <c r="N673" s="229"/>
      <c r="O673" s="229"/>
    </row>
    <row r="674" spans="1:15" x14ac:dyDescent="0.25">
      <c r="A674" s="228"/>
      <c r="B674" s="228"/>
      <c r="C674" s="228"/>
      <c r="D674" s="228"/>
      <c r="E674" s="228"/>
      <c r="F674" s="228"/>
      <c r="G674" s="228"/>
      <c r="H674" s="228"/>
      <c r="I674" s="228"/>
      <c r="J674" s="228"/>
      <c r="K674" s="228"/>
      <c r="L674" s="228"/>
      <c r="M674" s="228"/>
      <c r="N674" s="228"/>
      <c r="O674" s="228"/>
    </row>
    <row r="675" spans="1:15" x14ac:dyDescent="0.25">
      <c r="A675" s="225"/>
      <c r="B675" s="225"/>
      <c r="C675" s="225"/>
      <c r="D675" s="225"/>
      <c r="E675" s="225"/>
      <c r="F675" s="225"/>
      <c r="G675" s="225"/>
      <c r="H675" s="225"/>
      <c r="I675" s="225"/>
      <c r="J675" s="225"/>
      <c r="K675" s="225"/>
      <c r="L675" s="225"/>
      <c r="M675" s="225"/>
      <c r="N675" s="225"/>
      <c r="O675" s="225"/>
    </row>
    <row r="676" spans="1:15" x14ac:dyDescent="0.25">
      <c r="A676" s="225"/>
      <c r="B676" s="225"/>
      <c r="C676" s="225"/>
      <c r="D676" s="225"/>
      <c r="E676" s="225"/>
      <c r="F676" s="225"/>
      <c r="G676" s="225"/>
      <c r="H676" s="225"/>
      <c r="I676" s="225"/>
      <c r="J676" s="225"/>
      <c r="K676" s="225"/>
      <c r="L676" s="225"/>
      <c r="M676" s="225"/>
      <c r="N676" s="225"/>
      <c r="O676" s="225"/>
    </row>
    <row r="677" spans="1:15" x14ac:dyDescent="0.25">
      <c r="A677" s="225"/>
      <c r="B677" s="225"/>
      <c r="C677" s="225"/>
      <c r="D677" s="225"/>
      <c r="E677" s="225"/>
      <c r="F677" s="225"/>
      <c r="G677" s="225"/>
      <c r="H677" s="225"/>
      <c r="I677" s="225"/>
      <c r="J677" s="225"/>
      <c r="K677" s="225"/>
      <c r="L677" s="225"/>
      <c r="M677" s="225"/>
      <c r="N677" s="225"/>
      <c r="O677" s="225"/>
    </row>
    <row r="678" spans="1:15" x14ac:dyDescent="0.25">
      <c r="A678" s="225"/>
      <c r="B678" s="225"/>
      <c r="C678" s="225"/>
      <c r="D678" s="225"/>
      <c r="E678" s="225"/>
      <c r="F678" s="225"/>
      <c r="G678" s="225"/>
      <c r="H678" s="225"/>
      <c r="I678" s="225"/>
      <c r="J678" s="225"/>
      <c r="K678" s="225"/>
      <c r="L678" s="225"/>
      <c r="M678" s="225"/>
      <c r="N678" s="225"/>
      <c r="O678" s="225"/>
    </row>
    <row r="685" spans="1:15" x14ac:dyDescent="0.25">
      <c r="A685" s="347" t="str">
        <f>+A649</f>
        <v>MUNICIPIO DE JUAN R. ESCUDERO, GRO.</v>
      </c>
      <c r="B685" s="347"/>
      <c r="C685" s="347"/>
      <c r="D685" s="347"/>
      <c r="E685" s="347"/>
      <c r="F685" s="347"/>
      <c r="G685" s="347"/>
      <c r="H685" s="347"/>
      <c r="I685" s="347"/>
      <c r="J685" s="347"/>
      <c r="K685" s="347"/>
      <c r="L685" s="347"/>
      <c r="M685" s="347"/>
      <c r="N685" s="347"/>
      <c r="O685" s="347"/>
    </row>
    <row r="686" spans="1:15" x14ac:dyDescent="0.25">
      <c r="A686" s="347" t="str">
        <f>+A650</f>
        <v>ADMINISTRACION 2024-2027</v>
      </c>
      <c r="B686" s="347"/>
      <c r="C686" s="347"/>
      <c r="D686" s="347"/>
      <c r="E686" s="347"/>
      <c r="F686" s="347"/>
      <c r="G686" s="347"/>
      <c r="H686" s="347"/>
      <c r="I686" s="347"/>
      <c r="J686" s="347"/>
      <c r="K686" s="347"/>
      <c r="L686" s="347"/>
      <c r="M686" s="347"/>
      <c r="N686" s="347"/>
      <c r="O686" s="347"/>
    </row>
    <row r="687" spans="1:15" x14ac:dyDescent="0.25">
      <c r="A687" s="347" t="str">
        <f>+A651</f>
        <v>PRESUPUESTO DE EGRESOS PARA EL EJERCICIO FISCAL 2025</v>
      </c>
      <c r="B687" s="347"/>
      <c r="C687" s="347"/>
      <c r="D687" s="347"/>
      <c r="E687" s="347"/>
      <c r="F687" s="347"/>
      <c r="G687" s="347"/>
      <c r="H687" s="347"/>
      <c r="I687" s="347"/>
      <c r="J687" s="347"/>
      <c r="K687" s="347"/>
      <c r="L687" s="347"/>
      <c r="M687" s="347"/>
      <c r="N687" s="347"/>
      <c r="O687" s="347"/>
    </row>
    <row r="688" spans="1:15" x14ac:dyDescent="0.25">
      <c r="A688" s="347" t="s">
        <v>77</v>
      </c>
      <c r="B688" s="347"/>
      <c r="C688" s="347"/>
      <c r="D688" s="347"/>
      <c r="E688" s="347"/>
      <c r="F688" s="347"/>
      <c r="G688" s="347"/>
      <c r="H688" s="347"/>
      <c r="I688" s="347"/>
      <c r="J688" s="347"/>
      <c r="K688" s="347"/>
      <c r="L688" s="347"/>
      <c r="M688" s="347"/>
      <c r="N688" s="347"/>
      <c r="O688" s="347"/>
    </row>
    <row r="690" spans="1:15" x14ac:dyDescent="0.25">
      <c r="A690" s="12" t="s">
        <v>30</v>
      </c>
    </row>
    <row r="692" spans="1:15" x14ac:dyDescent="0.25">
      <c r="A692" s="487" t="s">
        <v>61</v>
      </c>
      <c r="B692" s="487" t="s">
        <v>62</v>
      </c>
      <c r="C692" s="489" t="s">
        <v>63</v>
      </c>
      <c r="D692" s="491" t="s">
        <v>64</v>
      </c>
      <c r="E692" s="491"/>
      <c r="F692" s="491"/>
      <c r="G692" s="491"/>
      <c r="H692" s="491"/>
      <c r="I692" s="491"/>
      <c r="J692" s="491"/>
      <c r="K692" s="491"/>
      <c r="L692" s="491"/>
      <c r="M692" s="491"/>
      <c r="N692" s="491"/>
      <c r="O692" s="491"/>
    </row>
    <row r="693" spans="1:15" x14ac:dyDescent="0.25">
      <c r="A693" s="488"/>
      <c r="B693" s="488"/>
      <c r="C693" s="490"/>
      <c r="D693" s="20" t="s">
        <v>65</v>
      </c>
      <c r="E693" s="20" t="s">
        <v>66</v>
      </c>
      <c r="F693" s="20" t="s">
        <v>67</v>
      </c>
      <c r="G693" s="20" t="s">
        <v>68</v>
      </c>
      <c r="H693" s="20" t="s">
        <v>69</v>
      </c>
      <c r="I693" s="20" t="s">
        <v>70</v>
      </c>
      <c r="J693" s="20" t="s">
        <v>71</v>
      </c>
      <c r="K693" s="20" t="s">
        <v>72</v>
      </c>
      <c r="L693" s="20" t="s">
        <v>73</v>
      </c>
      <c r="M693" s="20" t="s">
        <v>74</v>
      </c>
      <c r="N693" s="20" t="s">
        <v>75</v>
      </c>
      <c r="O693" s="20" t="s">
        <v>76</v>
      </c>
    </row>
    <row r="694" spans="1:15" x14ac:dyDescent="0.25">
      <c r="A694" s="15"/>
      <c r="B694" s="15"/>
      <c r="C694" s="15"/>
      <c r="D694" s="15"/>
      <c r="E694" s="15"/>
      <c r="F694" s="15"/>
      <c r="G694" s="15"/>
      <c r="H694" s="15"/>
      <c r="I694" s="15"/>
      <c r="J694" s="15"/>
      <c r="K694" s="15"/>
      <c r="L694" s="15"/>
      <c r="M694" s="15"/>
      <c r="N694" s="15"/>
      <c r="O694" s="15"/>
    </row>
    <row r="695" spans="1:15" x14ac:dyDescent="0.25">
      <c r="A695" s="1"/>
      <c r="B695" s="1"/>
      <c r="C695" s="1"/>
      <c r="D695" s="1"/>
      <c r="E695" s="1"/>
      <c r="F695" s="1"/>
      <c r="G695" s="1"/>
      <c r="H695" s="1"/>
      <c r="I695" s="1"/>
      <c r="J695" s="1"/>
      <c r="K695" s="1"/>
      <c r="L695" s="1"/>
      <c r="M695" s="1"/>
      <c r="N695" s="1"/>
      <c r="O695" s="1"/>
    </row>
    <row r="696" spans="1:15" x14ac:dyDescent="0.25">
      <c r="A696" s="1"/>
      <c r="B696" s="1"/>
      <c r="C696" s="1"/>
      <c r="D696" s="1"/>
      <c r="E696" s="1"/>
      <c r="F696" s="1"/>
      <c r="G696" s="1"/>
      <c r="H696" s="1"/>
      <c r="I696" s="1"/>
      <c r="J696" s="1"/>
      <c r="K696" s="1"/>
      <c r="L696" s="1"/>
      <c r="M696" s="1"/>
      <c r="N696" s="1"/>
      <c r="O696" s="1"/>
    </row>
    <row r="697" spans="1:15" x14ac:dyDescent="0.25">
      <c r="A697" s="1"/>
      <c r="B697" s="1"/>
      <c r="C697" s="1"/>
      <c r="D697" s="1"/>
      <c r="E697" s="1"/>
      <c r="F697" s="1"/>
      <c r="G697" s="1"/>
      <c r="H697" s="1"/>
      <c r="I697" s="1"/>
      <c r="J697" s="1"/>
      <c r="K697" s="1"/>
      <c r="L697" s="1"/>
      <c r="M697" s="1"/>
      <c r="N697" s="1"/>
      <c r="O697" s="1"/>
    </row>
    <row r="698" spans="1:15" x14ac:dyDescent="0.25">
      <c r="A698" s="1"/>
      <c r="B698" s="1"/>
      <c r="C698" s="1"/>
      <c r="D698" s="1"/>
      <c r="E698" s="1"/>
      <c r="F698" s="1"/>
      <c r="G698" s="1"/>
      <c r="H698" s="1"/>
      <c r="I698" s="1"/>
      <c r="J698" s="1"/>
      <c r="K698" s="1"/>
      <c r="L698" s="1"/>
      <c r="M698" s="1"/>
      <c r="N698" s="1"/>
      <c r="O698" s="1"/>
    </row>
    <row r="699" spans="1:15" x14ac:dyDescent="0.25">
      <c r="A699" s="1"/>
      <c r="B699" s="1"/>
      <c r="C699" s="1"/>
      <c r="D699" s="1"/>
      <c r="E699" s="1"/>
      <c r="F699" s="1"/>
      <c r="G699" s="1"/>
      <c r="H699" s="1"/>
      <c r="I699" s="1"/>
      <c r="J699" s="1"/>
      <c r="K699" s="1"/>
      <c r="L699" s="1"/>
      <c r="M699" s="1"/>
      <c r="N699" s="1"/>
      <c r="O699" s="1"/>
    </row>
    <row r="700" spans="1:15" x14ac:dyDescent="0.25">
      <c r="A700" s="1"/>
      <c r="B700" s="1"/>
      <c r="C700" s="1"/>
      <c r="D700" s="1"/>
      <c r="E700" s="1"/>
      <c r="F700" s="1"/>
      <c r="G700" s="1"/>
      <c r="H700" s="1"/>
      <c r="I700" s="1"/>
      <c r="J700" s="1"/>
      <c r="K700" s="1"/>
      <c r="L700" s="1"/>
      <c r="M700" s="1"/>
      <c r="N700" s="1"/>
      <c r="O700" s="1"/>
    </row>
    <row r="701" spans="1:15" x14ac:dyDescent="0.25">
      <c r="A701" s="1"/>
      <c r="B701" s="1"/>
      <c r="C701" s="1"/>
      <c r="D701" s="1"/>
      <c r="E701" s="1"/>
      <c r="F701" s="1"/>
      <c r="G701" s="1"/>
      <c r="H701" s="1"/>
      <c r="I701" s="1"/>
      <c r="J701" s="1"/>
      <c r="K701" s="1"/>
      <c r="L701" s="1"/>
      <c r="M701" s="1"/>
      <c r="N701" s="1"/>
      <c r="O701" s="1"/>
    </row>
    <row r="702" spans="1:15" x14ac:dyDescent="0.25">
      <c r="A702" s="1"/>
      <c r="B702" s="1"/>
      <c r="C702" s="1"/>
      <c r="D702" s="1"/>
      <c r="E702" s="1"/>
      <c r="F702" s="1"/>
      <c r="G702" s="1"/>
      <c r="H702" s="1"/>
      <c r="I702" s="1"/>
      <c r="J702" s="1"/>
      <c r="K702" s="1"/>
      <c r="L702" s="1"/>
      <c r="M702" s="1"/>
      <c r="N702" s="1"/>
      <c r="O702" s="1"/>
    </row>
    <row r="703" spans="1:15" x14ac:dyDescent="0.25">
      <c r="A703" s="1"/>
      <c r="B703" s="1"/>
      <c r="C703" s="1"/>
      <c r="D703" s="1"/>
      <c r="E703" s="1"/>
      <c r="F703" s="1"/>
      <c r="G703" s="1"/>
      <c r="H703" s="1"/>
      <c r="I703" s="1"/>
      <c r="J703" s="1"/>
      <c r="K703" s="1"/>
      <c r="L703" s="1"/>
      <c r="M703" s="1"/>
      <c r="N703" s="1"/>
      <c r="O703" s="1"/>
    </row>
    <row r="704" spans="1:15" x14ac:dyDescent="0.25">
      <c r="A704" s="1"/>
      <c r="B704" s="1"/>
      <c r="C704" s="1"/>
      <c r="D704" s="1"/>
      <c r="E704" s="1"/>
      <c r="F704" s="1"/>
      <c r="G704" s="1"/>
      <c r="H704" s="1"/>
      <c r="I704" s="1"/>
      <c r="J704" s="1"/>
      <c r="K704" s="1"/>
      <c r="L704" s="1"/>
      <c r="M704" s="1"/>
      <c r="N704" s="1"/>
      <c r="O704" s="1"/>
    </row>
    <row r="705" spans="1:15" x14ac:dyDescent="0.25">
      <c r="A705" s="1"/>
      <c r="B705" s="1"/>
      <c r="C705" s="1"/>
      <c r="D705" s="1"/>
      <c r="E705" s="1"/>
      <c r="F705" s="1"/>
      <c r="G705" s="1"/>
      <c r="H705" s="1"/>
      <c r="I705" s="1"/>
      <c r="J705" s="1"/>
      <c r="K705" s="1"/>
      <c r="L705" s="1"/>
      <c r="M705" s="1"/>
      <c r="N705" s="1"/>
      <c r="O705" s="1"/>
    </row>
    <row r="706" spans="1:15" x14ac:dyDescent="0.25">
      <c r="A706" s="1"/>
      <c r="B706" s="1"/>
      <c r="C706" s="1"/>
      <c r="D706" s="1"/>
      <c r="E706" s="1"/>
      <c r="F706" s="1"/>
      <c r="G706" s="1"/>
      <c r="H706" s="1"/>
      <c r="I706" s="1"/>
      <c r="J706" s="1"/>
      <c r="K706" s="1"/>
      <c r="L706" s="1"/>
      <c r="M706" s="1"/>
      <c r="N706" s="1"/>
      <c r="O706" s="1"/>
    </row>
    <row r="707" spans="1:15" x14ac:dyDescent="0.25">
      <c r="A707" s="1"/>
      <c r="B707" s="1"/>
      <c r="C707" s="1"/>
      <c r="D707" s="1"/>
      <c r="E707" s="1"/>
      <c r="F707" s="1"/>
      <c r="G707" s="1"/>
      <c r="H707" s="1"/>
      <c r="I707" s="1"/>
      <c r="J707" s="1"/>
      <c r="K707" s="1"/>
      <c r="L707" s="1"/>
      <c r="M707" s="1"/>
      <c r="N707" s="1"/>
      <c r="O707" s="1"/>
    </row>
    <row r="708" spans="1:15" x14ac:dyDescent="0.25">
      <c r="A708" s="1"/>
      <c r="B708" s="1"/>
      <c r="C708" s="1"/>
      <c r="D708" s="1"/>
      <c r="E708" s="1"/>
      <c r="F708" s="1"/>
      <c r="G708" s="1"/>
      <c r="H708" s="1"/>
      <c r="I708" s="1"/>
      <c r="J708" s="1"/>
      <c r="K708" s="1"/>
      <c r="L708" s="1"/>
      <c r="M708" s="1"/>
      <c r="N708" s="1"/>
      <c r="O708" s="1"/>
    </row>
    <row r="709" spans="1:15" x14ac:dyDescent="0.25">
      <c r="A709" s="1"/>
      <c r="B709" s="1"/>
      <c r="C709" s="1"/>
      <c r="D709" s="1"/>
      <c r="E709" s="1"/>
      <c r="F709" s="1"/>
      <c r="G709" s="1"/>
      <c r="H709" s="1"/>
      <c r="I709" s="1"/>
      <c r="J709" s="1"/>
      <c r="K709" s="1"/>
      <c r="L709" s="1"/>
      <c r="M709" s="1"/>
      <c r="N709" s="1"/>
      <c r="O709" s="1"/>
    </row>
    <row r="710" spans="1:15" x14ac:dyDescent="0.25">
      <c r="A710" s="15"/>
      <c r="B710" s="15"/>
      <c r="C710" s="15"/>
      <c r="D710" s="15"/>
      <c r="E710" s="15"/>
      <c r="F710" s="15"/>
      <c r="G710" s="15"/>
      <c r="H710" s="15"/>
      <c r="I710" s="15"/>
      <c r="J710" s="15"/>
      <c r="K710" s="15"/>
      <c r="L710" s="15"/>
      <c r="M710" s="15"/>
      <c r="N710" s="15"/>
      <c r="O710" s="15"/>
    </row>
    <row r="721" spans="1:15" x14ac:dyDescent="0.25">
      <c r="A721" s="347" t="str">
        <f>+A685</f>
        <v>MUNICIPIO DE JUAN R. ESCUDERO, GRO.</v>
      </c>
      <c r="B721" s="347"/>
      <c r="C721" s="347"/>
      <c r="D721" s="347"/>
      <c r="E721" s="347"/>
      <c r="F721" s="347"/>
      <c r="G721" s="347"/>
      <c r="H721" s="347"/>
      <c r="I721" s="347"/>
      <c r="J721" s="347"/>
      <c r="K721" s="347"/>
      <c r="L721" s="347"/>
      <c r="M721" s="347"/>
      <c r="N721" s="347"/>
      <c r="O721" s="347"/>
    </row>
    <row r="722" spans="1:15" x14ac:dyDescent="0.25">
      <c r="A722" s="347" t="str">
        <f>+A686</f>
        <v>ADMINISTRACION 2024-2027</v>
      </c>
      <c r="B722" s="347"/>
      <c r="C722" s="347"/>
      <c r="D722" s="347"/>
      <c r="E722" s="347"/>
      <c r="F722" s="347"/>
      <c r="G722" s="347"/>
      <c r="H722" s="347"/>
      <c r="I722" s="347"/>
      <c r="J722" s="347"/>
      <c r="K722" s="347"/>
      <c r="L722" s="347"/>
      <c r="M722" s="347"/>
      <c r="N722" s="347"/>
      <c r="O722" s="347"/>
    </row>
    <row r="723" spans="1:15" x14ac:dyDescent="0.25">
      <c r="A723" s="347" t="str">
        <f>+A687</f>
        <v>PRESUPUESTO DE EGRESOS PARA EL EJERCICIO FISCAL 2025</v>
      </c>
      <c r="B723" s="347"/>
      <c r="C723" s="347"/>
      <c r="D723" s="347"/>
      <c r="E723" s="347"/>
      <c r="F723" s="347"/>
      <c r="G723" s="347"/>
      <c r="H723" s="347"/>
      <c r="I723" s="347"/>
      <c r="J723" s="347"/>
      <c r="K723" s="347"/>
      <c r="L723" s="347"/>
      <c r="M723" s="347"/>
      <c r="N723" s="347"/>
      <c r="O723" s="347"/>
    </row>
    <row r="724" spans="1:15" x14ac:dyDescent="0.25">
      <c r="A724" s="347" t="s">
        <v>77</v>
      </c>
      <c r="B724" s="347"/>
      <c r="C724" s="347"/>
      <c r="D724" s="347"/>
      <c r="E724" s="347"/>
      <c r="F724" s="347"/>
      <c r="G724" s="347"/>
      <c r="H724" s="347"/>
      <c r="I724" s="347"/>
      <c r="J724" s="347"/>
      <c r="K724" s="347"/>
      <c r="L724" s="347"/>
      <c r="M724" s="347"/>
      <c r="N724" s="347"/>
      <c r="O724" s="347"/>
    </row>
    <row r="726" spans="1:15" x14ac:dyDescent="0.25">
      <c r="A726" s="12" t="s">
        <v>463</v>
      </c>
    </row>
    <row r="728" spans="1:15" x14ac:dyDescent="0.25">
      <c r="A728" s="487" t="s">
        <v>61</v>
      </c>
      <c r="B728" s="487" t="s">
        <v>62</v>
      </c>
      <c r="C728" s="489" t="s">
        <v>63</v>
      </c>
      <c r="D728" s="491" t="s">
        <v>64</v>
      </c>
      <c r="E728" s="491"/>
      <c r="F728" s="491"/>
      <c r="G728" s="491"/>
      <c r="H728" s="491"/>
      <c r="I728" s="491"/>
      <c r="J728" s="491"/>
      <c r="K728" s="491"/>
      <c r="L728" s="491"/>
      <c r="M728" s="491"/>
      <c r="N728" s="491"/>
      <c r="O728" s="491"/>
    </row>
    <row r="729" spans="1:15" x14ac:dyDescent="0.25">
      <c r="A729" s="488"/>
      <c r="B729" s="488"/>
      <c r="C729" s="490"/>
      <c r="D729" s="20" t="s">
        <v>65</v>
      </c>
      <c r="E729" s="20" t="s">
        <v>66</v>
      </c>
      <c r="F729" s="20" t="s">
        <v>67</v>
      </c>
      <c r="G729" s="20" t="s">
        <v>68</v>
      </c>
      <c r="H729" s="20" t="s">
        <v>69</v>
      </c>
      <c r="I729" s="20" t="s">
        <v>70</v>
      </c>
      <c r="J729" s="20" t="s">
        <v>71</v>
      </c>
      <c r="K729" s="20" t="s">
        <v>72</v>
      </c>
      <c r="L729" s="20" t="s">
        <v>73</v>
      </c>
      <c r="M729" s="20" t="s">
        <v>74</v>
      </c>
      <c r="N729" s="20" t="s">
        <v>75</v>
      </c>
      <c r="O729" s="20" t="s">
        <v>76</v>
      </c>
    </row>
    <row r="730" spans="1:15" x14ac:dyDescent="0.25">
      <c r="A730" s="15"/>
      <c r="B730" s="15"/>
      <c r="C730" s="15"/>
      <c r="D730" s="15"/>
      <c r="E730" s="15"/>
      <c r="F730" s="15"/>
      <c r="G730" s="15"/>
      <c r="H730" s="15"/>
      <c r="I730" s="15"/>
      <c r="J730" s="15"/>
      <c r="K730" s="15"/>
      <c r="L730" s="15"/>
      <c r="M730" s="15"/>
      <c r="N730" s="15"/>
      <c r="O730" s="15"/>
    </row>
    <row r="731" spans="1:15" x14ac:dyDescent="0.25">
      <c r="A731" s="1"/>
      <c r="B731" s="1"/>
      <c r="C731" s="1"/>
      <c r="D731" s="1"/>
      <c r="E731" s="1"/>
      <c r="F731" s="1"/>
      <c r="G731" s="1"/>
      <c r="H731" s="1"/>
      <c r="I731" s="1"/>
      <c r="J731" s="1"/>
      <c r="K731" s="1"/>
      <c r="L731" s="1"/>
      <c r="M731" s="1"/>
      <c r="N731" s="1"/>
      <c r="O731" s="1"/>
    </row>
    <row r="732" spans="1:15" x14ac:dyDescent="0.25">
      <c r="A732" s="1"/>
      <c r="B732" s="1"/>
      <c r="C732" s="1"/>
      <c r="D732" s="1"/>
      <c r="E732" s="1"/>
      <c r="F732" s="1"/>
      <c r="G732" s="1"/>
      <c r="H732" s="1"/>
      <c r="I732" s="1"/>
      <c r="J732" s="1"/>
      <c r="K732" s="1"/>
      <c r="L732" s="1"/>
      <c r="M732" s="1"/>
      <c r="N732" s="1"/>
      <c r="O732" s="1"/>
    </row>
    <row r="733" spans="1:15" x14ac:dyDescent="0.25">
      <c r="A733" s="1"/>
      <c r="B733" s="1"/>
      <c r="C733" s="1"/>
      <c r="D733" s="1"/>
      <c r="E733" s="1"/>
      <c r="F733" s="1"/>
      <c r="G733" s="1"/>
      <c r="H733" s="1"/>
      <c r="I733" s="1"/>
      <c r="J733" s="1"/>
      <c r="K733" s="1"/>
      <c r="L733" s="1"/>
      <c r="M733" s="1"/>
      <c r="N733" s="1"/>
      <c r="O733" s="1"/>
    </row>
    <row r="734" spans="1:15" x14ac:dyDescent="0.25">
      <c r="A734" s="1"/>
      <c r="B734" s="1"/>
      <c r="C734" s="1"/>
      <c r="D734" s="1"/>
      <c r="E734" s="1"/>
      <c r="F734" s="1"/>
      <c r="G734" s="1"/>
      <c r="H734" s="1"/>
      <c r="I734" s="1"/>
      <c r="J734" s="1"/>
      <c r="K734" s="1"/>
      <c r="L734" s="1"/>
      <c r="M734" s="1"/>
      <c r="N734" s="1"/>
      <c r="O734" s="1"/>
    </row>
    <row r="735" spans="1:15" x14ac:dyDescent="0.25">
      <c r="A735" s="1"/>
      <c r="B735" s="1"/>
      <c r="C735" s="1"/>
      <c r="D735" s="1"/>
      <c r="E735" s="1"/>
      <c r="F735" s="1"/>
      <c r="G735" s="1"/>
      <c r="H735" s="1"/>
      <c r="I735" s="1"/>
      <c r="J735" s="1"/>
      <c r="K735" s="1"/>
      <c r="L735" s="1"/>
      <c r="M735" s="1"/>
      <c r="N735" s="1"/>
      <c r="O735" s="1"/>
    </row>
    <row r="736" spans="1:15" x14ac:dyDescent="0.25">
      <c r="A736" s="1"/>
      <c r="B736" s="1"/>
      <c r="C736" s="1"/>
      <c r="D736" s="1"/>
      <c r="E736" s="1"/>
      <c r="F736" s="1"/>
      <c r="G736" s="1"/>
      <c r="H736" s="1"/>
      <c r="I736" s="1"/>
      <c r="J736" s="1"/>
      <c r="K736" s="1"/>
      <c r="L736" s="1"/>
      <c r="M736" s="1"/>
      <c r="N736" s="1"/>
      <c r="O736" s="1"/>
    </row>
    <row r="737" spans="1:15" x14ac:dyDescent="0.25">
      <c r="A737" s="1"/>
      <c r="B737" s="1"/>
      <c r="C737" s="1"/>
      <c r="D737" s="1"/>
      <c r="E737" s="1"/>
      <c r="F737" s="1"/>
      <c r="G737" s="1"/>
      <c r="H737" s="1"/>
      <c r="I737" s="1"/>
      <c r="J737" s="1"/>
      <c r="K737" s="1"/>
      <c r="L737" s="1"/>
      <c r="M737" s="1"/>
      <c r="N737" s="1"/>
      <c r="O737" s="1"/>
    </row>
    <row r="738" spans="1:15" x14ac:dyDescent="0.25">
      <c r="A738" s="1"/>
      <c r="B738" s="1"/>
      <c r="C738" s="1"/>
      <c r="D738" s="1"/>
      <c r="E738" s="1"/>
      <c r="F738" s="1"/>
      <c r="G738" s="1"/>
      <c r="H738" s="1"/>
      <c r="I738" s="1"/>
      <c r="J738" s="1"/>
      <c r="K738" s="1"/>
      <c r="L738" s="1"/>
      <c r="M738" s="1"/>
      <c r="N738" s="1"/>
      <c r="O738" s="1"/>
    </row>
    <row r="739" spans="1:15" x14ac:dyDescent="0.25">
      <c r="A739" s="1"/>
      <c r="B739" s="1"/>
      <c r="C739" s="1"/>
      <c r="D739" s="1"/>
      <c r="E739" s="1"/>
      <c r="F739" s="1"/>
      <c r="G739" s="1"/>
      <c r="H739" s="1"/>
      <c r="I739" s="1"/>
      <c r="J739" s="1"/>
      <c r="K739" s="1"/>
      <c r="L739" s="1"/>
      <c r="M739" s="1"/>
      <c r="N739" s="1"/>
      <c r="O739" s="1"/>
    </row>
    <row r="740" spans="1:15" x14ac:dyDescent="0.25">
      <c r="A740" s="1"/>
      <c r="B740" s="1"/>
      <c r="C740" s="1"/>
      <c r="D740" s="1"/>
      <c r="E740" s="1"/>
      <c r="F740" s="1"/>
      <c r="G740" s="1"/>
      <c r="H740" s="1"/>
      <c r="I740" s="1"/>
      <c r="J740" s="1"/>
      <c r="K740" s="1"/>
      <c r="L740" s="1"/>
      <c r="M740" s="1"/>
      <c r="N740" s="1"/>
      <c r="O740" s="1"/>
    </row>
    <row r="741" spans="1:15" x14ac:dyDescent="0.25">
      <c r="A741" s="1"/>
      <c r="B741" s="1"/>
      <c r="C741" s="1"/>
      <c r="D741" s="1"/>
      <c r="E741" s="1"/>
      <c r="F741" s="1"/>
      <c r="G741" s="1"/>
      <c r="H741" s="1"/>
      <c r="I741" s="1"/>
      <c r="J741" s="1"/>
      <c r="K741" s="1"/>
      <c r="L741" s="1"/>
      <c r="M741" s="1"/>
      <c r="N741" s="1"/>
      <c r="O741" s="1"/>
    </row>
    <row r="742" spans="1:15" x14ac:dyDescent="0.25">
      <c r="A742" s="1"/>
      <c r="B742" s="1"/>
      <c r="C742" s="1"/>
      <c r="D742" s="1"/>
      <c r="E742" s="1"/>
      <c r="F742" s="1"/>
      <c r="G742" s="1"/>
      <c r="H742" s="1"/>
      <c r="I742" s="1"/>
      <c r="J742" s="1"/>
      <c r="K742" s="1"/>
      <c r="L742" s="1"/>
      <c r="M742" s="1"/>
      <c r="N742" s="1"/>
      <c r="O742" s="1"/>
    </row>
    <row r="743" spans="1:15" x14ac:dyDescent="0.25">
      <c r="A743" s="1"/>
      <c r="B743" s="1"/>
      <c r="C743" s="1"/>
      <c r="D743" s="1"/>
      <c r="E743" s="1"/>
      <c r="F743" s="1"/>
      <c r="G743" s="1"/>
      <c r="H743" s="1"/>
      <c r="I743" s="1"/>
      <c r="J743" s="1"/>
      <c r="K743" s="1"/>
      <c r="L743" s="1"/>
      <c r="M743" s="1"/>
      <c r="N743" s="1"/>
      <c r="O743" s="1"/>
    </row>
    <row r="744" spans="1:15" x14ac:dyDescent="0.25">
      <c r="A744" s="1"/>
      <c r="B744" s="1"/>
      <c r="C744" s="1"/>
      <c r="D744" s="1"/>
      <c r="E744" s="1"/>
      <c r="F744" s="1"/>
      <c r="G744" s="1"/>
      <c r="H744" s="1"/>
      <c r="I744" s="1"/>
      <c r="J744" s="1"/>
      <c r="K744" s="1"/>
      <c r="L744" s="1"/>
      <c r="M744" s="1"/>
      <c r="N744" s="1"/>
      <c r="O744" s="1"/>
    </row>
    <row r="745" spans="1:15" x14ac:dyDescent="0.25">
      <c r="A745" s="1"/>
      <c r="B745" s="1"/>
      <c r="C745" s="1"/>
      <c r="D745" s="1"/>
      <c r="E745" s="1"/>
      <c r="F745" s="1"/>
      <c r="G745" s="1"/>
      <c r="H745" s="1"/>
      <c r="I745" s="1"/>
      <c r="J745" s="1"/>
      <c r="K745" s="1"/>
      <c r="L745" s="1"/>
      <c r="M745" s="1"/>
      <c r="N745" s="1"/>
      <c r="O745" s="1"/>
    </row>
    <row r="746" spans="1:15" x14ac:dyDescent="0.25">
      <c r="A746" s="15"/>
      <c r="B746" s="15"/>
      <c r="C746" s="15"/>
      <c r="D746" s="15"/>
      <c r="E746" s="15"/>
      <c r="F746" s="15"/>
      <c r="G746" s="15"/>
      <c r="H746" s="15"/>
      <c r="I746" s="15"/>
      <c r="J746" s="15"/>
      <c r="K746" s="15"/>
      <c r="L746" s="15"/>
      <c r="M746" s="15"/>
      <c r="N746" s="15"/>
      <c r="O746" s="15"/>
    </row>
    <row r="757" spans="1:15" x14ac:dyDescent="0.25">
      <c r="A757" s="347" t="str">
        <f>+A721</f>
        <v>MUNICIPIO DE JUAN R. ESCUDERO, GRO.</v>
      </c>
      <c r="B757" s="347"/>
      <c r="C757" s="347"/>
      <c r="D757" s="347"/>
      <c r="E757" s="347"/>
      <c r="F757" s="347"/>
      <c r="G757" s="347"/>
      <c r="H757" s="347"/>
      <c r="I757" s="347"/>
      <c r="J757" s="347"/>
      <c r="K757" s="347"/>
      <c r="L757" s="347"/>
      <c r="M757" s="347"/>
      <c r="N757" s="347"/>
      <c r="O757" s="347"/>
    </row>
    <row r="758" spans="1:15" x14ac:dyDescent="0.25">
      <c r="A758" s="347" t="str">
        <f>+A722</f>
        <v>ADMINISTRACION 2024-2027</v>
      </c>
      <c r="B758" s="347"/>
      <c r="C758" s="347"/>
      <c r="D758" s="347"/>
      <c r="E758" s="347"/>
      <c r="F758" s="347"/>
      <c r="G758" s="347"/>
      <c r="H758" s="347"/>
      <c r="I758" s="347"/>
      <c r="J758" s="347"/>
      <c r="K758" s="347"/>
      <c r="L758" s="347"/>
      <c r="M758" s="347"/>
      <c r="N758" s="347"/>
      <c r="O758" s="347"/>
    </row>
    <row r="759" spans="1:15" x14ac:dyDescent="0.25">
      <c r="A759" s="347" t="str">
        <f>+A723</f>
        <v>PRESUPUESTO DE EGRESOS PARA EL EJERCICIO FISCAL 2025</v>
      </c>
      <c r="B759" s="347"/>
      <c r="C759" s="347"/>
      <c r="D759" s="347"/>
      <c r="E759" s="347"/>
      <c r="F759" s="347"/>
      <c r="G759" s="347"/>
      <c r="H759" s="347"/>
      <c r="I759" s="347"/>
      <c r="J759" s="347"/>
      <c r="K759" s="347"/>
      <c r="L759" s="347"/>
      <c r="M759" s="347"/>
      <c r="N759" s="347"/>
      <c r="O759" s="347"/>
    </row>
    <row r="760" spans="1:15" x14ac:dyDescent="0.25">
      <c r="A760" s="347" t="s">
        <v>77</v>
      </c>
      <c r="B760" s="347"/>
      <c r="C760" s="347"/>
      <c r="D760" s="347"/>
      <c r="E760" s="347"/>
      <c r="F760" s="347"/>
      <c r="G760" s="347"/>
      <c r="H760" s="347"/>
      <c r="I760" s="347"/>
      <c r="J760" s="347"/>
      <c r="K760" s="347"/>
      <c r="L760" s="347"/>
      <c r="M760" s="347"/>
      <c r="N760" s="347"/>
      <c r="O760" s="347"/>
    </row>
    <row r="762" spans="1:15" x14ac:dyDescent="0.25">
      <c r="A762" s="12" t="s">
        <v>236</v>
      </c>
    </row>
    <row r="764" spans="1:15" x14ac:dyDescent="0.25">
      <c r="A764" s="487" t="s">
        <v>61</v>
      </c>
      <c r="B764" s="487" t="s">
        <v>62</v>
      </c>
      <c r="C764" s="489" t="s">
        <v>63</v>
      </c>
      <c r="D764" s="491" t="s">
        <v>64</v>
      </c>
      <c r="E764" s="491"/>
      <c r="F764" s="491"/>
      <c r="G764" s="491"/>
      <c r="H764" s="491"/>
      <c r="I764" s="491"/>
      <c r="J764" s="491"/>
      <c r="K764" s="491"/>
      <c r="L764" s="491"/>
      <c r="M764" s="491"/>
      <c r="N764" s="491"/>
      <c r="O764" s="491"/>
    </row>
    <row r="765" spans="1:15" x14ac:dyDescent="0.25">
      <c r="A765" s="488"/>
      <c r="B765" s="488"/>
      <c r="C765" s="490"/>
      <c r="D765" s="20" t="s">
        <v>65</v>
      </c>
      <c r="E765" s="20" t="s">
        <v>66</v>
      </c>
      <c r="F765" s="20" t="s">
        <v>67</v>
      </c>
      <c r="G765" s="20" t="s">
        <v>68</v>
      </c>
      <c r="H765" s="20" t="s">
        <v>69</v>
      </c>
      <c r="I765" s="20" t="s">
        <v>70</v>
      </c>
      <c r="J765" s="20" t="s">
        <v>71</v>
      </c>
      <c r="K765" s="20" t="s">
        <v>72</v>
      </c>
      <c r="L765" s="20" t="s">
        <v>73</v>
      </c>
      <c r="M765" s="20" t="s">
        <v>74</v>
      </c>
      <c r="N765" s="20" t="s">
        <v>75</v>
      </c>
      <c r="O765" s="20" t="s">
        <v>76</v>
      </c>
    </row>
    <row r="766" spans="1:15" x14ac:dyDescent="0.25">
      <c r="A766" s="15"/>
      <c r="B766" s="15"/>
      <c r="C766" s="15"/>
      <c r="D766" s="15"/>
      <c r="E766" s="15"/>
      <c r="F766" s="15"/>
      <c r="G766" s="15"/>
      <c r="H766" s="15"/>
      <c r="I766" s="15"/>
      <c r="J766" s="15"/>
      <c r="K766" s="15"/>
      <c r="L766" s="15"/>
      <c r="M766" s="15"/>
      <c r="N766" s="15"/>
      <c r="O766" s="15"/>
    </row>
    <row r="767" spans="1:15" x14ac:dyDescent="0.25">
      <c r="A767" s="1"/>
      <c r="B767" s="1"/>
      <c r="C767" s="1"/>
      <c r="D767" s="1"/>
      <c r="E767" s="1"/>
      <c r="F767" s="1"/>
      <c r="G767" s="1"/>
      <c r="H767" s="1"/>
      <c r="I767" s="1"/>
      <c r="J767" s="1"/>
      <c r="K767" s="1"/>
      <c r="L767" s="1"/>
      <c r="M767" s="1"/>
      <c r="N767" s="1"/>
      <c r="O767" s="1"/>
    </row>
    <row r="768" spans="1:15" x14ac:dyDescent="0.25">
      <c r="A768" s="1"/>
      <c r="B768" s="1"/>
      <c r="C768" s="1"/>
      <c r="D768" s="1"/>
      <c r="E768" s="1"/>
      <c r="F768" s="1"/>
      <c r="G768" s="1"/>
      <c r="H768" s="1"/>
      <c r="I768" s="1"/>
      <c r="J768" s="1"/>
      <c r="K768" s="1"/>
      <c r="L768" s="1"/>
      <c r="M768" s="1"/>
      <c r="N768" s="1"/>
      <c r="O768" s="1"/>
    </row>
    <row r="769" spans="1:15" x14ac:dyDescent="0.25">
      <c r="A769" s="1"/>
      <c r="B769" s="1"/>
      <c r="C769" s="1"/>
      <c r="D769" s="1"/>
      <c r="E769" s="1"/>
      <c r="F769" s="1"/>
      <c r="G769" s="1"/>
      <c r="H769" s="1"/>
      <c r="I769" s="1"/>
      <c r="J769" s="1"/>
      <c r="K769" s="1"/>
      <c r="L769" s="1"/>
      <c r="M769" s="1"/>
      <c r="N769" s="1"/>
      <c r="O769" s="1"/>
    </row>
    <row r="770" spans="1:15" x14ac:dyDescent="0.25">
      <c r="A770" s="1"/>
      <c r="B770" s="1"/>
      <c r="C770" s="1"/>
      <c r="D770" s="1"/>
      <c r="E770" s="1"/>
      <c r="F770" s="1"/>
      <c r="G770" s="1"/>
      <c r="H770" s="1"/>
      <c r="I770" s="1"/>
      <c r="J770" s="1"/>
      <c r="K770" s="1"/>
      <c r="L770" s="1"/>
      <c r="M770" s="1"/>
      <c r="N770" s="1"/>
      <c r="O770" s="1"/>
    </row>
    <row r="771" spans="1:15" x14ac:dyDescent="0.25">
      <c r="A771" s="1"/>
      <c r="B771" s="1"/>
      <c r="C771" s="1"/>
      <c r="D771" s="1"/>
      <c r="E771" s="1"/>
      <c r="F771" s="1"/>
      <c r="G771" s="1"/>
      <c r="H771" s="1"/>
      <c r="I771" s="1"/>
      <c r="J771" s="1"/>
      <c r="K771" s="1"/>
      <c r="L771" s="1"/>
      <c r="M771" s="1"/>
      <c r="N771" s="1"/>
      <c r="O771" s="1"/>
    </row>
    <row r="772" spans="1:15" x14ac:dyDescent="0.25">
      <c r="A772" s="1"/>
      <c r="B772" s="1"/>
      <c r="C772" s="1"/>
      <c r="D772" s="1"/>
      <c r="E772" s="1"/>
      <c r="F772" s="1"/>
      <c r="G772" s="1"/>
      <c r="H772" s="1"/>
      <c r="I772" s="1"/>
      <c r="J772" s="1"/>
      <c r="K772" s="1"/>
      <c r="L772" s="1"/>
      <c r="M772" s="1"/>
      <c r="N772" s="1"/>
      <c r="O772" s="1"/>
    </row>
    <row r="773" spans="1:15" x14ac:dyDescent="0.25">
      <c r="A773" s="1"/>
      <c r="B773" s="1"/>
      <c r="C773" s="1"/>
      <c r="D773" s="1"/>
      <c r="E773" s="1"/>
      <c r="F773" s="1"/>
      <c r="G773" s="1"/>
      <c r="H773" s="1"/>
      <c r="I773" s="1"/>
      <c r="J773" s="1"/>
      <c r="K773" s="1"/>
      <c r="L773" s="1"/>
      <c r="M773" s="1"/>
      <c r="N773" s="1"/>
      <c r="O773" s="1"/>
    </row>
    <row r="774" spans="1:15" x14ac:dyDescent="0.25">
      <c r="A774" s="1"/>
      <c r="B774" s="1"/>
      <c r="C774" s="1"/>
      <c r="D774" s="1"/>
      <c r="E774" s="1"/>
      <c r="F774" s="1"/>
      <c r="G774" s="1"/>
      <c r="H774" s="1"/>
      <c r="I774" s="1"/>
      <c r="J774" s="1"/>
      <c r="K774" s="1"/>
      <c r="L774" s="1"/>
      <c r="M774" s="1"/>
      <c r="N774" s="1"/>
      <c r="O774" s="1"/>
    </row>
    <row r="775" spans="1:15" x14ac:dyDescent="0.25">
      <c r="A775" s="1"/>
      <c r="B775" s="1"/>
      <c r="C775" s="1"/>
      <c r="D775" s="1"/>
      <c r="E775" s="1"/>
      <c r="F775" s="1"/>
      <c r="G775" s="1"/>
      <c r="H775" s="1"/>
      <c r="I775" s="1"/>
      <c r="J775" s="1"/>
      <c r="K775" s="1"/>
      <c r="L775" s="1"/>
      <c r="M775" s="1"/>
      <c r="N775" s="1"/>
      <c r="O775" s="1"/>
    </row>
    <row r="776" spans="1:15" x14ac:dyDescent="0.25">
      <c r="A776" s="1"/>
      <c r="B776" s="1"/>
      <c r="C776" s="1"/>
      <c r="D776" s="1"/>
      <c r="E776" s="1"/>
      <c r="F776" s="1"/>
      <c r="G776" s="1"/>
      <c r="H776" s="1"/>
      <c r="I776" s="1"/>
      <c r="J776" s="1"/>
      <c r="K776" s="1"/>
      <c r="L776" s="1"/>
      <c r="M776" s="1"/>
      <c r="N776" s="1"/>
      <c r="O776" s="1"/>
    </row>
    <row r="777" spans="1:15" x14ac:dyDescent="0.25">
      <c r="A777" s="1"/>
      <c r="B777" s="1"/>
      <c r="C777" s="1"/>
      <c r="D777" s="1"/>
      <c r="E777" s="1"/>
      <c r="F777" s="1"/>
      <c r="G777" s="1"/>
      <c r="H777" s="1"/>
      <c r="I777" s="1"/>
      <c r="J777" s="1"/>
      <c r="K777" s="1"/>
      <c r="L777" s="1"/>
      <c r="M777" s="1"/>
      <c r="N777" s="1"/>
      <c r="O777" s="1"/>
    </row>
    <row r="778" spans="1:15" x14ac:dyDescent="0.25">
      <c r="A778" s="1"/>
      <c r="B778" s="1"/>
      <c r="C778" s="1"/>
      <c r="D778" s="1"/>
      <c r="E778" s="1"/>
      <c r="F778" s="1"/>
      <c r="G778" s="1"/>
      <c r="H778" s="1"/>
      <c r="I778" s="1"/>
      <c r="J778" s="1"/>
      <c r="K778" s="1"/>
      <c r="L778" s="1"/>
      <c r="M778" s="1"/>
      <c r="N778" s="1"/>
      <c r="O778" s="1"/>
    </row>
    <row r="779" spans="1:15" x14ac:dyDescent="0.25">
      <c r="A779" s="1"/>
      <c r="B779" s="1"/>
      <c r="C779" s="1"/>
      <c r="D779" s="1"/>
      <c r="E779" s="1"/>
      <c r="F779" s="1"/>
      <c r="G779" s="1"/>
      <c r="H779" s="1"/>
      <c r="I779" s="1"/>
      <c r="J779" s="1"/>
      <c r="K779" s="1"/>
      <c r="L779" s="1"/>
      <c r="M779" s="1"/>
      <c r="N779" s="1"/>
      <c r="O779" s="1"/>
    </row>
    <row r="780" spans="1:15" x14ac:dyDescent="0.25">
      <c r="A780" s="1"/>
      <c r="B780" s="1"/>
      <c r="C780" s="1"/>
      <c r="D780" s="1"/>
      <c r="E780" s="1"/>
      <c r="F780" s="1"/>
      <c r="G780" s="1"/>
      <c r="H780" s="1"/>
      <c r="I780" s="1"/>
      <c r="J780" s="1"/>
      <c r="K780" s="1"/>
      <c r="L780" s="1"/>
      <c r="M780" s="1"/>
      <c r="N780" s="1"/>
      <c r="O780" s="1"/>
    </row>
    <row r="781" spans="1:15" x14ac:dyDescent="0.25">
      <c r="A781" s="1"/>
      <c r="B781" s="1"/>
      <c r="C781" s="1"/>
      <c r="D781" s="1"/>
      <c r="E781" s="1"/>
      <c r="F781" s="1"/>
      <c r="G781" s="1"/>
      <c r="H781" s="1"/>
      <c r="I781" s="1"/>
      <c r="J781" s="1"/>
      <c r="K781" s="1"/>
      <c r="L781" s="1"/>
      <c r="M781" s="1"/>
      <c r="N781" s="1"/>
      <c r="O781" s="1"/>
    </row>
    <row r="782" spans="1:15" x14ac:dyDescent="0.25">
      <c r="A782" s="15"/>
      <c r="B782" s="15"/>
      <c r="C782" s="15"/>
      <c r="D782" s="15"/>
      <c r="E782" s="15"/>
      <c r="F782" s="15"/>
      <c r="G782" s="15"/>
      <c r="H782" s="15"/>
      <c r="I782" s="15"/>
      <c r="J782" s="15"/>
      <c r="K782" s="15"/>
      <c r="L782" s="15"/>
      <c r="M782" s="15"/>
      <c r="N782" s="15"/>
      <c r="O782" s="15"/>
    </row>
    <row r="793" spans="1:15" x14ac:dyDescent="0.25">
      <c r="A793" s="347" t="str">
        <f>+A757</f>
        <v>MUNICIPIO DE JUAN R. ESCUDERO, GRO.</v>
      </c>
      <c r="B793" s="347"/>
      <c r="C793" s="347"/>
      <c r="D793" s="347"/>
      <c r="E793" s="347"/>
      <c r="F793" s="347"/>
      <c r="G793" s="347"/>
      <c r="H793" s="347"/>
      <c r="I793" s="347"/>
      <c r="J793" s="347"/>
      <c r="K793" s="347"/>
      <c r="L793" s="347"/>
      <c r="M793" s="347"/>
      <c r="N793" s="347"/>
      <c r="O793" s="347"/>
    </row>
    <row r="794" spans="1:15" x14ac:dyDescent="0.25">
      <c r="A794" s="347" t="str">
        <f>+A758</f>
        <v>ADMINISTRACION 2024-2027</v>
      </c>
      <c r="B794" s="347"/>
      <c r="C794" s="347"/>
      <c r="D794" s="347"/>
      <c r="E794" s="347"/>
      <c r="F794" s="347"/>
      <c r="G794" s="347"/>
      <c r="H794" s="347"/>
      <c r="I794" s="347"/>
      <c r="J794" s="347"/>
      <c r="K794" s="347"/>
      <c r="L794" s="347"/>
      <c r="M794" s="347"/>
      <c r="N794" s="347"/>
      <c r="O794" s="347"/>
    </row>
    <row r="795" spans="1:15" x14ac:dyDescent="0.25">
      <c r="A795" s="347" t="str">
        <f>+A759</f>
        <v>PRESUPUESTO DE EGRESOS PARA EL EJERCICIO FISCAL 2025</v>
      </c>
      <c r="B795" s="347"/>
      <c r="C795" s="347"/>
      <c r="D795" s="347"/>
      <c r="E795" s="347"/>
      <c r="F795" s="347"/>
      <c r="G795" s="347"/>
      <c r="H795" s="347"/>
      <c r="I795" s="347"/>
      <c r="J795" s="347"/>
      <c r="K795" s="347"/>
      <c r="L795" s="347"/>
      <c r="M795" s="347"/>
      <c r="N795" s="347"/>
      <c r="O795" s="347"/>
    </row>
    <row r="796" spans="1:15" x14ac:dyDescent="0.25">
      <c r="A796" s="347" t="s">
        <v>77</v>
      </c>
      <c r="B796" s="347"/>
      <c r="C796" s="347"/>
      <c r="D796" s="347"/>
      <c r="E796" s="347"/>
      <c r="F796" s="347"/>
      <c r="G796" s="347"/>
      <c r="H796" s="347"/>
      <c r="I796" s="347"/>
      <c r="J796" s="347"/>
      <c r="K796" s="347"/>
      <c r="L796" s="347"/>
      <c r="M796" s="347"/>
      <c r="N796" s="347"/>
      <c r="O796" s="347"/>
    </row>
    <row r="798" spans="1:15" x14ac:dyDescent="0.25">
      <c r="A798" s="12" t="s">
        <v>238</v>
      </c>
    </row>
    <row r="800" spans="1:15" x14ac:dyDescent="0.25">
      <c r="A800" s="487" t="s">
        <v>61</v>
      </c>
      <c r="B800" s="487" t="s">
        <v>62</v>
      </c>
      <c r="C800" s="489" t="s">
        <v>63</v>
      </c>
      <c r="D800" s="491" t="s">
        <v>64</v>
      </c>
      <c r="E800" s="491"/>
      <c r="F800" s="491"/>
      <c r="G800" s="491"/>
      <c r="H800" s="491"/>
      <c r="I800" s="491"/>
      <c r="J800" s="491"/>
      <c r="K800" s="491"/>
      <c r="L800" s="491"/>
      <c r="M800" s="491"/>
      <c r="N800" s="491"/>
      <c r="O800" s="491"/>
    </row>
    <row r="801" spans="1:15" x14ac:dyDescent="0.25">
      <c r="A801" s="488"/>
      <c r="B801" s="488"/>
      <c r="C801" s="490"/>
      <c r="D801" s="20" t="s">
        <v>65</v>
      </c>
      <c r="E801" s="20" t="s">
        <v>66</v>
      </c>
      <c r="F801" s="20" t="s">
        <v>67</v>
      </c>
      <c r="G801" s="20" t="s">
        <v>68</v>
      </c>
      <c r="H801" s="20" t="s">
        <v>69</v>
      </c>
      <c r="I801" s="20" t="s">
        <v>70</v>
      </c>
      <c r="J801" s="20" t="s">
        <v>71</v>
      </c>
      <c r="K801" s="20" t="s">
        <v>72</v>
      </c>
      <c r="L801" s="20" t="s">
        <v>73</v>
      </c>
      <c r="M801" s="20" t="s">
        <v>74</v>
      </c>
      <c r="N801" s="20" t="s">
        <v>75</v>
      </c>
      <c r="O801" s="20" t="s">
        <v>76</v>
      </c>
    </row>
    <row r="802" spans="1:15" x14ac:dyDescent="0.25">
      <c r="A802" s="15"/>
      <c r="B802" s="15"/>
      <c r="C802" s="15"/>
      <c r="D802" s="15"/>
      <c r="E802" s="15"/>
      <c r="F802" s="15"/>
      <c r="G802" s="15"/>
      <c r="H802" s="15"/>
      <c r="I802" s="15"/>
      <c r="J802" s="15"/>
      <c r="K802" s="15"/>
      <c r="L802" s="15"/>
      <c r="M802" s="15"/>
      <c r="N802" s="15"/>
      <c r="O802" s="15"/>
    </row>
    <row r="803" spans="1:15" x14ac:dyDescent="0.25">
      <c r="A803" s="1"/>
      <c r="B803" s="1"/>
      <c r="C803" s="1"/>
      <c r="D803" s="1"/>
      <c r="E803" s="1"/>
      <c r="F803" s="1"/>
      <c r="G803" s="1"/>
      <c r="H803" s="1"/>
      <c r="I803" s="1"/>
      <c r="J803" s="1"/>
      <c r="K803" s="1"/>
      <c r="L803" s="1"/>
      <c r="M803" s="1"/>
      <c r="N803" s="1"/>
      <c r="O803" s="1"/>
    </row>
    <row r="804" spans="1:15" x14ac:dyDescent="0.25">
      <c r="A804" s="1"/>
      <c r="B804" s="1"/>
      <c r="C804" s="1"/>
      <c r="D804" s="1"/>
      <c r="E804" s="1"/>
      <c r="F804" s="1"/>
      <c r="G804" s="1"/>
      <c r="H804" s="1"/>
      <c r="I804" s="1"/>
      <c r="J804" s="1"/>
      <c r="K804" s="1"/>
      <c r="L804" s="1"/>
      <c r="M804" s="1"/>
      <c r="N804" s="1"/>
      <c r="O804" s="1"/>
    </row>
    <row r="805" spans="1:15" x14ac:dyDescent="0.25">
      <c r="A805" s="1"/>
      <c r="B805" s="1"/>
      <c r="C805" s="1"/>
      <c r="D805" s="1"/>
      <c r="E805" s="1"/>
      <c r="F805" s="1"/>
      <c r="G805" s="1"/>
      <c r="H805" s="1"/>
      <c r="I805" s="1"/>
      <c r="J805" s="1"/>
      <c r="K805" s="1"/>
      <c r="L805" s="1"/>
      <c r="M805" s="1"/>
      <c r="N805" s="1"/>
      <c r="O805" s="1"/>
    </row>
    <row r="806" spans="1:15" x14ac:dyDescent="0.25">
      <c r="A806" s="1"/>
      <c r="B806" s="1"/>
      <c r="C806" s="1"/>
      <c r="D806" s="1"/>
      <c r="E806" s="1"/>
      <c r="F806" s="1"/>
      <c r="G806" s="1"/>
      <c r="H806" s="1"/>
      <c r="I806" s="1"/>
      <c r="J806" s="1"/>
      <c r="K806" s="1"/>
      <c r="L806" s="1"/>
      <c r="M806" s="1"/>
      <c r="N806" s="1"/>
      <c r="O806" s="1"/>
    </row>
    <row r="807" spans="1:15" x14ac:dyDescent="0.25">
      <c r="A807" s="1"/>
      <c r="B807" s="1"/>
      <c r="C807" s="1"/>
      <c r="D807" s="1"/>
      <c r="E807" s="1"/>
      <c r="F807" s="1"/>
      <c r="G807" s="1"/>
      <c r="H807" s="1"/>
      <c r="I807" s="1"/>
      <c r="J807" s="1"/>
      <c r="K807" s="1"/>
      <c r="L807" s="1"/>
      <c r="M807" s="1"/>
      <c r="N807" s="1"/>
      <c r="O807" s="1"/>
    </row>
    <row r="808" spans="1:15" x14ac:dyDescent="0.25">
      <c r="A808" s="1"/>
      <c r="B808" s="1"/>
      <c r="C808" s="1"/>
      <c r="D808" s="1"/>
      <c r="E808" s="1"/>
      <c r="F808" s="1"/>
      <c r="G808" s="1"/>
      <c r="H808" s="1"/>
      <c r="I808" s="1"/>
      <c r="J808" s="1"/>
      <c r="K808" s="1"/>
      <c r="L808" s="1"/>
      <c r="M808" s="1"/>
      <c r="N808" s="1"/>
      <c r="O808" s="1"/>
    </row>
    <row r="809" spans="1:15" x14ac:dyDescent="0.25">
      <c r="A809" s="1"/>
      <c r="B809" s="1"/>
      <c r="C809" s="1"/>
      <c r="D809" s="1"/>
      <c r="E809" s="1"/>
      <c r="F809" s="1"/>
      <c r="G809" s="1"/>
      <c r="H809" s="1"/>
      <c r="I809" s="1"/>
      <c r="J809" s="1"/>
      <c r="K809" s="1"/>
      <c r="L809" s="1"/>
      <c r="M809" s="1"/>
      <c r="N809" s="1"/>
      <c r="O809" s="1"/>
    </row>
    <row r="810" spans="1:15" x14ac:dyDescent="0.25">
      <c r="A810" s="1"/>
      <c r="B810" s="1"/>
      <c r="C810" s="1"/>
      <c r="D810" s="1"/>
      <c r="E810" s="1"/>
      <c r="F810" s="1"/>
      <c r="G810" s="1"/>
      <c r="H810" s="1"/>
      <c r="I810" s="1"/>
      <c r="J810" s="1"/>
      <c r="K810" s="1"/>
      <c r="L810" s="1"/>
      <c r="M810" s="1"/>
      <c r="N810" s="1"/>
      <c r="O810" s="1"/>
    </row>
    <row r="811" spans="1:15" x14ac:dyDescent="0.25">
      <c r="A811" s="1"/>
      <c r="B811" s="1"/>
      <c r="C811" s="1"/>
      <c r="D811" s="1"/>
      <c r="E811" s="1"/>
      <c r="F811" s="1"/>
      <c r="G811" s="1"/>
      <c r="H811" s="1"/>
      <c r="I811" s="1"/>
      <c r="J811" s="1"/>
      <c r="K811" s="1"/>
      <c r="L811" s="1"/>
      <c r="M811" s="1"/>
      <c r="N811" s="1"/>
      <c r="O811" s="1"/>
    </row>
    <row r="812" spans="1:15" x14ac:dyDescent="0.25">
      <c r="A812" s="1"/>
      <c r="B812" s="1"/>
      <c r="C812" s="1"/>
      <c r="D812" s="1"/>
      <c r="E812" s="1"/>
      <c r="F812" s="1"/>
      <c r="G812" s="1"/>
      <c r="H812" s="1"/>
      <c r="I812" s="1"/>
      <c r="J812" s="1"/>
      <c r="K812" s="1"/>
      <c r="L812" s="1"/>
      <c r="M812" s="1"/>
      <c r="N812" s="1"/>
      <c r="O812" s="1"/>
    </row>
    <row r="813" spans="1:15" x14ac:dyDescent="0.25">
      <c r="A813" s="1"/>
      <c r="B813" s="1"/>
      <c r="C813" s="1"/>
      <c r="D813" s="1"/>
      <c r="E813" s="1"/>
      <c r="F813" s="1"/>
      <c r="G813" s="1"/>
      <c r="H813" s="1"/>
      <c r="I813" s="1"/>
      <c r="J813" s="1"/>
      <c r="K813" s="1"/>
      <c r="L813" s="1"/>
      <c r="M813" s="1"/>
      <c r="N813" s="1"/>
      <c r="O813" s="1"/>
    </row>
    <row r="814" spans="1:15" x14ac:dyDescent="0.25">
      <c r="A814" s="1"/>
      <c r="B814" s="1"/>
      <c r="C814" s="1"/>
      <c r="D814" s="1"/>
      <c r="E814" s="1"/>
      <c r="F814" s="1"/>
      <c r="G814" s="1"/>
      <c r="H814" s="1"/>
      <c r="I814" s="1"/>
      <c r="J814" s="1"/>
      <c r="K814" s="1"/>
      <c r="L814" s="1"/>
      <c r="M814" s="1"/>
      <c r="N814" s="1"/>
      <c r="O814" s="1"/>
    </row>
    <row r="815" spans="1:15" x14ac:dyDescent="0.25">
      <c r="A815" s="1"/>
      <c r="B815" s="1"/>
      <c r="C815" s="1"/>
      <c r="D815" s="1"/>
      <c r="E815" s="1"/>
      <c r="F815" s="1"/>
      <c r="G815" s="1"/>
      <c r="H815" s="1"/>
      <c r="I815" s="1"/>
      <c r="J815" s="1"/>
      <c r="K815" s="1"/>
      <c r="L815" s="1"/>
      <c r="M815" s="1"/>
      <c r="N815" s="1"/>
      <c r="O815" s="1"/>
    </row>
    <row r="816" spans="1:15" x14ac:dyDescent="0.25">
      <c r="A816" s="1"/>
      <c r="B816" s="1"/>
      <c r="C816" s="1"/>
      <c r="D816" s="1"/>
      <c r="E816" s="1"/>
      <c r="F816" s="1"/>
      <c r="G816" s="1"/>
      <c r="H816" s="1"/>
      <c r="I816" s="1"/>
      <c r="J816" s="1"/>
      <c r="K816" s="1"/>
      <c r="L816" s="1"/>
      <c r="M816" s="1"/>
      <c r="N816" s="1"/>
      <c r="O816" s="1"/>
    </row>
    <row r="817" spans="1:15" x14ac:dyDescent="0.25">
      <c r="A817" s="1"/>
      <c r="B817" s="1"/>
      <c r="C817" s="1"/>
      <c r="D817" s="1"/>
      <c r="E817" s="1"/>
      <c r="F817" s="1"/>
      <c r="G817" s="1"/>
      <c r="H817" s="1"/>
      <c r="I817" s="1"/>
      <c r="J817" s="1"/>
      <c r="K817" s="1"/>
      <c r="L817" s="1"/>
      <c r="M817" s="1"/>
      <c r="N817" s="1"/>
      <c r="O817" s="1"/>
    </row>
    <row r="818" spans="1:15" x14ac:dyDescent="0.25">
      <c r="A818" s="15"/>
      <c r="B818" s="15"/>
      <c r="C818" s="15"/>
      <c r="D818" s="15"/>
      <c r="E818" s="15"/>
      <c r="F818" s="15"/>
      <c r="G818" s="15"/>
      <c r="H818" s="15"/>
      <c r="I818" s="15"/>
      <c r="J818" s="15"/>
      <c r="K818" s="15"/>
      <c r="L818" s="15"/>
      <c r="M818" s="15"/>
      <c r="N818" s="15"/>
      <c r="O818" s="15"/>
    </row>
    <row r="829" spans="1:15" x14ac:dyDescent="0.25">
      <c r="A829" s="347" t="str">
        <f>+A793</f>
        <v>MUNICIPIO DE JUAN R. ESCUDERO, GRO.</v>
      </c>
      <c r="B829" s="347"/>
      <c r="C829" s="347"/>
      <c r="D829" s="347"/>
      <c r="E829" s="347"/>
      <c r="F829" s="347"/>
      <c r="G829" s="347"/>
      <c r="H829" s="347"/>
      <c r="I829" s="347"/>
      <c r="J829" s="347"/>
      <c r="K829" s="347"/>
      <c r="L829" s="347"/>
      <c r="M829" s="347"/>
      <c r="N829" s="347"/>
      <c r="O829" s="347"/>
    </row>
    <row r="830" spans="1:15" x14ac:dyDescent="0.25">
      <c r="A830" s="347" t="str">
        <f>+A794</f>
        <v>ADMINISTRACION 2024-2027</v>
      </c>
      <c r="B830" s="347"/>
      <c r="C830" s="347"/>
      <c r="D830" s="347"/>
      <c r="E830" s="347"/>
      <c r="F830" s="347"/>
      <c r="G830" s="347"/>
      <c r="H830" s="347"/>
      <c r="I830" s="347"/>
      <c r="J830" s="347"/>
      <c r="K830" s="347"/>
      <c r="L830" s="347"/>
      <c r="M830" s="347"/>
      <c r="N830" s="347"/>
      <c r="O830" s="347"/>
    </row>
    <row r="831" spans="1:15" x14ac:dyDescent="0.25">
      <c r="A831" s="347" t="str">
        <f>+A795</f>
        <v>PRESUPUESTO DE EGRESOS PARA EL EJERCICIO FISCAL 2025</v>
      </c>
      <c r="B831" s="347"/>
      <c r="C831" s="347"/>
      <c r="D831" s="347"/>
      <c r="E831" s="347"/>
      <c r="F831" s="347"/>
      <c r="G831" s="347"/>
      <c r="H831" s="347"/>
      <c r="I831" s="347"/>
      <c r="J831" s="347"/>
      <c r="K831" s="347"/>
      <c r="L831" s="347"/>
      <c r="M831" s="347"/>
      <c r="N831" s="347"/>
      <c r="O831" s="347"/>
    </row>
    <row r="832" spans="1:15" x14ac:dyDescent="0.25">
      <c r="A832" s="347" t="s">
        <v>77</v>
      </c>
      <c r="B832" s="347"/>
      <c r="C832" s="347"/>
      <c r="D832" s="347"/>
      <c r="E832" s="347"/>
      <c r="F832" s="347"/>
      <c r="G832" s="347"/>
      <c r="H832" s="347"/>
      <c r="I832" s="347"/>
      <c r="J832" s="347"/>
      <c r="K832" s="347"/>
      <c r="L832" s="347"/>
      <c r="M832" s="347"/>
      <c r="N832" s="347"/>
      <c r="O832" s="347"/>
    </row>
    <row r="834" spans="1:15" x14ac:dyDescent="0.25">
      <c r="A834" s="12" t="s">
        <v>142</v>
      </c>
    </row>
    <row r="836" spans="1:15" x14ac:dyDescent="0.25">
      <c r="A836" s="487" t="s">
        <v>61</v>
      </c>
      <c r="B836" s="487" t="s">
        <v>62</v>
      </c>
      <c r="C836" s="489" t="s">
        <v>63</v>
      </c>
      <c r="D836" s="491" t="s">
        <v>64</v>
      </c>
      <c r="E836" s="491"/>
      <c r="F836" s="491"/>
      <c r="G836" s="491"/>
      <c r="H836" s="491"/>
      <c r="I836" s="491"/>
      <c r="J836" s="491"/>
      <c r="K836" s="491"/>
      <c r="L836" s="491"/>
      <c r="M836" s="491"/>
      <c r="N836" s="491"/>
      <c r="O836" s="491"/>
    </row>
    <row r="837" spans="1:15" x14ac:dyDescent="0.25">
      <c r="A837" s="488"/>
      <c r="B837" s="488"/>
      <c r="C837" s="490"/>
      <c r="D837" s="20" t="s">
        <v>65</v>
      </c>
      <c r="E837" s="20" t="s">
        <v>66</v>
      </c>
      <c r="F837" s="20" t="s">
        <v>67</v>
      </c>
      <c r="G837" s="20" t="s">
        <v>68</v>
      </c>
      <c r="H837" s="20" t="s">
        <v>69</v>
      </c>
      <c r="I837" s="20" t="s">
        <v>70</v>
      </c>
      <c r="J837" s="20" t="s">
        <v>71</v>
      </c>
      <c r="K837" s="20" t="s">
        <v>72</v>
      </c>
      <c r="L837" s="20" t="s">
        <v>73</v>
      </c>
      <c r="M837" s="20" t="s">
        <v>74</v>
      </c>
      <c r="N837" s="20" t="s">
        <v>75</v>
      </c>
      <c r="O837" s="20" t="s">
        <v>76</v>
      </c>
    </row>
    <row r="838" spans="1:15" x14ac:dyDescent="0.25">
      <c r="A838" s="15"/>
      <c r="B838" s="15"/>
      <c r="C838" s="15"/>
      <c r="D838" s="15"/>
      <c r="E838" s="15"/>
      <c r="F838" s="15"/>
      <c r="G838" s="15"/>
      <c r="H838" s="15"/>
      <c r="I838" s="15"/>
      <c r="J838" s="15"/>
      <c r="K838" s="15"/>
      <c r="L838" s="15"/>
      <c r="M838" s="15"/>
      <c r="N838" s="15"/>
      <c r="O838" s="15"/>
    </row>
    <row r="839" spans="1:15" x14ac:dyDescent="0.25">
      <c r="A839" s="1"/>
      <c r="B839" s="1"/>
      <c r="C839" s="1"/>
      <c r="D839" s="1"/>
      <c r="E839" s="1"/>
      <c r="F839" s="1"/>
      <c r="G839" s="1"/>
      <c r="H839" s="1"/>
      <c r="I839" s="1"/>
      <c r="J839" s="1"/>
      <c r="K839" s="1"/>
      <c r="L839" s="1"/>
      <c r="M839" s="1"/>
      <c r="N839" s="1"/>
      <c r="O839" s="1"/>
    </row>
    <row r="840" spans="1:15" x14ac:dyDescent="0.25">
      <c r="A840" s="1"/>
      <c r="B840" s="1"/>
      <c r="C840" s="1"/>
      <c r="D840" s="1"/>
      <c r="E840" s="1"/>
      <c r="F840" s="1"/>
      <c r="G840" s="1"/>
      <c r="H840" s="1"/>
      <c r="I840" s="1"/>
      <c r="J840" s="1"/>
      <c r="K840" s="1"/>
      <c r="L840" s="1"/>
      <c r="M840" s="1"/>
      <c r="N840" s="1"/>
      <c r="O840" s="1"/>
    </row>
    <row r="841" spans="1:15" x14ac:dyDescent="0.25">
      <c r="A841" s="1"/>
      <c r="B841" s="1"/>
      <c r="C841" s="1"/>
      <c r="D841" s="1"/>
      <c r="E841" s="1"/>
      <c r="F841" s="1"/>
      <c r="G841" s="1"/>
      <c r="H841" s="1"/>
      <c r="I841" s="1"/>
      <c r="J841" s="1"/>
      <c r="K841" s="1"/>
      <c r="L841" s="1"/>
      <c r="M841" s="1"/>
      <c r="N841" s="1"/>
      <c r="O841" s="1"/>
    </row>
    <row r="842" spans="1:15" x14ac:dyDescent="0.25">
      <c r="A842" s="1"/>
      <c r="B842" s="1"/>
      <c r="C842" s="1"/>
      <c r="D842" s="1"/>
      <c r="E842" s="1"/>
      <c r="F842" s="1"/>
      <c r="G842" s="1"/>
      <c r="H842" s="1"/>
      <c r="I842" s="1"/>
      <c r="J842" s="1"/>
      <c r="K842" s="1"/>
      <c r="L842" s="1"/>
      <c r="M842" s="1"/>
      <c r="N842" s="1"/>
      <c r="O842" s="1"/>
    </row>
    <row r="843" spans="1:15" x14ac:dyDescent="0.25">
      <c r="A843" s="1"/>
      <c r="B843" s="1"/>
      <c r="C843" s="1"/>
      <c r="D843" s="1"/>
      <c r="E843" s="1"/>
      <c r="F843" s="1"/>
      <c r="G843" s="1"/>
      <c r="H843" s="1"/>
      <c r="I843" s="1"/>
      <c r="J843" s="1"/>
      <c r="K843" s="1"/>
      <c r="L843" s="1"/>
      <c r="M843" s="1"/>
      <c r="N843" s="1"/>
      <c r="O843" s="1"/>
    </row>
    <row r="844" spans="1:15" x14ac:dyDescent="0.25">
      <c r="A844" s="1"/>
      <c r="B844" s="1"/>
      <c r="C844" s="1"/>
      <c r="D844" s="1"/>
      <c r="E844" s="1"/>
      <c r="F844" s="1"/>
      <c r="G844" s="1"/>
      <c r="H844" s="1"/>
      <c r="I844" s="1"/>
      <c r="J844" s="1"/>
      <c r="K844" s="1"/>
      <c r="L844" s="1"/>
      <c r="M844" s="1"/>
      <c r="N844" s="1"/>
      <c r="O844" s="1"/>
    </row>
    <row r="845" spans="1:15" x14ac:dyDescent="0.25">
      <c r="A845" s="1"/>
      <c r="B845" s="1"/>
      <c r="C845" s="1"/>
      <c r="D845" s="1"/>
      <c r="E845" s="1"/>
      <c r="F845" s="1"/>
      <c r="G845" s="1"/>
      <c r="H845" s="1"/>
      <c r="I845" s="1"/>
      <c r="J845" s="1"/>
      <c r="K845" s="1"/>
      <c r="L845" s="1"/>
      <c r="M845" s="1"/>
      <c r="N845" s="1"/>
      <c r="O845" s="1"/>
    </row>
    <row r="846" spans="1:15" x14ac:dyDescent="0.25">
      <c r="A846" s="1"/>
      <c r="B846" s="1"/>
      <c r="C846" s="1"/>
      <c r="D846" s="1"/>
      <c r="E846" s="1"/>
      <c r="F846" s="1"/>
      <c r="G846" s="1"/>
      <c r="H846" s="1"/>
      <c r="I846" s="1"/>
      <c r="J846" s="1"/>
      <c r="K846" s="1"/>
      <c r="L846" s="1"/>
      <c r="M846" s="1"/>
      <c r="N846" s="1"/>
      <c r="O846" s="1"/>
    </row>
    <row r="847" spans="1:15" x14ac:dyDescent="0.25">
      <c r="A847" s="1"/>
      <c r="B847" s="1"/>
      <c r="C847" s="1"/>
      <c r="D847" s="1"/>
      <c r="E847" s="1"/>
      <c r="F847" s="1"/>
      <c r="G847" s="1"/>
      <c r="H847" s="1"/>
      <c r="I847" s="1"/>
      <c r="J847" s="1"/>
      <c r="K847" s="1"/>
      <c r="L847" s="1"/>
      <c r="M847" s="1"/>
      <c r="N847" s="1"/>
      <c r="O847" s="1"/>
    </row>
    <row r="848" spans="1:15" x14ac:dyDescent="0.25">
      <c r="A848" s="1"/>
      <c r="B848" s="1"/>
      <c r="C848" s="1"/>
      <c r="D848" s="1"/>
      <c r="E848" s="1"/>
      <c r="F848" s="1"/>
      <c r="G848" s="1"/>
      <c r="H848" s="1"/>
      <c r="I848" s="1"/>
      <c r="J848" s="1"/>
      <c r="K848" s="1"/>
      <c r="L848" s="1"/>
      <c r="M848" s="1"/>
      <c r="N848" s="1"/>
      <c r="O848" s="1"/>
    </row>
    <row r="849" spans="1:15" x14ac:dyDescent="0.25">
      <c r="A849" s="1"/>
      <c r="B849" s="1"/>
      <c r="C849" s="1"/>
      <c r="D849" s="1"/>
      <c r="E849" s="1"/>
      <c r="F849" s="1"/>
      <c r="G849" s="1"/>
      <c r="H849" s="1"/>
      <c r="I849" s="1"/>
      <c r="J849" s="1"/>
      <c r="K849" s="1"/>
      <c r="L849" s="1"/>
      <c r="M849" s="1"/>
      <c r="N849" s="1"/>
      <c r="O849" s="1"/>
    </row>
    <row r="850" spans="1:15" x14ac:dyDescent="0.25">
      <c r="A850" s="1"/>
      <c r="B850" s="1"/>
      <c r="C850" s="1"/>
      <c r="D850" s="1"/>
      <c r="E850" s="1"/>
      <c r="F850" s="1"/>
      <c r="G850" s="1"/>
      <c r="H850" s="1"/>
      <c r="I850" s="1"/>
      <c r="J850" s="1"/>
      <c r="K850" s="1"/>
      <c r="L850" s="1"/>
      <c r="M850" s="1"/>
      <c r="N850" s="1"/>
      <c r="O850" s="1"/>
    </row>
    <row r="851" spans="1:15" x14ac:dyDescent="0.25">
      <c r="A851" s="1"/>
      <c r="B851" s="1"/>
      <c r="C851" s="1"/>
      <c r="D851" s="1"/>
      <c r="E851" s="1"/>
      <c r="F851" s="1"/>
      <c r="G851" s="1"/>
      <c r="H851" s="1"/>
      <c r="I851" s="1"/>
      <c r="J851" s="1"/>
      <c r="K851" s="1"/>
      <c r="L851" s="1"/>
      <c r="M851" s="1"/>
      <c r="N851" s="1"/>
      <c r="O851" s="1"/>
    </row>
    <row r="852" spans="1:15" x14ac:dyDescent="0.25">
      <c r="A852" s="1"/>
      <c r="B852" s="1"/>
      <c r="C852" s="1"/>
      <c r="D852" s="1"/>
      <c r="E852" s="1"/>
      <c r="F852" s="1"/>
      <c r="G852" s="1"/>
      <c r="H852" s="1"/>
      <c r="I852" s="1"/>
      <c r="J852" s="1"/>
      <c r="K852" s="1"/>
      <c r="L852" s="1"/>
      <c r="M852" s="1"/>
      <c r="N852" s="1"/>
      <c r="O852" s="1"/>
    </row>
    <row r="853" spans="1:15" x14ac:dyDescent="0.25">
      <c r="A853" s="1"/>
      <c r="B853" s="1"/>
      <c r="C853" s="1"/>
      <c r="D853" s="1"/>
      <c r="E853" s="1"/>
      <c r="F853" s="1"/>
      <c r="G853" s="1"/>
      <c r="H853" s="1"/>
      <c r="I853" s="1"/>
      <c r="J853" s="1"/>
      <c r="K853" s="1"/>
      <c r="L853" s="1"/>
      <c r="M853" s="1"/>
      <c r="N853" s="1"/>
      <c r="O853" s="1"/>
    </row>
    <row r="854" spans="1:15" x14ac:dyDescent="0.25">
      <c r="A854" s="15"/>
      <c r="B854" s="15"/>
      <c r="C854" s="15"/>
      <c r="D854" s="15"/>
      <c r="E854" s="15"/>
      <c r="F854" s="15"/>
      <c r="G854" s="15"/>
      <c r="H854" s="15"/>
      <c r="I854" s="15"/>
      <c r="J854" s="15"/>
      <c r="K854" s="15"/>
      <c r="L854" s="15"/>
      <c r="M854" s="15"/>
      <c r="N854" s="15"/>
      <c r="O854" s="15"/>
    </row>
    <row r="865" spans="1:15" x14ac:dyDescent="0.25">
      <c r="A865" s="347" t="str">
        <f>+A829</f>
        <v>MUNICIPIO DE JUAN R. ESCUDERO, GRO.</v>
      </c>
      <c r="B865" s="347"/>
      <c r="C865" s="347"/>
      <c r="D865" s="347"/>
      <c r="E865" s="347"/>
      <c r="F865" s="347"/>
      <c r="G865" s="347"/>
      <c r="H865" s="347"/>
      <c r="I865" s="347"/>
      <c r="J865" s="347"/>
      <c r="K865" s="347"/>
      <c r="L865" s="347"/>
      <c r="M865" s="347"/>
      <c r="N865" s="347"/>
      <c r="O865" s="347"/>
    </row>
    <row r="866" spans="1:15" x14ac:dyDescent="0.25">
      <c r="A866" s="347" t="str">
        <f>+A830</f>
        <v>ADMINISTRACION 2024-2027</v>
      </c>
      <c r="B866" s="347"/>
      <c r="C866" s="347"/>
      <c r="D866" s="347"/>
      <c r="E866" s="347"/>
      <c r="F866" s="347"/>
      <c r="G866" s="347"/>
      <c r="H866" s="347"/>
      <c r="I866" s="347"/>
      <c r="J866" s="347"/>
      <c r="K866" s="347"/>
      <c r="L866" s="347"/>
      <c r="M866" s="347"/>
      <c r="N866" s="347"/>
      <c r="O866" s="347"/>
    </row>
    <row r="867" spans="1:15" x14ac:dyDescent="0.25">
      <c r="A867" s="347" t="str">
        <f>+A831</f>
        <v>PRESUPUESTO DE EGRESOS PARA EL EJERCICIO FISCAL 2025</v>
      </c>
      <c r="B867" s="347"/>
      <c r="C867" s="347"/>
      <c r="D867" s="347"/>
      <c r="E867" s="347"/>
      <c r="F867" s="347"/>
      <c r="G867" s="347"/>
      <c r="H867" s="347"/>
      <c r="I867" s="347"/>
      <c r="J867" s="347"/>
      <c r="K867" s="347"/>
      <c r="L867" s="347"/>
      <c r="M867" s="347"/>
      <c r="N867" s="347"/>
      <c r="O867" s="347"/>
    </row>
    <row r="868" spans="1:15" x14ac:dyDescent="0.25">
      <c r="A868" s="347" t="s">
        <v>77</v>
      </c>
      <c r="B868" s="347"/>
      <c r="C868" s="347"/>
      <c r="D868" s="347"/>
      <c r="E868" s="347"/>
      <c r="F868" s="347"/>
      <c r="G868" s="347"/>
      <c r="H868" s="347"/>
      <c r="I868" s="347"/>
      <c r="J868" s="347"/>
      <c r="K868" s="347"/>
      <c r="L868" s="347"/>
      <c r="M868" s="347"/>
      <c r="N868" s="347"/>
      <c r="O868" s="347"/>
    </row>
    <row r="870" spans="1:15" x14ac:dyDescent="0.25">
      <c r="A870" s="12" t="s">
        <v>141</v>
      </c>
    </row>
    <row r="872" spans="1:15" x14ac:dyDescent="0.25">
      <c r="A872" s="487" t="s">
        <v>61</v>
      </c>
      <c r="B872" s="487" t="s">
        <v>62</v>
      </c>
      <c r="C872" s="489" t="s">
        <v>63</v>
      </c>
      <c r="D872" s="491" t="s">
        <v>64</v>
      </c>
      <c r="E872" s="491"/>
      <c r="F872" s="491"/>
      <c r="G872" s="491"/>
      <c r="H872" s="491"/>
      <c r="I872" s="491"/>
      <c r="J872" s="491"/>
      <c r="K872" s="491"/>
      <c r="L872" s="491"/>
      <c r="M872" s="491"/>
      <c r="N872" s="491"/>
      <c r="O872" s="491"/>
    </row>
    <row r="873" spans="1:15" x14ac:dyDescent="0.25">
      <c r="A873" s="488"/>
      <c r="B873" s="488"/>
      <c r="C873" s="490"/>
      <c r="D873" s="20" t="s">
        <v>65</v>
      </c>
      <c r="E873" s="20" t="s">
        <v>66</v>
      </c>
      <c r="F873" s="20" t="s">
        <v>67</v>
      </c>
      <c r="G873" s="20" t="s">
        <v>68</v>
      </c>
      <c r="H873" s="20" t="s">
        <v>69</v>
      </c>
      <c r="I873" s="20" t="s">
        <v>70</v>
      </c>
      <c r="J873" s="20" t="s">
        <v>71</v>
      </c>
      <c r="K873" s="20" t="s">
        <v>72</v>
      </c>
      <c r="L873" s="20" t="s">
        <v>73</v>
      </c>
      <c r="M873" s="20" t="s">
        <v>74</v>
      </c>
      <c r="N873" s="20" t="s">
        <v>75</v>
      </c>
      <c r="O873" s="20" t="s">
        <v>76</v>
      </c>
    </row>
    <row r="874" spans="1:15" x14ac:dyDescent="0.25">
      <c r="A874" s="15"/>
      <c r="B874" s="15"/>
      <c r="C874" s="15"/>
      <c r="D874" s="15"/>
      <c r="E874" s="15"/>
      <c r="F874" s="15"/>
      <c r="G874" s="15"/>
      <c r="H874" s="15"/>
      <c r="I874" s="15"/>
      <c r="J874" s="15"/>
      <c r="K874" s="15"/>
      <c r="L874" s="15"/>
      <c r="M874" s="15"/>
      <c r="N874" s="15"/>
      <c r="O874" s="15"/>
    </row>
    <row r="875" spans="1:15" x14ac:dyDescent="0.25">
      <c r="A875" s="1"/>
      <c r="B875" s="1"/>
      <c r="C875" s="1"/>
      <c r="D875" s="1"/>
      <c r="E875" s="1"/>
      <c r="F875" s="1"/>
      <c r="G875" s="1"/>
      <c r="H875" s="1"/>
      <c r="I875" s="1"/>
      <c r="J875" s="1"/>
      <c r="K875" s="1"/>
      <c r="L875" s="1"/>
      <c r="M875" s="1"/>
      <c r="N875" s="1"/>
      <c r="O875" s="1"/>
    </row>
    <row r="876" spans="1:15" x14ac:dyDescent="0.25">
      <c r="A876" s="1"/>
      <c r="B876" s="1"/>
      <c r="C876" s="1"/>
      <c r="D876" s="1"/>
      <c r="E876" s="1"/>
      <c r="F876" s="1"/>
      <c r="G876" s="1"/>
      <c r="H876" s="1"/>
      <c r="I876" s="1"/>
      <c r="J876" s="1"/>
      <c r="K876" s="1"/>
      <c r="L876" s="1"/>
      <c r="M876" s="1"/>
      <c r="N876" s="1"/>
      <c r="O876" s="1"/>
    </row>
    <row r="877" spans="1:15" x14ac:dyDescent="0.25">
      <c r="A877" s="1"/>
      <c r="B877" s="1"/>
      <c r="C877" s="1"/>
      <c r="D877" s="1"/>
      <c r="E877" s="1"/>
      <c r="F877" s="1"/>
      <c r="G877" s="1"/>
      <c r="H877" s="1"/>
      <c r="I877" s="1"/>
      <c r="J877" s="1"/>
      <c r="K877" s="1"/>
      <c r="L877" s="1"/>
      <c r="M877" s="1"/>
      <c r="N877" s="1"/>
      <c r="O877" s="1"/>
    </row>
    <row r="878" spans="1:15" x14ac:dyDescent="0.25">
      <c r="A878" s="1"/>
      <c r="B878" s="1"/>
      <c r="C878" s="1"/>
      <c r="D878" s="1"/>
      <c r="E878" s="1"/>
      <c r="F878" s="1"/>
      <c r="G878" s="1"/>
      <c r="H878" s="1"/>
      <c r="I878" s="1"/>
      <c r="J878" s="1"/>
      <c r="K878" s="1"/>
      <c r="L878" s="1"/>
      <c r="M878" s="1"/>
      <c r="N878" s="1"/>
      <c r="O878" s="1"/>
    </row>
    <row r="879" spans="1:15" x14ac:dyDescent="0.25">
      <c r="A879" s="1"/>
      <c r="B879" s="1"/>
      <c r="C879" s="1"/>
      <c r="D879" s="1"/>
      <c r="E879" s="1"/>
      <c r="F879" s="1"/>
      <c r="G879" s="1"/>
      <c r="H879" s="1"/>
      <c r="I879" s="1"/>
      <c r="J879" s="1"/>
      <c r="K879" s="1"/>
      <c r="L879" s="1"/>
      <c r="M879" s="1"/>
      <c r="N879" s="1"/>
      <c r="O879" s="1"/>
    </row>
    <row r="880" spans="1:15" x14ac:dyDescent="0.25">
      <c r="A880" s="1"/>
      <c r="B880" s="1"/>
      <c r="C880" s="1"/>
      <c r="D880" s="1"/>
      <c r="E880" s="1"/>
      <c r="F880" s="1"/>
      <c r="G880" s="1"/>
      <c r="H880" s="1"/>
      <c r="I880" s="1"/>
      <c r="J880" s="1"/>
      <c r="K880" s="1"/>
      <c r="L880" s="1"/>
      <c r="M880" s="1"/>
      <c r="N880" s="1"/>
      <c r="O880" s="1"/>
    </row>
    <row r="881" spans="1:15" x14ac:dyDescent="0.25">
      <c r="A881" s="1"/>
      <c r="B881" s="1"/>
      <c r="C881" s="1"/>
      <c r="D881" s="1"/>
      <c r="E881" s="1"/>
      <c r="F881" s="1"/>
      <c r="G881" s="1"/>
      <c r="H881" s="1"/>
      <c r="I881" s="1"/>
      <c r="J881" s="1"/>
      <c r="K881" s="1"/>
      <c r="L881" s="1"/>
      <c r="M881" s="1"/>
      <c r="N881" s="1"/>
      <c r="O881" s="1"/>
    </row>
    <row r="882" spans="1:15" x14ac:dyDescent="0.25">
      <c r="A882" s="1"/>
      <c r="B882" s="1"/>
      <c r="C882" s="1"/>
      <c r="D882" s="1"/>
      <c r="E882" s="1"/>
      <c r="F882" s="1"/>
      <c r="G882" s="1"/>
      <c r="H882" s="1"/>
      <c r="I882" s="1"/>
      <c r="J882" s="1"/>
      <c r="K882" s="1"/>
      <c r="L882" s="1"/>
      <c r="M882" s="1"/>
      <c r="N882" s="1"/>
      <c r="O882" s="1"/>
    </row>
    <row r="883" spans="1:15" x14ac:dyDescent="0.25">
      <c r="A883" s="1"/>
      <c r="B883" s="1"/>
      <c r="C883" s="1"/>
      <c r="D883" s="1"/>
      <c r="E883" s="1"/>
      <c r="F883" s="1"/>
      <c r="G883" s="1"/>
      <c r="H883" s="1"/>
      <c r="I883" s="1"/>
      <c r="J883" s="1"/>
      <c r="K883" s="1"/>
      <c r="L883" s="1"/>
      <c r="M883" s="1"/>
      <c r="N883" s="1"/>
      <c r="O883" s="1"/>
    </row>
    <row r="884" spans="1:15" x14ac:dyDescent="0.25">
      <c r="A884" s="1"/>
      <c r="B884" s="1"/>
      <c r="C884" s="1"/>
      <c r="D884" s="1"/>
      <c r="E884" s="1"/>
      <c r="F884" s="1"/>
      <c r="G884" s="1"/>
      <c r="H884" s="1"/>
      <c r="I884" s="1"/>
      <c r="J884" s="1"/>
      <c r="K884" s="1"/>
      <c r="L884" s="1"/>
      <c r="M884" s="1"/>
      <c r="N884" s="1"/>
      <c r="O884" s="1"/>
    </row>
    <row r="885" spans="1:15" x14ac:dyDescent="0.25">
      <c r="A885" s="1"/>
      <c r="B885" s="1"/>
      <c r="C885" s="1"/>
      <c r="D885" s="1"/>
      <c r="E885" s="1"/>
      <c r="F885" s="1"/>
      <c r="G885" s="1"/>
      <c r="H885" s="1"/>
      <c r="I885" s="1"/>
      <c r="J885" s="1"/>
      <c r="K885" s="1"/>
      <c r="L885" s="1"/>
      <c r="M885" s="1"/>
      <c r="N885" s="1"/>
      <c r="O885" s="1"/>
    </row>
    <row r="886" spans="1:15" x14ac:dyDescent="0.25">
      <c r="A886" s="1"/>
      <c r="B886" s="1"/>
      <c r="C886" s="1"/>
      <c r="D886" s="1"/>
      <c r="E886" s="1"/>
      <c r="F886" s="1"/>
      <c r="G886" s="1"/>
      <c r="H886" s="1"/>
      <c r="I886" s="1"/>
      <c r="J886" s="1"/>
      <c r="K886" s="1"/>
      <c r="L886" s="1"/>
      <c r="M886" s="1"/>
      <c r="N886" s="1"/>
      <c r="O886" s="1"/>
    </row>
    <row r="887" spans="1:15" x14ac:dyDescent="0.25">
      <c r="A887" s="1"/>
      <c r="B887" s="1"/>
      <c r="C887" s="1"/>
      <c r="D887" s="1"/>
      <c r="E887" s="1"/>
      <c r="F887" s="1"/>
      <c r="G887" s="1"/>
      <c r="H887" s="1"/>
      <c r="I887" s="1"/>
      <c r="J887" s="1"/>
      <c r="K887" s="1"/>
      <c r="L887" s="1"/>
      <c r="M887" s="1"/>
      <c r="N887" s="1"/>
      <c r="O887" s="1"/>
    </row>
    <row r="888" spans="1:15" x14ac:dyDescent="0.25">
      <c r="A888" s="1"/>
      <c r="B888" s="1"/>
      <c r="C888" s="1"/>
      <c r="D888" s="1"/>
      <c r="E888" s="1"/>
      <c r="F888" s="1"/>
      <c r="G888" s="1"/>
      <c r="H888" s="1"/>
      <c r="I888" s="1"/>
      <c r="J888" s="1"/>
      <c r="K888" s="1"/>
      <c r="L888" s="1"/>
      <c r="M888" s="1"/>
      <c r="N888" s="1"/>
      <c r="O888" s="1"/>
    </row>
    <row r="889" spans="1:15" x14ac:dyDescent="0.25">
      <c r="A889" s="1"/>
      <c r="B889" s="1"/>
      <c r="C889" s="1"/>
      <c r="D889" s="1"/>
      <c r="E889" s="1"/>
      <c r="F889" s="1"/>
      <c r="G889" s="1"/>
      <c r="H889" s="1"/>
      <c r="I889" s="1"/>
      <c r="J889" s="1"/>
      <c r="K889" s="1"/>
      <c r="L889" s="1"/>
      <c r="M889" s="1"/>
      <c r="N889" s="1"/>
      <c r="O889" s="1"/>
    </row>
    <row r="890" spans="1:15" x14ac:dyDescent="0.25">
      <c r="A890" s="15"/>
      <c r="B890" s="15"/>
      <c r="C890" s="15"/>
      <c r="D890" s="15"/>
      <c r="E890" s="15"/>
      <c r="F890" s="15"/>
      <c r="G890" s="15"/>
      <c r="H890" s="15"/>
      <c r="I890" s="15"/>
      <c r="J890" s="15"/>
      <c r="K890" s="15"/>
      <c r="L890" s="15"/>
      <c r="M890" s="15"/>
      <c r="N890" s="15"/>
      <c r="O890" s="15"/>
    </row>
  </sheetData>
  <mergeCells count="200">
    <mergeCell ref="A872:A873"/>
    <mergeCell ref="B872:B873"/>
    <mergeCell ref="C872:C873"/>
    <mergeCell ref="D872:O872"/>
    <mergeCell ref="A832:O832"/>
    <mergeCell ref="A836:A837"/>
    <mergeCell ref="B836:B837"/>
    <mergeCell ref="C836:C837"/>
    <mergeCell ref="D836:O836"/>
    <mergeCell ref="A865:O865"/>
    <mergeCell ref="A866:O866"/>
    <mergeCell ref="A867:O867"/>
    <mergeCell ref="A868:O868"/>
    <mergeCell ref="A795:O795"/>
    <mergeCell ref="A796:O796"/>
    <mergeCell ref="A800:A801"/>
    <mergeCell ref="B800:B801"/>
    <mergeCell ref="C800:C801"/>
    <mergeCell ref="D800:O800"/>
    <mergeCell ref="A829:O829"/>
    <mergeCell ref="A830:O830"/>
    <mergeCell ref="A831:O831"/>
    <mergeCell ref="A758:O758"/>
    <mergeCell ref="A759:O759"/>
    <mergeCell ref="A760:O760"/>
    <mergeCell ref="A764:A765"/>
    <mergeCell ref="B764:B765"/>
    <mergeCell ref="C764:C765"/>
    <mergeCell ref="D764:O764"/>
    <mergeCell ref="A793:O793"/>
    <mergeCell ref="A794:O794"/>
    <mergeCell ref="A721:O721"/>
    <mergeCell ref="A722:O722"/>
    <mergeCell ref="A723:O723"/>
    <mergeCell ref="A724:O724"/>
    <mergeCell ref="A728:A729"/>
    <mergeCell ref="B728:B729"/>
    <mergeCell ref="C728:C729"/>
    <mergeCell ref="D728:O728"/>
    <mergeCell ref="A757:O757"/>
    <mergeCell ref="A685:O685"/>
    <mergeCell ref="A686:O686"/>
    <mergeCell ref="A687:O687"/>
    <mergeCell ref="A688:O688"/>
    <mergeCell ref="A692:A693"/>
    <mergeCell ref="B692:B693"/>
    <mergeCell ref="C692:C693"/>
    <mergeCell ref="D692:O692"/>
    <mergeCell ref="A649:O649"/>
    <mergeCell ref="A650:O650"/>
    <mergeCell ref="A651:O651"/>
    <mergeCell ref="A652:O652"/>
    <mergeCell ref="A656:A657"/>
    <mergeCell ref="B656:B657"/>
    <mergeCell ref="C656:C657"/>
    <mergeCell ref="D656:O656"/>
    <mergeCell ref="A613:O613"/>
    <mergeCell ref="A614:O614"/>
    <mergeCell ref="A615:O615"/>
    <mergeCell ref="A616:O616"/>
    <mergeCell ref="A620:A621"/>
    <mergeCell ref="B620:B621"/>
    <mergeCell ref="C620:C621"/>
    <mergeCell ref="D620:O620"/>
    <mergeCell ref="A577:O577"/>
    <mergeCell ref="A578:O578"/>
    <mergeCell ref="A579:O579"/>
    <mergeCell ref="A580:O580"/>
    <mergeCell ref="A584:A585"/>
    <mergeCell ref="B584:B585"/>
    <mergeCell ref="C584:C585"/>
    <mergeCell ref="D584:O584"/>
    <mergeCell ref="A541:O541"/>
    <mergeCell ref="A542:O542"/>
    <mergeCell ref="A543:O543"/>
    <mergeCell ref="A544:O544"/>
    <mergeCell ref="A548:A549"/>
    <mergeCell ref="B548:B549"/>
    <mergeCell ref="C548:C549"/>
    <mergeCell ref="D548:O548"/>
    <mergeCell ref="A505:O505"/>
    <mergeCell ref="A506:O506"/>
    <mergeCell ref="A507:O507"/>
    <mergeCell ref="A508:O508"/>
    <mergeCell ref="A512:A513"/>
    <mergeCell ref="B512:B513"/>
    <mergeCell ref="C512:C513"/>
    <mergeCell ref="D512:O512"/>
    <mergeCell ref="A469:O469"/>
    <mergeCell ref="A470:O470"/>
    <mergeCell ref="A471:O471"/>
    <mergeCell ref="A472:O472"/>
    <mergeCell ref="A476:A477"/>
    <mergeCell ref="B476:B477"/>
    <mergeCell ref="C476:C477"/>
    <mergeCell ref="D476:O476"/>
    <mergeCell ref="A433:O433"/>
    <mergeCell ref="A434:O434"/>
    <mergeCell ref="A435:O435"/>
    <mergeCell ref="A436:O436"/>
    <mergeCell ref="A440:A441"/>
    <mergeCell ref="B440:B441"/>
    <mergeCell ref="C440:C441"/>
    <mergeCell ref="D440:O440"/>
    <mergeCell ref="A397:O397"/>
    <mergeCell ref="A398:O398"/>
    <mergeCell ref="A399:O399"/>
    <mergeCell ref="A400:O400"/>
    <mergeCell ref="A404:A405"/>
    <mergeCell ref="B404:B405"/>
    <mergeCell ref="C404:C405"/>
    <mergeCell ref="D404:O404"/>
    <mergeCell ref="A361:O361"/>
    <mergeCell ref="A362:O362"/>
    <mergeCell ref="A363:O363"/>
    <mergeCell ref="A364:O364"/>
    <mergeCell ref="A368:A369"/>
    <mergeCell ref="B368:B369"/>
    <mergeCell ref="C368:C369"/>
    <mergeCell ref="D368:O368"/>
    <mergeCell ref="A325:O325"/>
    <mergeCell ref="A326:O326"/>
    <mergeCell ref="A327:O327"/>
    <mergeCell ref="A328:O328"/>
    <mergeCell ref="A332:A333"/>
    <mergeCell ref="B332:B333"/>
    <mergeCell ref="C332:C333"/>
    <mergeCell ref="D332:O332"/>
    <mergeCell ref="A289:O289"/>
    <mergeCell ref="A290:O290"/>
    <mergeCell ref="A291:O291"/>
    <mergeCell ref="A292:O292"/>
    <mergeCell ref="A296:A297"/>
    <mergeCell ref="B296:B297"/>
    <mergeCell ref="C296:C297"/>
    <mergeCell ref="D296:O296"/>
    <mergeCell ref="A253:O253"/>
    <mergeCell ref="A254:O254"/>
    <mergeCell ref="A255:O255"/>
    <mergeCell ref="A256:O256"/>
    <mergeCell ref="A260:A261"/>
    <mergeCell ref="B260:B261"/>
    <mergeCell ref="C260:C261"/>
    <mergeCell ref="D260:O260"/>
    <mergeCell ref="A217:O217"/>
    <mergeCell ref="A218:O218"/>
    <mergeCell ref="A219:O219"/>
    <mergeCell ref="A220:O220"/>
    <mergeCell ref="A224:A225"/>
    <mergeCell ref="B224:B225"/>
    <mergeCell ref="C224:C225"/>
    <mergeCell ref="D224:O224"/>
    <mergeCell ref="A181:O181"/>
    <mergeCell ref="A182:O182"/>
    <mergeCell ref="A183:O183"/>
    <mergeCell ref="A184:O184"/>
    <mergeCell ref="A188:A189"/>
    <mergeCell ref="B188:B189"/>
    <mergeCell ref="C188:C189"/>
    <mergeCell ref="D188:O188"/>
    <mergeCell ref="A145:O145"/>
    <mergeCell ref="A146:O146"/>
    <mergeCell ref="A147:O147"/>
    <mergeCell ref="A148:O148"/>
    <mergeCell ref="A152:A153"/>
    <mergeCell ref="B152:B153"/>
    <mergeCell ref="C152:C153"/>
    <mergeCell ref="D152:O152"/>
    <mergeCell ref="A110:O110"/>
    <mergeCell ref="A111:O111"/>
    <mergeCell ref="A112:O112"/>
    <mergeCell ref="A116:A117"/>
    <mergeCell ref="B116:B117"/>
    <mergeCell ref="C116:C117"/>
    <mergeCell ref="D116:O116"/>
    <mergeCell ref="A37:O37"/>
    <mergeCell ref="A38:O38"/>
    <mergeCell ref="A39:O39"/>
    <mergeCell ref="A40:O40"/>
    <mergeCell ref="A44:A45"/>
    <mergeCell ref="B44:B45"/>
    <mergeCell ref="C44:C45"/>
    <mergeCell ref="D44:O44"/>
    <mergeCell ref="A73:O73"/>
    <mergeCell ref="A74:O74"/>
    <mergeCell ref="A75:O75"/>
    <mergeCell ref="A76:O76"/>
    <mergeCell ref="A80:A81"/>
    <mergeCell ref="B80:B81"/>
    <mergeCell ref="C80:C81"/>
    <mergeCell ref="D80:O80"/>
    <mergeCell ref="A1:O1"/>
    <mergeCell ref="A2:O2"/>
    <mergeCell ref="A3:O3"/>
    <mergeCell ref="A4:O4"/>
    <mergeCell ref="A8:A9"/>
    <mergeCell ref="B8:B9"/>
    <mergeCell ref="C8:C9"/>
    <mergeCell ref="D8:O8"/>
    <mergeCell ref="A109:O109"/>
  </mergeCells>
  <pageMargins left="0.40625" right="0.41666666666666669" top="0.5" bottom="0.625" header="0.3" footer="0.3"/>
  <pageSetup orientation="landscape" horizontalDpi="4294967293" verticalDpi="360" r:id="rId1"/>
  <drawing r:id="rId2"/>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6CFD15-611A-417A-9C4E-5D3701B7807C}">
  <dimension ref="A1:R50"/>
  <sheetViews>
    <sheetView topLeftCell="A10" workbookViewId="0">
      <selection activeCell="O36" sqref="O36"/>
    </sheetView>
  </sheetViews>
  <sheetFormatPr baseColWidth="10" defaultRowHeight="15" x14ac:dyDescent="0.25"/>
  <cols>
    <col min="2" max="2" width="61.7109375" customWidth="1"/>
    <col min="3" max="3" width="0.140625" customWidth="1"/>
    <col min="4" max="11" width="11.42578125" hidden="1" customWidth="1"/>
    <col min="12" max="12" width="16.42578125" customWidth="1"/>
    <col min="13" max="13" width="16" customWidth="1"/>
    <col min="14" max="14" width="13.140625" customWidth="1"/>
    <col min="15" max="15" width="13.28515625" customWidth="1"/>
    <col min="16" max="16" width="15.28515625" customWidth="1"/>
    <col min="18" max="18" width="15.140625" bestFit="1" customWidth="1"/>
  </cols>
  <sheetData>
    <row r="1" spans="1:16" x14ac:dyDescent="0.25">
      <c r="L1" t="s">
        <v>3</v>
      </c>
      <c r="M1" t="s">
        <v>292</v>
      </c>
      <c r="N1" t="s">
        <v>1052</v>
      </c>
      <c r="O1" t="s">
        <v>255</v>
      </c>
      <c r="P1" t="s">
        <v>1053</v>
      </c>
    </row>
    <row r="2" spans="1:16" x14ac:dyDescent="0.25">
      <c r="A2" s="280" t="s">
        <v>287</v>
      </c>
      <c r="B2" t="str" cm="1">
        <f t="array" ref="B2:K2">+'PPTO COMUNA'!A5:J5</f>
        <v>UNIDAD ADMINISTRATIVA: COMUNA MUNICIPAL</v>
      </c>
      <c r="C2">
        <v>0</v>
      </c>
      <c r="D2">
        <v>0</v>
      </c>
      <c r="E2">
        <v>0</v>
      </c>
      <c r="F2">
        <v>0</v>
      </c>
      <c r="G2">
        <v>0</v>
      </c>
      <c r="H2">
        <v>0</v>
      </c>
      <c r="I2">
        <v>0</v>
      </c>
      <c r="J2">
        <v>0</v>
      </c>
      <c r="K2">
        <v>0</v>
      </c>
      <c r="L2" s="60">
        <f>+'PPTO COMUNA'!K7</f>
        <v>6438952.1800000006</v>
      </c>
      <c r="P2" s="60">
        <f>+L2-M2-N2-O2</f>
        <v>6438952.1800000006</v>
      </c>
    </row>
    <row r="3" spans="1:16" x14ac:dyDescent="0.25">
      <c r="A3" s="280" t="s">
        <v>286</v>
      </c>
      <c r="B3" t="str">
        <f>+'PPTO PRESIDENCIA'!A5</f>
        <v>UNIDAD ADMINISTRATIVA: PRESIDENCIA MUNICIPAL</v>
      </c>
      <c r="L3" s="60">
        <f>+'PPTO PRESIDENCIA'!K7</f>
        <v>4502717.84</v>
      </c>
      <c r="P3" s="60">
        <f t="shared" ref="P3:P30" si="0">+L3-M3-N3-O3</f>
        <v>4502717.84</v>
      </c>
    </row>
    <row r="4" spans="1:16" x14ac:dyDescent="0.25">
      <c r="A4" s="280" t="s">
        <v>289</v>
      </c>
      <c r="B4" t="str">
        <f>+'PPTO SALA REG'!A5</f>
        <v>UNIDAD ADMINISTRATIVA: SALA DE REGIDORES</v>
      </c>
      <c r="L4" s="60">
        <f>+'PPTO SALA REG'!K7</f>
        <v>585000</v>
      </c>
      <c r="P4" s="60">
        <f t="shared" si="0"/>
        <v>585000</v>
      </c>
    </row>
    <row r="5" spans="1:16" x14ac:dyDescent="0.25">
      <c r="A5" s="280" t="s">
        <v>691</v>
      </c>
      <c r="B5" t="str">
        <f>+'PPTO SINDICATURA'!A5</f>
        <v>UNIDAD ADMINISTRATIVA: SINDICATURA MUNICIPAL</v>
      </c>
      <c r="L5" s="60">
        <f>+'PPTO SINDICATURA'!K7</f>
        <v>747560</v>
      </c>
      <c r="P5" s="60">
        <f t="shared" si="0"/>
        <v>747560</v>
      </c>
    </row>
    <row r="6" spans="1:16" x14ac:dyDescent="0.25">
      <c r="A6" s="280" t="s">
        <v>233</v>
      </c>
      <c r="B6" t="str">
        <f>+'PPTO CATASTRO'!A5</f>
        <v>UNIDAD ADMINISTRATIVA: DIRECCION DE CATASTRO MUNICIPAL</v>
      </c>
      <c r="L6" s="60">
        <f>+'PPTO CATASTRO'!K7</f>
        <v>627697.53</v>
      </c>
      <c r="P6" s="60">
        <f t="shared" si="0"/>
        <v>627697.53</v>
      </c>
    </row>
    <row r="7" spans="1:16" x14ac:dyDescent="0.25">
      <c r="A7" s="280" t="s">
        <v>692</v>
      </c>
      <c r="B7" t="str">
        <f>+'PPTO OFIC. MAY'!A5</f>
        <v>UNIDAD ADMINISTRATIVA: OFICIALIA MAYOR</v>
      </c>
      <c r="L7" s="60">
        <f>+'PPTO OFIC. MAY'!K7</f>
        <v>3135241.1</v>
      </c>
      <c r="P7" s="60">
        <f t="shared" si="0"/>
        <v>3135241.1</v>
      </c>
    </row>
    <row r="8" spans="1:16" x14ac:dyDescent="0.25">
      <c r="A8" s="280" t="s">
        <v>693</v>
      </c>
      <c r="B8" t="str">
        <f>+'PPTO ORGANO CONTROL'!A5</f>
        <v>UNIDAD ADMINISTRATIVA: ORGANO DE CONTROL INTERNO MUNICIPAL</v>
      </c>
      <c r="L8" s="60">
        <f>+'PPTO ORGANO CONTROL'!K7</f>
        <v>667989.29</v>
      </c>
      <c r="P8" s="60">
        <f t="shared" si="0"/>
        <v>667989.29</v>
      </c>
    </row>
    <row r="9" spans="1:16" x14ac:dyDescent="0.25">
      <c r="A9" s="280" t="s">
        <v>234</v>
      </c>
      <c r="B9" t="str" cm="1">
        <f t="array" ref="B9:K9">+'PPTO TRANSP'!A5:J5</f>
        <v>UNIDAD ADMINISTRATIVA: UNIDAD DE TRANSPARENCIA</v>
      </c>
      <c r="C9">
        <v>0</v>
      </c>
      <c r="D9">
        <v>0</v>
      </c>
      <c r="E9">
        <v>0</v>
      </c>
      <c r="F9">
        <v>0</v>
      </c>
      <c r="G9">
        <v>0</v>
      </c>
      <c r="H9">
        <v>0</v>
      </c>
      <c r="I9">
        <v>0</v>
      </c>
      <c r="J9">
        <v>0</v>
      </c>
      <c r="K9">
        <v>0</v>
      </c>
      <c r="L9" s="60">
        <f>+'PPTO TRANSP'!K7</f>
        <v>545150</v>
      </c>
      <c r="P9" s="60">
        <f t="shared" si="0"/>
        <v>545150</v>
      </c>
    </row>
    <row r="10" spans="1:16" x14ac:dyDescent="0.25">
      <c r="A10" s="280" t="s">
        <v>232</v>
      </c>
      <c r="B10" t="str" cm="1">
        <f t="array" ref="B10:K10">+'PPTO PLANEA'!A5:J5</f>
        <v>UNIDAD ADMINISTRATIVA: DIRECCION DE PLANEACION MUNICIPAL</v>
      </c>
      <c r="C10">
        <v>0</v>
      </c>
      <c r="D10">
        <v>0</v>
      </c>
      <c r="E10">
        <v>0</v>
      </c>
      <c r="F10">
        <v>0</v>
      </c>
      <c r="G10">
        <v>0</v>
      </c>
      <c r="H10">
        <v>0</v>
      </c>
      <c r="I10">
        <v>0</v>
      </c>
      <c r="J10">
        <v>0</v>
      </c>
      <c r="K10">
        <v>0</v>
      </c>
      <c r="L10" s="60">
        <f>+'PPTO PLANEA'!K7</f>
        <v>815324.48</v>
      </c>
      <c r="P10" s="60">
        <f t="shared" si="0"/>
        <v>815324.48</v>
      </c>
    </row>
    <row r="11" spans="1:16" x14ac:dyDescent="0.25">
      <c r="A11" s="280" t="s">
        <v>214</v>
      </c>
      <c r="B11" t="str">
        <f>+'PPTO SEC. GRAL.'!A5</f>
        <v>UNIDAD ADMINISTRATIVA: SECRETARIA GENERAL</v>
      </c>
      <c r="L11" s="60">
        <f>+'PPTO SEC. GRAL.'!K7</f>
        <v>1000646.66</v>
      </c>
      <c r="P11" s="60">
        <f t="shared" si="0"/>
        <v>1000646.66</v>
      </c>
    </row>
    <row r="12" spans="1:16" x14ac:dyDescent="0.25">
      <c r="A12" s="280" t="s">
        <v>215</v>
      </c>
      <c r="B12" s="60" t="str">
        <f>+'PPTO TESORERIA'!A5</f>
        <v>UNIDAD ADMINISTRATIVA: TESORERIA MUNICIPAL</v>
      </c>
      <c r="L12" s="60">
        <f>+'PPTO TESORERIA'!K7</f>
        <v>12449458.949999999</v>
      </c>
      <c r="P12" s="60">
        <f t="shared" si="0"/>
        <v>12449458.949999999</v>
      </c>
    </row>
    <row r="13" spans="1:16" x14ac:dyDescent="0.25">
      <c r="A13" s="280" t="s">
        <v>216</v>
      </c>
      <c r="B13" s="60" t="str">
        <f>+'PPTO OBRAS '!A5</f>
        <v xml:space="preserve">UNIDAD ADMINISTRATIVA: DIRECCION DE OBRAS PUBLICAS </v>
      </c>
      <c r="L13" s="60">
        <f>+'PPTO OBRAS '!K7</f>
        <v>68890879.579999998</v>
      </c>
      <c r="M13" s="60">
        <f>+'PPTO OBRAS '!K162</f>
        <v>65786678.879999995</v>
      </c>
      <c r="P13" s="60">
        <f t="shared" si="0"/>
        <v>3104200.700000003</v>
      </c>
    </row>
    <row r="14" spans="1:16" x14ac:dyDescent="0.25">
      <c r="A14" s="280" t="s">
        <v>217</v>
      </c>
      <c r="B14" s="60" t="str" cm="1">
        <f t="array" ref="B14:K14">+'PPTO DES. RUR'!A5:J5</f>
        <v>UNIDAD ADMINISTRATIVA: DIRECCION DE DESARROLLO RURAL</v>
      </c>
      <c r="C14">
        <v>0</v>
      </c>
      <c r="D14">
        <v>0</v>
      </c>
      <c r="E14">
        <v>0</v>
      </c>
      <c r="F14">
        <v>0</v>
      </c>
      <c r="G14">
        <v>0</v>
      </c>
      <c r="H14">
        <v>0</v>
      </c>
      <c r="I14">
        <v>0</v>
      </c>
      <c r="J14">
        <v>0</v>
      </c>
      <c r="K14">
        <v>0</v>
      </c>
      <c r="L14" s="60">
        <f>+'PPTO DES. RUR'!K7</f>
        <v>1961131.8</v>
      </c>
      <c r="P14" s="60">
        <f t="shared" si="0"/>
        <v>1961131.8</v>
      </c>
    </row>
    <row r="15" spans="1:16" x14ac:dyDescent="0.25">
      <c r="A15" s="280" t="s">
        <v>218</v>
      </c>
      <c r="B15" s="60" t="str" cm="1">
        <f t="array" ref="B15:K15">+'PPTO BIENES. SOC'!A5:J5</f>
        <v>UNIDAD ADMINISTRATIVA: DIRECCION DE BIENESTAR SOCIAL</v>
      </c>
      <c r="C15">
        <v>0</v>
      </c>
      <c r="D15">
        <v>0</v>
      </c>
      <c r="E15">
        <v>0</v>
      </c>
      <c r="F15">
        <v>0</v>
      </c>
      <c r="G15">
        <v>0</v>
      </c>
      <c r="H15">
        <v>0</v>
      </c>
      <c r="I15">
        <v>0</v>
      </c>
      <c r="J15">
        <v>0</v>
      </c>
      <c r="K15">
        <v>0</v>
      </c>
      <c r="L15" s="60">
        <f>+'PPTO BIENES. SOC'!K7</f>
        <v>659693.67999999993</v>
      </c>
      <c r="P15" s="60">
        <f t="shared" si="0"/>
        <v>659693.67999999993</v>
      </c>
    </row>
    <row r="16" spans="1:16" x14ac:dyDescent="0.25">
      <c r="A16" s="280" t="s">
        <v>219</v>
      </c>
      <c r="B16" s="60" t="str" cm="1">
        <f t="array" ref="B16:K16">+'PPTO DES. ECON.'!A5:J5</f>
        <v>UNIDAD ADMINISTRATIVA: DIRECCION DE DESARROLLO ECONOMICO</v>
      </c>
      <c r="C16">
        <v>0</v>
      </c>
      <c r="D16">
        <v>0</v>
      </c>
      <c r="E16">
        <v>0</v>
      </c>
      <c r="F16">
        <v>0</v>
      </c>
      <c r="G16">
        <v>0</v>
      </c>
      <c r="H16">
        <v>0</v>
      </c>
      <c r="I16">
        <v>0</v>
      </c>
      <c r="J16">
        <v>0</v>
      </c>
      <c r="K16">
        <v>0</v>
      </c>
      <c r="L16" s="60">
        <f>+'PPTO DES. ECON.'!K7</f>
        <v>662693.67999999993</v>
      </c>
      <c r="P16" s="60">
        <f t="shared" si="0"/>
        <v>662693.67999999993</v>
      </c>
    </row>
    <row r="17" spans="1:16" x14ac:dyDescent="0.25">
      <c r="A17" s="280" t="s">
        <v>220</v>
      </c>
      <c r="B17" s="60" t="str" cm="1">
        <f t="array" ref="B17:K17">+'PPTO DIF'!A5:J5</f>
        <v>UNIDAD ADMINISTRATIVA: DIF MUNICIPAL</v>
      </c>
      <c r="C17">
        <v>0</v>
      </c>
      <c r="D17">
        <v>0</v>
      </c>
      <c r="E17">
        <v>0</v>
      </c>
      <c r="F17">
        <v>0</v>
      </c>
      <c r="G17">
        <v>0</v>
      </c>
      <c r="H17">
        <v>0</v>
      </c>
      <c r="I17">
        <v>0</v>
      </c>
      <c r="J17">
        <v>0</v>
      </c>
      <c r="K17">
        <v>0</v>
      </c>
      <c r="L17" s="60">
        <f>+'PPTO DIF'!K7</f>
        <v>2134117.84</v>
      </c>
      <c r="P17" s="60">
        <f t="shared" si="0"/>
        <v>2134117.84</v>
      </c>
    </row>
    <row r="18" spans="1:16" x14ac:dyDescent="0.25">
      <c r="A18" s="280" t="s">
        <v>221</v>
      </c>
      <c r="B18" s="60" t="str" cm="1">
        <f t="array" ref="B18:K18">+'PPTO EDUCACION'!A5:J5</f>
        <v xml:space="preserve">UNIDAD ADMINISTRATIVA: DIRECCION DE EDUCACION </v>
      </c>
      <c r="C18">
        <v>0</v>
      </c>
      <c r="D18">
        <v>0</v>
      </c>
      <c r="E18">
        <v>0</v>
      </c>
      <c r="F18">
        <v>0</v>
      </c>
      <c r="G18">
        <v>0</v>
      </c>
      <c r="H18">
        <v>0</v>
      </c>
      <c r="I18">
        <v>0</v>
      </c>
      <c r="J18">
        <v>0</v>
      </c>
      <c r="K18">
        <v>0</v>
      </c>
      <c r="L18" s="60">
        <f>+'PPTO DIF'!K7</f>
        <v>2134117.84</v>
      </c>
      <c r="P18" s="60">
        <f t="shared" si="0"/>
        <v>2134117.84</v>
      </c>
    </row>
    <row r="19" spans="1:16" x14ac:dyDescent="0.25">
      <c r="A19" s="280" t="s">
        <v>222</v>
      </c>
      <c r="B19" s="60" t="str" cm="1">
        <f t="array" ref="B19:K19">+'PPTO COM. SOCIAL'!A5:J5</f>
        <v>UNIDAD ADMINISTRATIVA: DIRECCION DE COMUNICACIÓN SOCIAL</v>
      </c>
      <c r="C19">
        <v>0</v>
      </c>
      <c r="D19">
        <v>0</v>
      </c>
      <c r="E19">
        <v>0</v>
      </c>
      <c r="F19">
        <v>0</v>
      </c>
      <c r="G19">
        <v>0</v>
      </c>
      <c r="H19">
        <v>0</v>
      </c>
      <c r="I19">
        <v>0</v>
      </c>
      <c r="J19">
        <v>0</v>
      </c>
      <c r="K19">
        <v>0</v>
      </c>
      <c r="L19" s="60">
        <f>+'PPTO COM. SOCIAL'!K7</f>
        <v>637306.10000000009</v>
      </c>
      <c r="P19" s="60">
        <f t="shared" si="0"/>
        <v>637306.10000000009</v>
      </c>
    </row>
    <row r="20" spans="1:16" x14ac:dyDescent="0.25">
      <c r="A20" s="280" t="s">
        <v>223</v>
      </c>
      <c r="B20" s="60" t="str" cm="1">
        <f t="array" ref="B20:K20">+'PPTO REG. CIV.'!A5:J5</f>
        <v>UNIDAD ADMINISTRATIVA: REGISTRO CIVIL</v>
      </c>
      <c r="C20">
        <v>0</v>
      </c>
      <c r="D20">
        <v>0</v>
      </c>
      <c r="E20">
        <v>0</v>
      </c>
      <c r="F20">
        <v>0</v>
      </c>
      <c r="G20">
        <v>0</v>
      </c>
      <c r="H20">
        <v>0</v>
      </c>
      <c r="I20">
        <v>0</v>
      </c>
      <c r="J20">
        <v>0</v>
      </c>
      <c r="K20">
        <v>0</v>
      </c>
      <c r="L20" s="60">
        <f>+'PPTO REG. CIV.'!K7</f>
        <v>647263</v>
      </c>
      <c r="P20" s="60">
        <f t="shared" si="0"/>
        <v>647263</v>
      </c>
    </row>
    <row r="21" spans="1:16" x14ac:dyDescent="0.25">
      <c r="A21" s="280" t="s">
        <v>224</v>
      </c>
      <c r="B21" s="60" t="str" cm="1">
        <f t="array" ref="B21:K21">+'PPTO DEPORTES'!A5:J5</f>
        <v>UNIDAD ADMINISTRATIVA: DIRECCION DE DEPORTES.</v>
      </c>
      <c r="C21">
        <v>0</v>
      </c>
      <c r="D21">
        <v>0</v>
      </c>
      <c r="E21">
        <v>0</v>
      </c>
      <c r="F21">
        <v>0</v>
      </c>
      <c r="G21">
        <v>0</v>
      </c>
      <c r="H21">
        <v>0</v>
      </c>
      <c r="I21">
        <v>0</v>
      </c>
      <c r="J21">
        <v>0</v>
      </c>
      <c r="K21">
        <v>0</v>
      </c>
      <c r="L21" s="60">
        <f>+'PPTO REG. CIV.'!K7</f>
        <v>647263</v>
      </c>
      <c r="P21" s="60">
        <f t="shared" si="0"/>
        <v>647263</v>
      </c>
    </row>
    <row r="22" spans="1:16" x14ac:dyDescent="0.25">
      <c r="A22" s="280" t="s">
        <v>225</v>
      </c>
      <c r="B22" s="60" t="str" cm="1">
        <f t="array" ref="B22:K22">+'PPTO SALUD'!A5:J5</f>
        <v>UNIDAD ADMINISTRATIVA: DIRECCION DE SALUD</v>
      </c>
      <c r="C22">
        <v>0</v>
      </c>
      <c r="D22">
        <v>0</v>
      </c>
      <c r="E22">
        <v>0</v>
      </c>
      <c r="F22">
        <v>0</v>
      </c>
      <c r="G22">
        <v>0</v>
      </c>
      <c r="H22">
        <v>0</v>
      </c>
      <c r="I22">
        <v>0</v>
      </c>
      <c r="J22">
        <v>0</v>
      </c>
      <c r="K22">
        <v>0</v>
      </c>
      <c r="L22" s="60">
        <f>+'PPTO SALUD'!K7</f>
        <v>699306.10000000009</v>
      </c>
      <c r="P22" s="60">
        <f t="shared" si="0"/>
        <v>699306.10000000009</v>
      </c>
    </row>
    <row r="23" spans="1:16" x14ac:dyDescent="0.25">
      <c r="A23" s="280" t="s">
        <v>226</v>
      </c>
      <c r="B23" s="60" t="str" cm="1">
        <f t="array" ref="B23:K23">+'PPTO AGUA POTABLE'!A5:J5</f>
        <v>UNIDAD ADMINISTRATIVA:  DIRECCION DE AGUA POTABLE Y ALCANTARILLADO</v>
      </c>
      <c r="C23">
        <v>0</v>
      </c>
      <c r="D23">
        <v>0</v>
      </c>
      <c r="E23">
        <v>0</v>
      </c>
      <c r="F23">
        <v>0</v>
      </c>
      <c r="G23">
        <v>0</v>
      </c>
      <c r="H23">
        <v>0</v>
      </c>
      <c r="I23">
        <v>0</v>
      </c>
      <c r="J23">
        <v>0</v>
      </c>
      <c r="K23">
        <v>0</v>
      </c>
      <c r="L23" s="60">
        <f>+'PPTO AGUA POTABLE'!K7</f>
        <v>2464374.67</v>
      </c>
      <c r="P23" s="60">
        <f t="shared" si="0"/>
        <v>2464374.67</v>
      </c>
    </row>
    <row r="24" spans="1:16" x14ac:dyDescent="0.25">
      <c r="A24" s="280" t="s">
        <v>227</v>
      </c>
      <c r="B24" s="60" t="str" cm="1">
        <f t="array" ref="B24:K24">+'PPTO REGLAMENTOS'!A5:J5</f>
        <v>UNIDAD ADMINISTRATIVA: DIRECCION DE REGLAMENTOS</v>
      </c>
      <c r="C24">
        <v>0</v>
      </c>
      <c r="D24">
        <v>0</v>
      </c>
      <c r="E24">
        <v>0</v>
      </c>
      <c r="F24">
        <v>0</v>
      </c>
      <c r="G24">
        <v>0</v>
      </c>
      <c r="H24">
        <v>0</v>
      </c>
      <c r="I24">
        <v>0</v>
      </c>
      <c r="J24">
        <v>0</v>
      </c>
      <c r="K24">
        <v>0</v>
      </c>
      <c r="L24" s="60">
        <f>+'PPTO REGLAMENTOS'!K7</f>
        <v>1096693.6800000002</v>
      </c>
      <c r="P24" s="60">
        <f t="shared" si="0"/>
        <v>1096693.6800000002</v>
      </c>
    </row>
    <row r="25" spans="1:16" x14ac:dyDescent="0.25">
      <c r="A25" s="280" t="s">
        <v>228</v>
      </c>
      <c r="B25" s="60" t="str" cm="1">
        <f t="array" ref="B25:K25">+'PPTO PARQUES'!A5:J5</f>
        <v>UNIDAD ADMINISTRATIVA: PARQUES Y JARDINES</v>
      </c>
      <c r="C25">
        <v>0</v>
      </c>
      <c r="D25">
        <v>0</v>
      </c>
      <c r="E25">
        <v>0</v>
      </c>
      <c r="F25">
        <v>0</v>
      </c>
      <c r="G25">
        <v>0</v>
      </c>
      <c r="H25">
        <v>0</v>
      </c>
      <c r="I25">
        <v>0</v>
      </c>
      <c r="J25">
        <v>0</v>
      </c>
      <c r="K25">
        <v>0</v>
      </c>
      <c r="L25" s="60">
        <f>+'PPTO PARQUES'!K7</f>
        <v>985917.84000000008</v>
      </c>
      <c r="P25" s="60">
        <f t="shared" si="0"/>
        <v>985917.84000000008</v>
      </c>
    </row>
    <row r="26" spans="1:16" x14ac:dyDescent="0.25">
      <c r="A26" s="280" t="s">
        <v>240</v>
      </c>
      <c r="B26" s="60" t="str" cm="1">
        <f t="array" ref="B26:K26">+'PPTO SERV. GRALES'!A5:J5</f>
        <v>UNIDAD ADMINISTRATIVA: DIRECCION DE SERVICIOS GENERALES</v>
      </c>
      <c r="C26">
        <v>0</v>
      </c>
      <c r="D26">
        <v>0</v>
      </c>
      <c r="E26">
        <v>0</v>
      </c>
      <c r="F26">
        <v>0</v>
      </c>
      <c r="G26">
        <v>0</v>
      </c>
      <c r="H26">
        <v>0</v>
      </c>
      <c r="I26">
        <v>0</v>
      </c>
      <c r="J26">
        <v>0</v>
      </c>
      <c r="K26">
        <v>0</v>
      </c>
      <c r="L26" s="60">
        <f>+'PPTO SERV. GRALES'!K7</f>
        <v>9143813.209999999</v>
      </c>
      <c r="P26" s="60">
        <f t="shared" si="0"/>
        <v>9143813.209999999</v>
      </c>
    </row>
    <row r="27" spans="1:16" x14ac:dyDescent="0.25">
      <c r="A27" s="280" t="s">
        <v>795</v>
      </c>
      <c r="B27" s="60" t="str" cm="1">
        <f t="array" ref="B27:K27">+'PPTO ALUM PUB.'!A5:J5</f>
        <v>UNIDAD ADMINISTRATIVA: COORDINACION DE ALUMBRADO PUBLICO</v>
      </c>
      <c r="C27">
        <v>0</v>
      </c>
      <c r="D27">
        <v>0</v>
      </c>
      <c r="E27">
        <v>0</v>
      </c>
      <c r="F27">
        <v>0</v>
      </c>
      <c r="G27">
        <v>0</v>
      </c>
      <c r="H27">
        <v>0</v>
      </c>
      <c r="I27">
        <v>0</v>
      </c>
      <c r="J27">
        <v>0</v>
      </c>
      <c r="K27">
        <v>0</v>
      </c>
      <c r="L27" s="60">
        <f>+'PPTO ALUM PUB.'!K7</f>
        <v>1636417.84</v>
      </c>
      <c r="P27" s="60">
        <f t="shared" si="0"/>
        <v>1636417.84</v>
      </c>
    </row>
    <row r="28" spans="1:16" x14ac:dyDescent="0.25">
      <c r="A28" s="280" t="s">
        <v>796</v>
      </c>
      <c r="B28" s="60" t="str" cm="1">
        <f t="array" ref="B28:K28">+'PPTO DIV. SEX.'!A5:J5</f>
        <v>UNIDAD ADMINISTRATIVA: COORDINACION DE DIVERSIDAD SEXUAL</v>
      </c>
      <c r="C28">
        <v>0</v>
      </c>
      <c r="D28">
        <v>0</v>
      </c>
      <c r="E28">
        <v>0</v>
      </c>
      <c r="F28">
        <v>0</v>
      </c>
      <c r="G28">
        <v>0</v>
      </c>
      <c r="H28">
        <v>0</v>
      </c>
      <c r="I28">
        <v>0</v>
      </c>
      <c r="J28">
        <v>0</v>
      </c>
      <c r="K28">
        <v>0</v>
      </c>
      <c r="L28" s="60">
        <f>+'PPTO DIV. SEX.'!K7</f>
        <v>516517.83999999997</v>
      </c>
      <c r="P28" s="60">
        <f t="shared" si="0"/>
        <v>516517.83999999997</v>
      </c>
    </row>
    <row r="29" spans="1:16" x14ac:dyDescent="0.25">
      <c r="A29" s="280" t="s">
        <v>797</v>
      </c>
      <c r="B29" s="60" t="str" cm="1">
        <f t="array" ref="B29:K29">+'PPTO TURISMO'!A5:J5</f>
        <v>UNIDAD ADMINISTRATIVA: COORDINACION DE TURISMO MUNICIPAL</v>
      </c>
      <c r="C29">
        <v>0</v>
      </c>
      <c r="D29">
        <v>0</v>
      </c>
      <c r="E29">
        <v>0</v>
      </c>
      <c r="F29">
        <v>0</v>
      </c>
      <c r="G29">
        <v>0</v>
      </c>
      <c r="H29">
        <v>0</v>
      </c>
      <c r="I29">
        <v>0</v>
      </c>
      <c r="J29">
        <v>0</v>
      </c>
      <c r="K29">
        <v>0</v>
      </c>
      <c r="L29" s="60">
        <f>+'PPTO TURISMO'!K7</f>
        <v>511104.82</v>
      </c>
      <c r="P29" s="60">
        <f t="shared" si="0"/>
        <v>511104.82</v>
      </c>
    </row>
    <row r="30" spans="1:16" x14ac:dyDescent="0.25">
      <c r="A30" s="280" t="s">
        <v>798</v>
      </c>
      <c r="B30" s="60" t="str" cm="1">
        <f t="array" ref="B30:K30">+'PPTO COOR. ECOL.'!A5:J5</f>
        <v>UNIDAD ADMINISTRATIVA: COORDINACION DE ECOLOGIA</v>
      </c>
      <c r="C30">
        <v>0</v>
      </c>
      <c r="D30">
        <v>0</v>
      </c>
      <c r="E30">
        <v>0</v>
      </c>
      <c r="F30">
        <v>0</v>
      </c>
      <c r="G30">
        <v>0</v>
      </c>
      <c r="H30">
        <v>0</v>
      </c>
      <c r="I30">
        <v>0</v>
      </c>
      <c r="J30">
        <v>0</v>
      </c>
      <c r="K30">
        <v>0</v>
      </c>
      <c r="L30" s="60">
        <f>+'PPTO COOR. ECOL.'!K7</f>
        <v>615604.82000000007</v>
      </c>
      <c r="P30" s="60">
        <f t="shared" si="0"/>
        <v>615604.82000000007</v>
      </c>
    </row>
    <row r="31" spans="1:16" x14ac:dyDescent="0.25">
      <c r="A31" s="280" t="s">
        <v>799</v>
      </c>
      <c r="B31" s="60" t="str" cm="1">
        <f t="array" ref="B31:K31">+'PPTO COOR. REC. HUM'!A5:J5</f>
        <v>UNIDAD ADMINISTRATIVA: COORDINACION DE RECURSOS HUMANOS</v>
      </c>
      <c r="C31">
        <v>0</v>
      </c>
      <c r="D31">
        <v>0</v>
      </c>
      <c r="E31">
        <v>0</v>
      </c>
      <c r="F31">
        <v>0</v>
      </c>
      <c r="G31">
        <v>0</v>
      </c>
      <c r="H31">
        <v>0</v>
      </c>
      <c r="I31">
        <v>0</v>
      </c>
      <c r="J31">
        <v>0</v>
      </c>
      <c r="K31">
        <v>0</v>
      </c>
      <c r="L31" s="60">
        <f>+'PPTO COOR. REC. HUM'!K7</f>
        <v>536604.82000000007</v>
      </c>
      <c r="P31" s="60">
        <f>+L31-M31-N31-O31</f>
        <v>536604.82000000007</v>
      </c>
    </row>
    <row r="33" spans="2:18" x14ac:dyDescent="0.25">
      <c r="L33" s="60">
        <f>SUM(L2:L32)</f>
        <v>128096560.19</v>
      </c>
      <c r="M33" s="60">
        <f t="shared" ref="M33:P33" si="1">SUM(M2:M32)</f>
        <v>65786678.879999995</v>
      </c>
      <c r="N33" s="60">
        <f t="shared" si="1"/>
        <v>0</v>
      </c>
      <c r="O33" s="60">
        <f t="shared" si="1"/>
        <v>0</v>
      </c>
      <c r="P33" s="60">
        <f t="shared" si="1"/>
        <v>62309881.310000025</v>
      </c>
      <c r="R33" s="60"/>
    </row>
    <row r="34" spans="2:18" x14ac:dyDescent="0.25">
      <c r="N34" s="18">
        <v>7278688.2699999996</v>
      </c>
      <c r="O34" s="18">
        <v>4363861.53</v>
      </c>
      <c r="P34" s="18">
        <v>49304771.859999999</v>
      </c>
    </row>
    <row r="35" spans="2:18" x14ac:dyDescent="0.25">
      <c r="N35" s="18">
        <f t="shared" ref="N35:O35" si="2">+N33-N34</f>
        <v>-7278688.2699999996</v>
      </c>
      <c r="O35" s="18">
        <f t="shared" si="2"/>
        <v>-4363861.53</v>
      </c>
      <c r="P35" s="18">
        <f>+P33-P34</f>
        <v>13005109.450000025</v>
      </c>
    </row>
    <row r="37" spans="2:18" x14ac:dyDescent="0.25">
      <c r="B37" t="str">
        <f>+'PPTO. SEG. PUB.'!A5</f>
        <v>UNIDAD ADMINISTRATIVA: DIRECCION DE SEGURIDAD PUBLICA</v>
      </c>
      <c r="L37" s="60">
        <f>+'PPTO. SEG. PUB.'!K7</f>
        <v>18182524.039999999</v>
      </c>
    </row>
    <row r="38" spans="2:18" x14ac:dyDescent="0.25">
      <c r="B38" s="60" t="str" cm="1">
        <f t="array" ref="B38:K38">+'PPTO TRANSITO'!A5:J5</f>
        <v>UNIDAD ADMINISTRATIVA: DIRECCION DE TRANSITO MUNICIPAL</v>
      </c>
      <c r="C38">
        <v>0</v>
      </c>
      <c r="D38">
        <v>0</v>
      </c>
      <c r="E38">
        <v>0</v>
      </c>
      <c r="F38">
        <v>0</v>
      </c>
      <c r="G38">
        <v>0</v>
      </c>
      <c r="H38">
        <v>0</v>
      </c>
      <c r="I38">
        <v>0</v>
      </c>
      <c r="J38">
        <v>0</v>
      </c>
      <c r="K38">
        <v>0</v>
      </c>
      <c r="L38" s="60">
        <f>+'PPTO TRANSITO'!K7</f>
        <v>3303184.44</v>
      </c>
    </row>
    <row r="39" spans="2:18" x14ac:dyDescent="0.25">
      <c r="B39" s="60" t="str" cm="1">
        <f t="array" ref="B39:K39">+'PPTO PROT. CIVIL'!A5:J5</f>
        <v>UNIDAD ADMINISTRATIVA: DIRECCION DE PROTECCION CIVIL</v>
      </c>
      <c r="C39">
        <v>0</v>
      </c>
      <c r="D39">
        <v>0</v>
      </c>
      <c r="E39">
        <v>0</v>
      </c>
      <c r="F39">
        <v>0</v>
      </c>
      <c r="G39">
        <v>0</v>
      </c>
      <c r="H39">
        <v>0</v>
      </c>
      <c r="I39">
        <v>0</v>
      </c>
      <c r="J39">
        <v>0</v>
      </c>
      <c r="K39">
        <v>0</v>
      </c>
      <c r="L39" s="60">
        <f>+'PPTO PROT. CIVIL'!K7</f>
        <v>2752131.93</v>
      </c>
    </row>
    <row r="41" spans="2:18" x14ac:dyDescent="0.25">
      <c r="L41" s="60">
        <f>SUM(L37:L40)</f>
        <v>24237840.41</v>
      </c>
    </row>
    <row r="44" spans="2:18" x14ac:dyDescent="0.25">
      <c r="L44" s="60">
        <f>+L33+L41</f>
        <v>152334400.59999999</v>
      </c>
      <c r="Q44">
        <v>150969624.36000001</v>
      </c>
      <c r="R44" s="60">
        <f>+Q44-L44</f>
        <v>-1364776.2399999797</v>
      </c>
    </row>
    <row r="46" spans="2:18" x14ac:dyDescent="0.25">
      <c r="B46" t="s">
        <v>1055</v>
      </c>
      <c r="L46" s="60">
        <f>+'16 PPTO. CONSOLIDADO'!K7</f>
        <v>150969624.36000001</v>
      </c>
    </row>
    <row r="48" spans="2:18" x14ac:dyDescent="0.25">
      <c r="L48" s="60">
        <f>+L44-L46</f>
        <v>1364776.2399999797</v>
      </c>
    </row>
    <row r="50" spans="12:12" x14ac:dyDescent="0.25">
      <c r="L50" t="s">
        <v>1056</v>
      </c>
    </row>
  </sheetData>
  <phoneticPr fontId="21" type="noConversion"/>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E404DA-327F-4BEB-83DC-15BDF50D813A}">
  <sheetPr>
    <tabColor rgb="FFC00000"/>
  </sheetPr>
  <dimension ref="A1:BG139"/>
  <sheetViews>
    <sheetView workbookViewId="0">
      <pane xSplit="1" ySplit="2" topLeftCell="AC39" activePane="bottomRight" state="frozen"/>
      <selection pane="topRight" activeCell="B1" sqref="B1"/>
      <selection pane="bottomLeft" activeCell="A3" sqref="A3"/>
      <selection pane="bottomRight" activeCell="AJ59" sqref="AJ59"/>
    </sheetView>
  </sheetViews>
  <sheetFormatPr baseColWidth="10" defaultRowHeight="15" x14ac:dyDescent="0.25"/>
  <cols>
    <col min="1" max="1" width="8" customWidth="1"/>
    <col min="2" max="3" width="22.28515625" customWidth="1"/>
    <col min="4" max="4" width="14.140625" bestFit="1" customWidth="1"/>
    <col min="5" max="5" width="14.7109375" customWidth="1"/>
    <col min="6" max="6" width="13" customWidth="1"/>
    <col min="7" max="7" width="14.28515625" customWidth="1"/>
    <col min="8" max="8" width="12.7109375" customWidth="1"/>
    <col min="9" max="10" width="12.5703125" bestFit="1" customWidth="1"/>
    <col min="11" max="12" width="12.5703125" customWidth="1"/>
    <col min="13" max="13" width="12.5703125" bestFit="1" customWidth="1"/>
    <col min="14" max="14" width="14.140625" bestFit="1" customWidth="1"/>
    <col min="15" max="15" width="15.85546875" customWidth="1"/>
    <col min="16" max="16" width="14" customWidth="1"/>
    <col min="17" max="17" width="12.5703125" bestFit="1" customWidth="1"/>
    <col min="18" max="18" width="12.5703125" customWidth="1"/>
    <col min="19" max="19" width="15.7109375" customWidth="1"/>
    <col min="20" max="20" width="12.5703125" bestFit="1" customWidth="1"/>
    <col min="21" max="21" width="13.85546875" customWidth="1"/>
    <col min="22" max="22" width="13" customWidth="1"/>
    <col min="23" max="23" width="13.7109375" customWidth="1"/>
    <col min="24" max="24" width="12.5703125" bestFit="1" customWidth="1"/>
    <col min="25" max="25" width="15" customWidth="1"/>
    <col min="26" max="26" width="12.5703125" bestFit="1" customWidth="1"/>
    <col min="27" max="27" width="12.5703125" customWidth="1"/>
    <col min="28" max="28" width="14.140625" bestFit="1" customWidth="1"/>
    <col min="29" max="29" width="14.42578125" customWidth="1"/>
    <col min="30" max="31" width="12.5703125" customWidth="1"/>
    <col min="32" max="32" width="14" customWidth="1"/>
    <col min="33" max="33" width="12.5703125" customWidth="1"/>
    <col min="34" max="34" width="16.5703125" customWidth="1"/>
    <col min="35" max="35" width="12.7109375" bestFit="1" customWidth="1"/>
    <col min="36" max="36" width="15.42578125" customWidth="1"/>
    <col min="37" max="38" width="14.140625" bestFit="1" customWidth="1"/>
    <col min="39" max="39" width="15" customWidth="1"/>
    <col min="40" max="40" width="11.7109375" bestFit="1" customWidth="1"/>
    <col min="41" max="41" width="19.5703125" customWidth="1"/>
    <col min="42" max="42" width="13.7109375" customWidth="1"/>
    <col min="43" max="43" width="14.28515625" customWidth="1"/>
    <col min="44" max="44" width="11.7109375" bestFit="1" customWidth="1"/>
    <col min="45" max="45" width="15.140625" customWidth="1"/>
  </cols>
  <sheetData>
    <row r="1" spans="1:59" x14ac:dyDescent="0.25">
      <c r="D1">
        <v>1</v>
      </c>
      <c r="E1">
        <v>2</v>
      </c>
      <c r="F1">
        <v>3</v>
      </c>
      <c r="G1">
        <v>4</v>
      </c>
      <c r="H1">
        <v>5</v>
      </c>
      <c r="I1">
        <v>6</v>
      </c>
      <c r="J1">
        <v>7</v>
      </c>
      <c r="K1">
        <v>8</v>
      </c>
      <c r="L1">
        <v>9</v>
      </c>
      <c r="M1">
        <v>10</v>
      </c>
      <c r="N1">
        <v>11</v>
      </c>
      <c r="O1">
        <v>12</v>
      </c>
      <c r="P1">
        <v>13</v>
      </c>
      <c r="Q1">
        <v>14</v>
      </c>
      <c r="R1">
        <v>15</v>
      </c>
      <c r="S1">
        <v>16</v>
      </c>
      <c r="T1">
        <v>17</v>
      </c>
      <c r="U1">
        <v>18</v>
      </c>
      <c r="V1">
        <v>19</v>
      </c>
      <c r="W1">
        <v>20</v>
      </c>
      <c r="X1">
        <v>21</v>
      </c>
      <c r="Y1">
        <v>22</v>
      </c>
      <c r="Z1">
        <v>23</v>
      </c>
      <c r="AB1">
        <v>24</v>
      </c>
      <c r="AC1">
        <v>25</v>
      </c>
      <c r="AD1">
        <v>26</v>
      </c>
      <c r="AE1">
        <v>27</v>
      </c>
      <c r="AF1">
        <v>28</v>
      </c>
      <c r="AG1">
        <v>29</v>
      </c>
    </row>
    <row r="2" spans="1:59" ht="94.15" customHeight="1" x14ac:dyDescent="0.25">
      <c r="D2" s="33" t="str">
        <f>+'PPTO COMUNA'!A5</f>
        <v>UNIDAD ADMINISTRATIVA: COMUNA MUNICIPAL</v>
      </c>
      <c r="E2" s="33" t="str">
        <f>+'PPTO PRESIDENCIA'!A5</f>
        <v>UNIDAD ADMINISTRATIVA: PRESIDENCIA MUNICIPAL</v>
      </c>
      <c r="F2" s="33" t="str">
        <f>+'PPTO SALA REG'!A5</f>
        <v>UNIDAD ADMINISTRATIVA: SALA DE REGIDORES</v>
      </c>
      <c r="G2" s="33" t="str">
        <f>+'PPTO SINDICATURA'!A5</f>
        <v>UNIDAD ADMINISTRATIVA: SINDICATURA MUNICIPAL</v>
      </c>
      <c r="H2" s="33" t="str">
        <f>+'PPTO CATASTRO'!A5</f>
        <v>UNIDAD ADMINISTRATIVA: DIRECCION DE CATASTRO MUNICIPAL</v>
      </c>
      <c r="I2" s="33" t="str">
        <f>+'PPTO OFIC. MAY'!A5</f>
        <v>UNIDAD ADMINISTRATIVA: OFICIALIA MAYOR</v>
      </c>
      <c r="J2" s="33" t="str">
        <f>+'PPTO ORGANO CONTROL'!A5</f>
        <v>UNIDAD ADMINISTRATIVA: ORGANO DE CONTROL INTERNO MUNICIPAL</v>
      </c>
      <c r="K2" s="33" t="str">
        <f>+'PPTO TRANSP'!A5</f>
        <v>UNIDAD ADMINISTRATIVA: UNIDAD DE TRANSPARENCIA</v>
      </c>
      <c r="L2" s="33" t="str">
        <f>+'PPTO PLANEA'!A5</f>
        <v>UNIDAD ADMINISTRATIVA: DIRECCION DE PLANEACION MUNICIPAL</v>
      </c>
      <c r="M2" s="33" t="str">
        <f>+'PPTO SEC. GRAL.'!A5</f>
        <v>UNIDAD ADMINISTRATIVA: SECRETARIA GENERAL</v>
      </c>
      <c r="N2" s="34" t="str">
        <f>+'PPTO TESORERIA'!A5</f>
        <v>UNIDAD ADMINISTRATIVA: TESORERIA MUNICIPAL</v>
      </c>
      <c r="O2" s="34" t="str">
        <f>+'PPTO OBRAS '!A5</f>
        <v xml:space="preserve">UNIDAD ADMINISTRATIVA: DIRECCION DE OBRAS PUBLICAS </v>
      </c>
      <c r="P2" s="34" t="str">
        <f>+'PPTO DES. RUR'!A5</f>
        <v>UNIDAD ADMINISTRATIVA: DIRECCION DE DESARROLLO RURAL</v>
      </c>
      <c r="Q2" s="34" t="str">
        <f>+'PPTO BIENES. SOC'!A5</f>
        <v>UNIDAD ADMINISTRATIVA: DIRECCION DE BIENESTAR SOCIAL</v>
      </c>
      <c r="R2" s="34" t="str">
        <f>+'PPTO DES. ECON.'!A5</f>
        <v>UNIDAD ADMINISTRATIVA: DIRECCION DE DESARROLLO ECONOMICO</v>
      </c>
      <c r="S2" s="34" t="str">
        <f>+'PPTO DIF'!A5</f>
        <v>UNIDAD ADMINISTRATIVA: DIF MUNICIPAL</v>
      </c>
      <c r="T2" s="34" t="str">
        <f>+'PPTO EDUCACION'!A5</f>
        <v xml:space="preserve">UNIDAD ADMINISTRATIVA: DIRECCION DE EDUCACION </v>
      </c>
      <c r="U2" s="34" t="str">
        <f>+'PPTO COM. SOCIAL'!A5</f>
        <v>UNIDAD ADMINISTRATIVA: DIRECCION DE COMUNICACIÓN SOCIAL</v>
      </c>
      <c r="V2" s="34" t="str">
        <f>+'PPTO REG. CIV.'!A5</f>
        <v>UNIDAD ADMINISTRATIVA: REGISTRO CIVIL</v>
      </c>
      <c r="W2" s="34" t="str">
        <f>+'PPTO DEPORTES'!A5</f>
        <v>UNIDAD ADMINISTRATIVA: DIRECCION DE DEPORTES.</v>
      </c>
      <c r="X2" s="34" t="str">
        <f>+'PPTO SALUD'!A5</f>
        <v>UNIDAD ADMINISTRATIVA: DIRECCION DE SALUD</v>
      </c>
      <c r="Y2" s="34" t="str">
        <f>+'PPTO AGUA POTABLE'!A5</f>
        <v>UNIDAD ADMINISTRATIVA:  DIRECCION DE AGUA POTABLE Y ALCANTARILLADO</v>
      </c>
      <c r="Z2" s="34" t="str">
        <f>+'PPTO REGLAMENTOS'!A5</f>
        <v>UNIDAD ADMINISTRATIVA: DIRECCION DE REGLAMENTOS</v>
      </c>
      <c r="AA2" s="34" t="str">
        <f>+'PPTO PARQUES'!A5</f>
        <v>UNIDAD ADMINISTRATIVA: PARQUES Y JARDINES</v>
      </c>
      <c r="AB2" s="34" t="str">
        <f>+'PPTO SERV. GRALES'!A5</f>
        <v>UNIDAD ADMINISTRATIVA: DIRECCION DE SERVICIOS GENERALES</v>
      </c>
      <c r="AC2" s="34" t="str">
        <f>+'PPTO ALUM PUB.'!A5</f>
        <v>UNIDAD ADMINISTRATIVA: COORDINACION DE ALUMBRADO PUBLICO</v>
      </c>
      <c r="AD2" s="34" t="str">
        <f>+'PPTO DIV. SEX.'!A5</f>
        <v>UNIDAD ADMINISTRATIVA: COORDINACION DE DIVERSIDAD SEXUAL</v>
      </c>
      <c r="AE2" s="34" t="str">
        <f>+'PPTO TURISMO'!A5</f>
        <v>UNIDAD ADMINISTRATIVA: COORDINACION DE TURISMO MUNICIPAL</v>
      </c>
      <c r="AF2" s="34" t="str">
        <f>+'PPTO COOR. ECOL.'!A5</f>
        <v>UNIDAD ADMINISTRATIVA: COORDINACION DE ECOLOGIA</v>
      </c>
      <c r="AG2" s="34" t="str">
        <f>+'PPTO COOR. REC. HUM'!A5</f>
        <v>UNIDAD ADMINISTRATIVA: COORDINACION DE RECURSOS HUMANOS</v>
      </c>
      <c r="AH2" s="38" t="s">
        <v>251</v>
      </c>
      <c r="AI2" s="34"/>
      <c r="AJ2" s="34" t="str">
        <f>+'PPTO. SEG. PUB.'!A5</f>
        <v>UNIDAD ADMINISTRATIVA: DIRECCION DE SEGURIDAD PUBLICA</v>
      </c>
      <c r="AK2" s="34" t="str">
        <f>+'PPTO TRANSITO'!A5</f>
        <v>UNIDAD ADMINISTRATIVA: DIRECCION DE TRANSITO MUNICIPAL</v>
      </c>
      <c r="AL2" s="34" t="str">
        <f>+'PPTO PROT. CIVIL'!A5</f>
        <v>UNIDAD ADMINISTRATIVA: DIRECCION DE PROTECCION CIVIL</v>
      </c>
      <c r="AM2" s="38" t="s">
        <v>252</v>
      </c>
      <c r="AN2" s="35"/>
      <c r="AO2" s="37" t="s">
        <v>250</v>
      </c>
      <c r="AP2" s="139" t="s">
        <v>793</v>
      </c>
      <c r="AQ2" s="35"/>
      <c r="AR2" s="35"/>
      <c r="AS2" s="35" t="s">
        <v>789</v>
      </c>
      <c r="AT2" s="35"/>
      <c r="AU2" s="35"/>
      <c r="AV2" s="35"/>
      <c r="AW2" s="36"/>
      <c r="AX2" s="36"/>
      <c r="AY2" s="36"/>
      <c r="AZ2" s="36"/>
      <c r="BA2" s="36"/>
      <c r="BB2" s="36"/>
      <c r="BC2" s="36"/>
    </row>
    <row r="3" spans="1:59" x14ac:dyDescent="0.25">
      <c r="B3" s="108" t="s">
        <v>246</v>
      </c>
      <c r="C3" s="108"/>
      <c r="D3" s="32">
        <f t="shared" ref="D3:AG3" si="0">+D4+D23+D35+D46</f>
        <v>6438952.1800000006</v>
      </c>
      <c r="E3" s="32">
        <f t="shared" si="0"/>
        <v>4502717.84</v>
      </c>
      <c r="F3" s="32">
        <f t="shared" si="0"/>
        <v>585000</v>
      </c>
      <c r="G3" s="32">
        <f t="shared" si="0"/>
        <v>747560</v>
      </c>
      <c r="H3" s="32">
        <f t="shared" si="0"/>
        <v>627697.53</v>
      </c>
      <c r="I3" s="32">
        <f t="shared" si="0"/>
        <v>3135241.1</v>
      </c>
      <c r="J3" s="32">
        <f t="shared" si="0"/>
        <v>667989.29</v>
      </c>
      <c r="K3" s="32">
        <f t="shared" si="0"/>
        <v>545150</v>
      </c>
      <c r="L3" s="32">
        <f t="shared" si="0"/>
        <v>815324.48</v>
      </c>
      <c r="M3" s="32">
        <f t="shared" si="0"/>
        <v>1000646.66</v>
      </c>
      <c r="N3" s="32">
        <f t="shared" si="0"/>
        <v>12094458.949999999</v>
      </c>
      <c r="O3" s="32">
        <f t="shared" si="0"/>
        <v>3104200.7</v>
      </c>
      <c r="P3" s="32">
        <f t="shared" si="0"/>
        <v>1961131.8</v>
      </c>
      <c r="Q3" s="32">
        <f t="shared" si="0"/>
        <v>659693.67999999993</v>
      </c>
      <c r="R3" s="32">
        <f t="shared" si="0"/>
        <v>662693.67999999993</v>
      </c>
      <c r="S3" s="32">
        <f t="shared" si="0"/>
        <v>2134117.84</v>
      </c>
      <c r="T3" s="32">
        <f t="shared" si="0"/>
        <v>675693.67999999993</v>
      </c>
      <c r="U3" s="32">
        <f t="shared" si="0"/>
        <v>637306.10000000009</v>
      </c>
      <c r="V3" s="32">
        <f t="shared" si="0"/>
        <v>647263</v>
      </c>
      <c r="W3" s="32">
        <f t="shared" si="0"/>
        <v>740910.92</v>
      </c>
      <c r="X3" s="32">
        <f t="shared" si="0"/>
        <v>699306.10000000009</v>
      </c>
      <c r="Y3" s="32">
        <f t="shared" si="0"/>
        <v>2464374.67</v>
      </c>
      <c r="Z3" s="32">
        <f t="shared" si="0"/>
        <v>1096693.6800000002</v>
      </c>
      <c r="AA3" s="32">
        <f t="shared" si="0"/>
        <v>985917.84000000008</v>
      </c>
      <c r="AB3" s="32">
        <f t="shared" si="0"/>
        <v>9143813.209999999</v>
      </c>
      <c r="AC3" s="32">
        <f t="shared" si="0"/>
        <v>1636417.84</v>
      </c>
      <c r="AD3" s="32">
        <f t="shared" si="0"/>
        <v>516517.83999999997</v>
      </c>
      <c r="AE3" s="32">
        <f t="shared" si="0"/>
        <v>511104.82</v>
      </c>
      <c r="AF3" s="32">
        <f t="shared" si="0"/>
        <v>615604.82000000007</v>
      </c>
      <c r="AG3" s="32">
        <f t="shared" si="0"/>
        <v>536604.82000000007</v>
      </c>
      <c r="AH3" s="32">
        <f>SUM(D3:AG3)</f>
        <v>60590105.070000008</v>
      </c>
      <c r="AI3" s="32"/>
      <c r="AJ3" s="32">
        <f>+AJ4+AJ23+AJ35+AJ46</f>
        <v>15564596.24</v>
      </c>
      <c r="AK3" s="32">
        <f>+AK4+AK23+AK35+AK46</f>
        <v>3303184.44</v>
      </c>
      <c r="AL3" s="32">
        <f>+AL4+AL23+AL35+AL46</f>
        <v>2752131.93</v>
      </c>
      <c r="AM3" s="32">
        <f>SUM(AJ3:AL3)</f>
        <v>21619912.609999999</v>
      </c>
      <c r="AN3" s="32"/>
      <c r="AO3" s="32">
        <f>+AH3+AM3</f>
        <v>82210017.680000007</v>
      </c>
      <c r="AP3" s="18"/>
      <c r="AQ3" s="18"/>
      <c r="AR3" s="18"/>
      <c r="AS3" s="18"/>
      <c r="AT3" s="18"/>
      <c r="AU3" s="18"/>
      <c r="AV3" s="18"/>
      <c r="AW3" s="18"/>
      <c r="AX3" s="18"/>
      <c r="AY3" s="18"/>
      <c r="AZ3" s="18"/>
      <c r="BA3" s="18"/>
      <c r="BB3" s="18"/>
      <c r="BC3" s="18"/>
      <c r="BD3" s="18"/>
      <c r="BE3" s="18"/>
      <c r="BF3" s="18"/>
      <c r="BG3" s="18"/>
    </row>
    <row r="4" spans="1:59" ht="15.75" x14ac:dyDescent="0.25">
      <c r="A4" s="23">
        <v>1</v>
      </c>
      <c r="B4" s="86" t="s">
        <v>91</v>
      </c>
      <c r="C4" s="86"/>
      <c r="D4" s="18">
        <f>+'PPTO COMUNA'!K8</f>
        <v>5491252.1800000006</v>
      </c>
      <c r="E4" s="18">
        <f>+'PPTO PRESIDENCIA'!K8</f>
        <v>156517.84</v>
      </c>
      <c r="F4" s="18">
        <f>+'PPTO SALA REG'!K8</f>
        <v>133200</v>
      </c>
      <c r="G4" s="18">
        <f>+'PPTO SINDICATURA'!K8</f>
        <v>272560</v>
      </c>
      <c r="H4" s="18">
        <f>+'PPTO CATASTRO'!K8</f>
        <v>201197.53</v>
      </c>
      <c r="I4" s="18">
        <f>+'PPTO OFIC. MAY'!K8</f>
        <v>388581.10000000003</v>
      </c>
      <c r="J4" s="18">
        <f>+'PPTO ORGANO CONTROL'!K8</f>
        <v>282562.07</v>
      </c>
      <c r="K4" s="18">
        <f>+'PPTO TRANSP'!K8</f>
        <v>119550</v>
      </c>
      <c r="L4" s="18">
        <f>+'PPTO PLANEA'!K8</f>
        <v>385324.48</v>
      </c>
      <c r="M4" s="18">
        <f>+'PPTO SEC. GRAL.'!K8</f>
        <v>527546.66</v>
      </c>
      <c r="N4" s="18">
        <f>+'PPTO TESORERIA'!K8</f>
        <v>1612476.92</v>
      </c>
      <c r="O4" s="18">
        <f>+'PPTO OBRAS '!K8</f>
        <v>720600.7</v>
      </c>
      <c r="P4" s="18">
        <f>+'PPTO DES. RUR'!K8</f>
        <v>555131.80000000005</v>
      </c>
      <c r="Q4" s="18">
        <f>+'PPTO BIENES. SOC'!K8</f>
        <v>284693.68</v>
      </c>
      <c r="R4" s="18">
        <f>+'PPTO DES. ECON.'!K8</f>
        <v>297693.68</v>
      </c>
      <c r="S4" s="18">
        <f>+'PPTO DIF'!K8</f>
        <v>728517.84000000008</v>
      </c>
      <c r="T4" s="18">
        <f>+'PPTO EDUCACION'!K8</f>
        <v>297693.68</v>
      </c>
      <c r="U4" s="18">
        <f>+'PPTO COM. SOCIAL'!K8</f>
        <v>269306.10000000003</v>
      </c>
      <c r="V4" s="18">
        <f>+'PPTO REG. CIV.'!K8</f>
        <v>274263</v>
      </c>
      <c r="W4" s="18">
        <f>+'PPTO DEPORTES'!K8</f>
        <v>365910.92000000004</v>
      </c>
      <c r="X4" s="18">
        <f>+'PPTO SALUD'!K8</f>
        <v>334306.10000000003</v>
      </c>
      <c r="Y4" s="18">
        <f>+'PPTO AGUA POTABLE'!K8</f>
        <v>830413.14</v>
      </c>
      <c r="Z4" s="18">
        <f>+'PPTO REGLAMENTOS'!K8</f>
        <v>596693.68000000005</v>
      </c>
      <c r="AA4" s="18">
        <f>+'PPTO PARQUES'!K8</f>
        <v>590917.84000000008</v>
      </c>
      <c r="AB4" s="18">
        <f>+'PPTO SERV. GRALES'!K8</f>
        <v>2187941.7799999998</v>
      </c>
      <c r="AC4" s="18">
        <f>+'PPTO ALUM PUB.'!K8</f>
        <v>312517.84000000003</v>
      </c>
      <c r="AD4" s="18">
        <f>+'PPTO DIV. SEX.'!K8</f>
        <v>156517.84</v>
      </c>
      <c r="AE4" s="18">
        <f>+'PPTO TURISMO'!K8</f>
        <v>146604.82</v>
      </c>
      <c r="AF4" s="18">
        <f>+'PPTO COOR. ECOL.'!K8</f>
        <v>251604.82</v>
      </c>
      <c r="AG4" s="18">
        <f>+'PPTO COOR. REC. HUM'!K8</f>
        <v>171604.82</v>
      </c>
      <c r="AH4" s="18">
        <f>SUM(D4:AG4)</f>
        <v>18943702.859999999</v>
      </c>
      <c r="AI4" s="18"/>
      <c r="AJ4" s="18">
        <f>+'PPTO. SEG. PUB.'!K8</f>
        <v>6655043.7300000004</v>
      </c>
      <c r="AK4" s="18">
        <f>+'PPTO TRANSITO'!K8</f>
        <v>1527184.44</v>
      </c>
      <c r="AL4" s="18">
        <f>+'PPTO PROT. CIVIL'!K8</f>
        <v>746131.93</v>
      </c>
      <c r="AM4" s="18">
        <f>SUM(AJ4:AL4)</f>
        <v>8928360.0999999996</v>
      </c>
      <c r="AN4" s="18"/>
      <c r="AO4" s="239">
        <f>+AH4+AM4</f>
        <v>27872062.960000001</v>
      </c>
      <c r="AP4" s="32">
        <f>+'16 PPTO. CONSOLIDADO'!K8</f>
        <v>27872062.960000001</v>
      </c>
      <c r="AQ4" s="284">
        <f>+AO4-AP4</f>
        <v>0</v>
      </c>
      <c r="AR4" s="18"/>
      <c r="AS4" s="18"/>
      <c r="AT4" s="18"/>
      <c r="AU4" s="18"/>
      <c r="AV4" s="18"/>
      <c r="AW4" s="18"/>
      <c r="AX4" s="18"/>
      <c r="AY4" s="18"/>
      <c r="AZ4" s="18"/>
      <c r="BA4" s="18"/>
      <c r="BB4" s="18"/>
      <c r="BC4" s="18"/>
      <c r="BD4" s="18"/>
      <c r="BE4" s="18"/>
      <c r="BF4" s="18"/>
      <c r="BG4" s="18"/>
    </row>
    <row r="5" spans="1:59" ht="26.25" x14ac:dyDescent="0.25">
      <c r="A5" s="23">
        <v>113</v>
      </c>
      <c r="B5" s="7" t="s">
        <v>93</v>
      </c>
      <c r="C5" s="86"/>
      <c r="D5" s="18">
        <f>+'PPTO COMUNA'!K10</f>
        <v>4422694.32</v>
      </c>
      <c r="E5" s="18">
        <f>+'PPTO PRESIDENCIA'!K10</f>
        <v>98324.160000000003</v>
      </c>
      <c r="F5" s="18">
        <f>+'PPTO SALA REG'!K10</f>
        <v>60000</v>
      </c>
      <c r="G5" s="18">
        <f>+'PPTO SINDICATURA'!K10</f>
        <v>192000</v>
      </c>
      <c r="H5" s="18">
        <f>+'PPTO CATASTRO'!K10</f>
        <v>130436.40000000001</v>
      </c>
      <c r="I5" s="18">
        <f>+'PPTO OFIC. MAY'!K11</f>
        <v>298256.40000000002</v>
      </c>
      <c r="J5" s="18">
        <f>+'PPTO ORGANO CONTROL'!K10</f>
        <v>201021.84</v>
      </c>
      <c r="K5" s="18">
        <f>+'PPTO TRANSP'!K10</f>
        <v>60000</v>
      </c>
      <c r="L5" s="18">
        <f>+'PPTO PLANEA'!K10</f>
        <v>289280.64000000001</v>
      </c>
      <c r="M5" s="18"/>
      <c r="N5" s="18"/>
      <c r="O5" s="18"/>
      <c r="P5" s="18"/>
      <c r="Q5" s="18"/>
      <c r="R5" s="18"/>
      <c r="S5" s="18"/>
      <c r="T5" s="18"/>
      <c r="U5" s="18"/>
      <c r="V5" s="18"/>
      <c r="W5" s="18"/>
      <c r="X5" s="18"/>
      <c r="Y5" s="18"/>
      <c r="Z5" s="18"/>
      <c r="AA5" s="18"/>
      <c r="AB5" s="18"/>
      <c r="AC5" s="18"/>
      <c r="AD5" s="18"/>
      <c r="AE5" s="18"/>
      <c r="AF5" s="18">
        <f>+'PPTO COOR. ECOL.'!K10</f>
        <v>149173.68</v>
      </c>
      <c r="AG5" s="18">
        <f>+'PPTO COOR. REC. HUM'!K10</f>
        <v>89173.680000000008</v>
      </c>
      <c r="AH5" s="18">
        <f t="shared" ref="AH5:AH20" si="1">SUM(D5:AG5)</f>
        <v>5990361.1200000001</v>
      </c>
      <c r="AI5" s="18"/>
      <c r="AJ5" s="18">
        <f>+'PPTO. SEG. PUB.'!K10</f>
        <v>5047045.92</v>
      </c>
      <c r="AK5" s="18">
        <f>+'PPTO TRANSITO'!K10</f>
        <v>1001867.04</v>
      </c>
      <c r="AL5" s="18">
        <f>+'PPTO PROT. CIVIL'!K10</f>
        <v>637719.6</v>
      </c>
      <c r="AM5" s="18">
        <f t="shared" ref="AM5:AM19" si="2">SUM(AJ5:AL5)</f>
        <v>6686632.5599999996</v>
      </c>
      <c r="AN5" s="18"/>
      <c r="AO5" s="239">
        <f t="shared" ref="AO5:AO19" si="3">+AH5+AM5</f>
        <v>12676993.68</v>
      </c>
      <c r="AP5" s="32">
        <f>+'16 PPTO. CONSOLIDADO'!K10</f>
        <v>21857128.800000001</v>
      </c>
      <c r="AQ5" s="18">
        <f t="shared" ref="AQ5:AQ19" si="4">+AO5-AP5</f>
        <v>-9180135.120000001</v>
      </c>
      <c r="AR5" s="18"/>
      <c r="AS5" s="18"/>
      <c r="AT5" s="18"/>
      <c r="AU5" s="18"/>
      <c r="AV5" s="18"/>
      <c r="AW5" s="18"/>
      <c r="AX5" s="18"/>
      <c r="AY5" s="18"/>
      <c r="AZ5" s="18"/>
      <c r="BA5" s="18"/>
      <c r="BB5" s="18"/>
      <c r="BC5" s="18"/>
      <c r="BD5" s="18"/>
      <c r="BE5" s="18"/>
      <c r="BF5" s="18"/>
      <c r="BG5" s="18"/>
    </row>
    <row r="6" spans="1:59" x14ac:dyDescent="0.25">
      <c r="A6" s="23" t="s">
        <v>1059</v>
      </c>
      <c r="B6" s="86"/>
      <c r="C6" s="86"/>
      <c r="D6" s="18"/>
      <c r="E6" s="18"/>
      <c r="F6" s="18"/>
      <c r="G6" s="18"/>
      <c r="H6" s="18"/>
      <c r="I6" s="18"/>
      <c r="J6" s="18"/>
      <c r="K6" s="18"/>
      <c r="L6" s="18"/>
      <c r="M6" s="18"/>
      <c r="N6" s="18"/>
      <c r="O6" s="18"/>
      <c r="P6" s="18"/>
      <c r="Q6" s="18"/>
      <c r="R6" s="18"/>
      <c r="S6" s="18"/>
      <c r="T6" s="18"/>
      <c r="U6" s="18"/>
      <c r="V6" s="18"/>
      <c r="W6" s="18"/>
      <c r="X6" s="18"/>
      <c r="Y6" s="18"/>
      <c r="Z6" s="18"/>
      <c r="AA6" s="18"/>
      <c r="AB6" s="18"/>
      <c r="AC6" s="18"/>
      <c r="AD6" s="18"/>
      <c r="AE6" s="18"/>
      <c r="AF6" s="18"/>
      <c r="AG6" s="18"/>
      <c r="AH6" s="18">
        <f t="shared" si="1"/>
        <v>0</v>
      </c>
      <c r="AI6" s="18"/>
      <c r="AJ6" s="18"/>
      <c r="AK6" s="18"/>
      <c r="AL6" s="18"/>
      <c r="AM6" s="18">
        <f t="shared" si="2"/>
        <v>0</v>
      </c>
      <c r="AN6" s="18"/>
      <c r="AO6" s="239">
        <f t="shared" si="3"/>
        <v>0</v>
      </c>
      <c r="AP6" s="32"/>
      <c r="AQ6" s="18">
        <f t="shared" si="4"/>
        <v>0</v>
      </c>
      <c r="AR6" s="18"/>
      <c r="AS6" s="18"/>
      <c r="AT6" s="18"/>
      <c r="AU6" s="18"/>
      <c r="AV6" s="18"/>
      <c r="AW6" s="18"/>
      <c r="AX6" s="18"/>
      <c r="AY6" s="18"/>
      <c r="AZ6" s="18"/>
      <c r="BA6" s="18"/>
      <c r="BB6" s="18"/>
      <c r="BC6" s="18"/>
      <c r="BD6" s="18"/>
      <c r="BE6" s="18"/>
      <c r="BF6" s="18"/>
      <c r="BG6" s="18"/>
    </row>
    <row r="7" spans="1:59" x14ac:dyDescent="0.25">
      <c r="A7" s="23" t="s">
        <v>1060</v>
      </c>
      <c r="B7" s="86"/>
      <c r="C7" s="86"/>
      <c r="D7" s="18"/>
      <c r="E7" s="18"/>
      <c r="F7" s="18"/>
      <c r="G7" s="18"/>
      <c r="H7" s="18"/>
      <c r="I7" s="18"/>
      <c r="J7" s="18"/>
      <c r="K7" s="18"/>
      <c r="L7" s="18"/>
      <c r="M7" s="18"/>
      <c r="N7" s="18"/>
      <c r="O7" s="18"/>
      <c r="P7" s="18"/>
      <c r="Q7" s="18"/>
      <c r="R7" s="18"/>
      <c r="S7" s="18"/>
      <c r="T7" s="18"/>
      <c r="U7" s="18"/>
      <c r="V7" s="18"/>
      <c r="W7" s="18"/>
      <c r="X7" s="18"/>
      <c r="Y7" s="18"/>
      <c r="Z7" s="18"/>
      <c r="AA7" s="18"/>
      <c r="AB7" s="18"/>
      <c r="AC7" s="18"/>
      <c r="AD7" s="18"/>
      <c r="AE7" s="18"/>
      <c r="AF7" s="18"/>
      <c r="AG7" s="18"/>
      <c r="AH7" s="18">
        <f t="shared" si="1"/>
        <v>0</v>
      </c>
      <c r="AI7" s="18"/>
      <c r="AJ7" s="18"/>
      <c r="AK7" s="18"/>
      <c r="AL7" s="18"/>
      <c r="AM7" s="18">
        <f t="shared" si="2"/>
        <v>0</v>
      </c>
      <c r="AN7" s="18"/>
      <c r="AO7" s="239">
        <f t="shared" si="3"/>
        <v>0</v>
      </c>
      <c r="AP7" s="32"/>
      <c r="AQ7" s="18">
        <f t="shared" si="4"/>
        <v>0</v>
      </c>
      <c r="AR7" s="18"/>
      <c r="AS7" s="18"/>
      <c r="AT7" s="18"/>
      <c r="AU7" s="18"/>
      <c r="AV7" s="18"/>
      <c r="AW7" s="18"/>
      <c r="AX7" s="18"/>
      <c r="AY7" s="18"/>
      <c r="AZ7" s="18"/>
      <c r="BA7" s="18"/>
      <c r="BB7" s="18"/>
      <c r="BC7" s="18"/>
      <c r="BD7" s="18"/>
      <c r="BE7" s="18"/>
      <c r="BF7" s="18"/>
      <c r="BG7" s="18"/>
    </row>
    <row r="8" spans="1:59" x14ac:dyDescent="0.25">
      <c r="A8" s="23">
        <v>132</v>
      </c>
      <c r="B8" s="86"/>
      <c r="C8" s="86"/>
      <c r="D8" s="18">
        <f>+'PPTO COMUNA'!K15</f>
        <v>368557.86</v>
      </c>
      <c r="E8" s="18">
        <f>+'PPTO PRESIDENCIA'!K15</f>
        <v>8193.68</v>
      </c>
      <c r="F8" s="18">
        <f>+'PPTO SALA REG'!K15</f>
        <v>5000</v>
      </c>
      <c r="G8" s="18">
        <f>+'PPTO SINDICATURA'!K15</f>
        <v>16000</v>
      </c>
      <c r="H8" s="18">
        <f>+'PPTO CATASTRO'!K15</f>
        <v>10869.7</v>
      </c>
      <c r="I8" s="18">
        <f>+'PPTO OFIC. MAY'!K15</f>
        <v>24854.7</v>
      </c>
      <c r="J8" s="58">
        <f>+'PPTO ORGANO CONTROL'!K15</f>
        <v>16751.82</v>
      </c>
      <c r="K8" s="18">
        <f>+'PPTO TRANSP'!K15</f>
        <v>5000</v>
      </c>
      <c r="L8" s="18"/>
      <c r="M8" s="18"/>
      <c r="N8" s="18"/>
      <c r="O8" s="18"/>
      <c r="P8" s="18"/>
      <c r="Q8" s="18"/>
      <c r="R8" s="18"/>
      <c r="S8" s="18"/>
      <c r="T8" s="18"/>
      <c r="U8" s="18"/>
      <c r="V8" s="18"/>
      <c r="W8" s="18"/>
      <c r="X8" s="18"/>
      <c r="Y8" s="18"/>
      <c r="Z8" s="18"/>
      <c r="AA8" s="18"/>
      <c r="AB8" s="18"/>
      <c r="AC8" s="18"/>
      <c r="AD8" s="18"/>
      <c r="AE8" s="18"/>
      <c r="AF8" s="18">
        <f>+'PPTO COOR. ECOL.'!K15</f>
        <v>12431.140000000001</v>
      </c>
      <c r="AG8" s="18">
        <f>+'PPTO COOR. REC. HUM'!K15</f>
        <v>7431.1400000000012</v>
      </c>
      <c r="AH8" s="18">
        <f t="shared" si="1"/>
        <v>475090.04000000004</v>
      </c>
      <c r="AI8" s="18"/>
      <c r="AJ8" s="18">
        <f>+'PPTO. SEG. PUB.'!K15</f>
        <v>420587.16</v>
      </c>
      <c r="AK8" s="18">
        <f>+'PPTO TRANSITO'!K15</f>
        <v>83488.920000000013</v>
      </c>
      <c r="AL8" s="18">
        <f>+'PPTO PROT. CIVIL'!K15</f>
        <v>53143.3</v>
      </c>
      <c r="AM8" s="18">
        <f t="shared" si="2"/>
        <v>557219.38</v>
      </c>
      <c r="AN8" s="18"/>
      <c r="AO8" s="239">
        <f t="shared" si="3"/>
        <v>1032309.42</v>
      </c>
      <c r="AP8" s="32">
        <f>+'16 PPTO. CONSOLIDADO'!K49</f>
        <v>1821427.3999999994</v>
      </c>
      <c r="AQ8" s="18">
        <f t="shared" si="4"/>
        <v>-789117.9799999994</v>
      </c>
      <c r="AR8" s="18"/>
      <c r="AS8" s="18"/>
      <c r="AT8" s="18"/>
      <c r="AU8" s="18"/>
      <c r="AV8" s="18"/>
      <c r="AW8" s="18"/>
      <c r="AX8" s="18"/>
      <c r="AY8" s="18"/>
      <c r="AZ8" s="18"/>
      <c r="BA8" s="18"/>
      <c r="BB8" s="18"/>
      <c r="BC8" s="18"/>
      <c r="BD8" s="18"/>
      <c r="BE8" s="18"/>
      <c r="BF8" s="18"/>
      <c r="BG8" s="18"/>
    </row>
    <row r="9" spans="1:59" x14ac:dyDescent="0.25">
      <c r="A9" s="23" t="s">
        <v>1061</v>
      </c>
      <c r="B9" s="86"/>
      <c r="C9" s="86"/>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f t="shared" si="1"/>
        <v>0</v>
      </c>
      <c r="AI9" s="18"/>
      <c r="AJ9" s="18"/>
      <c r="AK9" s="18"/>
      <c r="AL9" s="18"/>
      <c r="AM9" s="18">
        <f t="shared" si="2"/>
        <v>0</v>
      </c>
      <c r="AN9" s="18"/>
      <c r="AO9" s="239">
        <f t="shared" si="3"/>
        <v>0</v>
      </c>
      <c r="AP9" s="32"/>
      <c r="AQ9" s="18">
        <f t="shared" si="4"/>
        <v>0</v>
      </c>
      <c r="AR9" s="18"/>
      <c r="AS9" s="18"/>
      <c r="AT9" s="18"/>
      <c r="AU9" s="18"/>
      <c r="AV9" s="18"/>
      <c r="AW9" s="18"/>
      <c r="AX9" s="18"/>
      <c r="AY9" s="18"/>
      <c r="AZ9" s="18"/>
      <c r="BA9" s="18"/>
      <c r="BB9" s="18"/>
      <c r="BC9" s="18"/>
      <c r="BD9" s="18"/>
      <c r="BE9" s="18"/>
      <c r="BF9" s="18"/>
      <c r="BG9" s="18"/>
    </row>
    <row r="10" spans="1:59" x14ac:dyDescent="0.25">
      <c r="A10" s="23" t="s">
        <v>1062</v>
      </c>
      <c r="B10" s="86"/>
      <c r="C10" s="86"/>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f t="shared" si="1"/>
        <v>0</v>
      </c>
      <c r="AI10" s="18"/>
      <c r="AJ10" s="18"/>
      <c r="AK10" s="18"/>
      <c r="AL10" s="18"/>
      <c r="AM10" s="18">
        <f t="shared" si="2"/>
        <v>0</v>
      </c>
      <c r="AN10" s="18"/>
      <c r="AO10" s="239">
        <f t="shared" si="3"/>
        <v>0</v>
      </c>
      <c r="AP10" s="32"/>
      <c r="AQ10" s="18">
        <f t="shared" si="4"/>
        <v>0</v>
      </c>
      <c r="AR10" s="18"/>
      <c r="AS10" s="18"/>
      <c r="AT10" s="18"/>
      <c r="AU10" s="18"/>
      <c r="AV10" s="18"/>
      <c r="AW10" s="18"/>
      <c r="AX10" s="18"/>
      <c r="AY10" s="18"/>
      <c r="AZ10" s="18"/>
      <c r="BA10" s="18"/>
      <c r="BB10" s="18"/>
      <c r="BC10" s="18"/>
      <c r="BD10" s="18"/>
      <c r="BE10" s="18"/>
      <c r="BF10" s="18"/>
      <c r="BG10" s="18"/>
    </row>
    <row r="11" spans="1:59" x14ac:dyDescent="0.25">
      <c r="A11" s="23">
        <v>152</v>
      </c>
      <c r="B11" s="86"/>
      <c r="C11" s="86"/>
      <c r="D11" s="18">
        <f>+'PPTO COMUNA'!K20</f>
        <v>350000</v>
      </c>
      <c r="E11" s="18">
        <f>+'PPTO PRESIDENCIA'!K20</f>
        <v>25000</v>
      </c>
      <c r="F11" s="18">
        <f>+'PPTO SALA REG'!K20</f>
        <v>50000</v>
      </c>
      <c r="G11" s="18">
        <f>+'PPTO SINDICATURA'!K20</f>
        <v>50000</v>
      </c>
      <c r="H11" s="18">
        <f>+'PPTO CATASTRO'!K20</f>
        <v>50000</v>
      </c>
      <c r="I11" s="18">
        <f>+'PPTO OFIC. MAY'!K20</f>
        <v>50000</v>
      </c>
      <c r="J11" s="18">
        <f>+'PPTO ORGANO CONTROL'!K20</f>
        <v>50000</v>
      </c>
      <c r="K11" s="18">
        <f>+'PPTO TRANSP'!K20</f>
        <v>50000</v>
      </c>
      <c r="L11" s="18"/>
      <c r="M11" s="18"/>
      <c r="N11" s="18"/>
      <c r="O11" s="18"/>
      <c r="P11" s="18"/>
      <c r="Q11" s="18"/>
      <c r="R11" s="18"/>
      <c r="S11" s="18"/>
      <c r="T11" s="18"/>
      <c r="U11" s="18"/>
      <c r="V11" s="18"/>
      <c r="W11" s="18"/>
      <c r="X11" s="18"/>
      <c r="Y11" s="18"/>
      <c r="Z11" s="18"/>
      <c r="AA11" s="18"/>
      <c r="AB11" s="18"/>
      <c r="AC11" s="18"/>
      <c r="AD11" s="18"/>
      <c r="AE11" s="18"/>
      <c r="AF11" s="18">
        <f>+'PPTO COOR. ECOL.'!K20</f>
        <v>25000</v>
      </c>
      <c r="AG11" s="18">
        <f>+'PPTO COOR. REC. HUM'!K20</f>
        <v>25000</v>
      </c>
      <c r="AH11" s="18">
        <f t="shared" si="1"/>
        <v>725000</v>
      </c>
      <c r="AI11" s="18"/>
      <c r="AJ11" s="18">
        <f>+'PPTO. SEG. PUB.'!K20</f>
        <v>750000</v>
      </c>
      <c r="AK11" s="18">
        <f>+'PPTO TRANSITO'!K20</f>
        <v>355000</v>
      </c>
      <c r="AL11" s="18">
        <f>+'PPTO PROT. CIVIL'!K20</f>
        <v>0</v>
      </c>
      <c r="AM11" s="18">
        <f t="shared" si="2"/>
        <v>1105000</v>
      </c>
      <c r="AN11" s="18"/>
      <c r="AO11" s="239">
        <f t="shared" si="3"/>
        <v>1830000</v>
      </c>
      <c r="AP11" s="32">
        <f>+'16 PPTO. CONSOLIDADO'!K88</f>
        <v>2455000</v>
      </c>
      <c r="AQ11" s="18">
        <f t="shared" si="4"/>
        <v>-625000</v>
      </c>
      <c r="AR11" s="18"/>
      <c r="AS11" s="18"/>
      <c r="AT11" s="18"/>
      <c r="AU11" s="18"/>
      <c r="AV11" s="18"/>
      <c r="AW11" s="18"/>
      <c r="AX11" s="18"/>
      <c r="AY11" s="18"/>
      <c r="AZ11" s="18"/>
      <c r="BA11" s="18"/>
      <c r="BB11" s="18"/>
      <c r="BC11" s="18"/>
      <c r="BD11" s="18"/>
      <c r="BE11" s="18"/>
      <c r="BF11" s="18"/>
      <c r="BG11" s="18"/>
    </row>
    <row r="12" spans="1:59" x14ac:dyDescent="0.25">
      <c r="A12" s="23" t="s">
        <v>1063</v>
      </c>
      <c r="B12" s="86"/>
      <c r="C12" s="86"/>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c r="AD12" s="18"/>
      <c r="AE12" s="18"/>
      <c r="AF12" s="18"/>
      <c r="AG12" s="18"/>
      <c r="AH12" s="18">
        <f t="shared" si="1"/>
        <v>0</v>
      </c>
      <c r="AI12" s="18"/>
      <c r="AJ12" s="18"/>
      <c r="AK12" s="18"/>
      <c r="AL12" s="18"/>
      <c r="AM12" s="18">
        <f t="shared" si="2"/>
        <v>0</v>
      </c>
      <c r="AN12" s="18"/>
      <c r="AO12" s="239">
        <f t="shared" si="3"/>
        <v>0</v>
      </c>
      <c r="AP12" s="32"/>
      <c r="AQ12" s="18">
        <f t="shared" si="4"/>
        <v>0</v>
      </c>
      <c r="AR12" s="18"/>
      <c r="AS12" s="18"/>
      <c r="AT12" s="18"/>
      <c r="AU12" s="18"/>
      <c r="AV12" s="18"/>
      <c r="AW12" s="18"/>
      <c r="AX12" s="18"/>
      <c r="AY12" s="18"/>
      <c r="AZ12" s="18"/>
      <c r="BA12" s="18"/>
      <c r="BB12" s="18"/>
      <c r="BC12" s="18"/>
      <c r="BD12" s="18"/>
      <c r="BE12" s="18"/>
      <c r="BF12" s="18"/>
      <c r="BG12" s="18"/>
    </row>
    <row r="13" spans="1:59" x14ac:dyDescent="0.25">
      <c r="A13" s="23" t="s">
        <v>1064</v>
      </c>
      <c r="B13" s="86"/>
      <c r="C13" s="86"/>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c r="AD13" s="18"/>
      <c r="AE13" s="18"/>
      <c r="AF13" s="18"/>
      <c r="AG13" s="18"/>
      <c r="AH13" s="18">
        <f t="shared" si="1"/>
        <v>0</v>
      </c>
      <c r="AI13" s="18"/>
      <c r="AJ13" s="18"/>
      <c r="AK13" s="18"/>
      <c r="AL13" s="18"/>
      <c r="AM13" s="18">
        <f t="shared" si="2"/>
        <v>0</v>
      </c>
      <c r="AN13" s="18"/>
      <c r="AO13" s="239">
        <f t="shared" si="3"/>
        <v>0</v>
      </c>
      <c r="AP13" s="32"/>
      <c r="AQ13" s="18">
        <f t="shared" si="4"/>
        <v>0</v>
      </c>
      <c r="AR13" s="18"/>
      <c r="AS13" s="18"/>
      <c r="AT13" s="18"/>
      <c r="AU13" s="18"/>
      <c r="AV13" s="18"/>
      <c r="AW13" s="18"/>
      <c r="AX13" s="18"/>
      <c r="AY13" s="18"/>
      <c r="AZ13" s="18"/>
      <c r="BA13" s="18"/>
      <c r="BB13" s="18"/>
      <c r="BC13" s="18"/>
      <c r="BD13" s="18"/>
      <c r="BE13" s="18"/>
      <c r="BF13" s="18"/>
      <c r="BG13" s="18"/>
    </row>
    <row r="14" spans="1:59" x14ac:dyDescent="0.25">
      <c r="A14" s="23">
        <v>159</v>
      </c>
      <c r="B14" s="86"/>
      <c r="C14" s="86"/>
      <c r="D14" s="18">
        <f>+'PPTO COMUNA'!K24</f>
        <v>0</v>
      </c>
      <c r="E14" s="18">
        <f>+'PPTO PRESIDENCIA'!K24</f>
        <v>0</v>
      </c>
      <c r="F14" s="18">
        <f>+'PPTO SALA REG'!K24</f>
        <v>0</v>
      </c>
      <c r="G14" s="18">
        <f>+'PPTO SINDICATURA'!K24</f>
        <v>0</v>
      </c>
      <c r="H14" s="18">
        <f>+'PPTO CATASTRO'!K24</f>
        <v>0</v>
      </c>
      <c r="I14" s="18">
        <f>+'PPTO OFIC. MAY'!K24</f>
        <v>0</v>
      </c>
      <c r="J14" s="18">
        <f>+'PPTO ORGANO CONTROL'!K24</f>
        <v>0</v>
      </c>
      <c r="K14" s="18">
        <f>+'PPTO TRANSP'!K24</f>
        <v>0</v>
      </c>
      <c r="L14" s="18"/>
      <c r="M14" s="18"/>
      <c r="N14" s="18"/>
      <c r="O14" s="18"/>
      <c r="P14" s="18"/>
      <c r="Q14" s="18"/>
      <c r="R14" s="18"/>
      <c r="S14" s="18"/>
      <c r="T14" s="18"/>
      <c r="U14" s="18"/>
      <c r="V14" s="18"/>
      <c r="W14" s="18"/>
      <c r="X14" s="18"/>
      <c r="Y14" s="18"/>
      <c r="Z14" s="18"/>
      <c r="AA14" s="18"/>
      <c r="AB14" s="18"/>
      <c r="AC14" s="18"/>
      <c r="AD14" s="18"/>
      <c r="AE14" s="18"/>
      <c r="AF14" s="18">
        <f>+'PPTO COOR. ECOL.'!K24</f>
        <v>0</v>
      </c>
      <c r="AG14" s="18">
        <f>+'PPTO COOR. REC. HUM'!K24</f>
        <v>0</v>
      </c>
      <c r="AH14" s="18">
        <f t="shared" si="1"/>
        <v>0</v>
      </c>
      <c r="AI14" s="18"/>
      <c r="AJ14" s="18">
        <f>+'PPTO. SEG. PUB.'!K24</f>
        <v>0</v>
      </c>
      <c r="AK14" s="18">
        <f>+'PPTO TRANSITO'!K24</f>
        <v>0</v>
      </c>
      <c r="AL14" s="18">
        <f>+'PPTO PROT. CIVIL'!K24</f>
        <v>0</v>
      </c>
      <c r="AM14" s="18">
        <f t="shared" si="2"/>
        <v>0</v>
      </c>
      <c r="AN14" s="18"/>
      <c r="AO14" s="239">
        <f t="shared" si="3"/>
        <v>0</v>
      </c>
      <c r="AP14" s="32">
        <f>+'16 PPTO. CONSOLIDADO'!K125</f>
        <v>0</v>
      </c>
      <c r="AQ14" s="18">
        <f t="shared" si="4"/>
        <v>0</v>
      </c>
      <c r="AR14" s="18"/>
      <c r="AS14" s="18"/>
      <c r="AT14" s="18"/>
      <c r="AU14" s="18"/>
      <c r="AV14" s="18"/>
      <c r="AW14" s="18"/>
      <c r="AX14" s="18"/>
      <c r="AY14" s="18"/>
      <c r="AZ14" s="18"/>
      <c r="BA14" s="18"/>
      <c r="BB14" s="18"/>
      <c r="BC14" s="18"/>
      <c r="BD14" s="18"/>
      <c r="BE14" s="18"/>
      <c r="BF14" s="18"/>
      <c r="BG14" s="18"/>
    </row>
    <row r="15" spans="1:59" x14ac:dyDescent="0.25">
      <c r="A15" s="23" t="s">
        <v>1065</v>
      </c>
      <c r="B15" s="86"/>
      <c r="C15" s="86"/>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f t="shared" si="1"/>
        <v>0</v>
      </c>
      <c r="AI15" s="18"/>
      <c r="AJ15" s="18"/>
      <c r="AK15" s="18"/>
      <c r="AL15" s="18"/>
      <c r="AM15" s="18">
        <f t="shared" si="2"/>
        <v>0</v>
      </c>
      <c r="AN15" s="18"/>
      <c r="AO15" s="239">
        <f t="shared" si="3"/>
        <v>0</v>
      </c>
      <c r="AP15" s="32"/>
      <c r="AQ15" s="18">
        <f t="shared" si="4"/>
        <v>0</v>
      </c>
      <c r="AR15" s="18"/>
      <c r="AS15" s="18"/>
      <c r="AT15" s="18"/>
      <c r="AU15" s="18"/>
      <c r="AV15" s="18"/>
      <c r="AW15" s="18"/>
      <c r="AX15" s="18"/>
      <c r="AY15" s="18"/>
      <c r="AZ15" s="18"/>
      <c r="BA15" s="18"/>
      <c r="BB15" s="18"/>
      <c r="BC15" s="18"/>
      <c r="BD15" s="18"/>
      <c r="BE15" s="18"/>
      <c r="BF15" s="18"/>
      <c r="BG15" s="18"/>
    </row>
    <row r="16" spans="1:59" x14ac:dyDescent="0.25">
      <c r="A16" s="23" t="s">
        <v>1066</v>
      </c>
      <c r="B16" s="86"/>
      <c r="C16" s="86"/>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c r="AD16" s="18"/>
      <c r="AE16" s="18"/>
      <c r="AF16" s="18"/>
      <c r="AG16" s="18"/>
      <c r="AH16" s="18">
        <f t="shared" si="1"/>
        <v>0</v>
      </c>
      <c r="AI16" s="18"/>
      <c r="AJ16" s="18"/>
      <c r="AK16" s="18"/>
      <c r="AL16" s="18"/>
      <c r="AM16" s="18">
        <f t="shared" si="2"/>
        <v>0</v>
      </c>
      <c r="AN16" s="18"/>
      <c r="AO16" s="239">
        <f t="shared" si="3"/>
        <v>0</v>
      </c>
      <c r="AP16" s="32"/>
      <c r="AQ16" s="18">
        <f t="shared" si="4"/>
        <v>0</v>
      </c>
      <c r="AR16" s="18"/>
      <c r="AS16" s="18"/>
      <c r="AT16" s="18"/>
      <c r="AU16" s="18"/>
      <c r="AV16" s="18"/>
      <c r="AW16" s="18"/>
      <c r="AX16" s="18"/>
      <c r="AY16" s="18"/>
      <c r="AZ16" s="18"/>
      <c r="BA16" s="18"/>
      <c r="BB16" s="18"/>
      <c r="BC16" s="18"/>
      <c r="BD16" s="18"/>
      <c r="BE16" s="18"/>
      <c r="BF16" s="18"/>
      <c r="BG16" s="18"/>
    </row>
    <row r="17" spans="1:59" x14ac:dyDescent="0.25">
      <c r="A17" s="23">
        <v>161</v>
      </c>
      <c r="B17" s="86"/>
      <c r="C17" s="86"/>
      <c r="D17" s="18">
        <f>+'PPTO COMUNA'!K29</f>
        <v>350000</v>
      </c>
      <c r="E17" s="18">
        <f>+'PPTO PRESIDENCIA'!K29</f>
        <v>25000</v>
      </c>
      <c r="F17" s="18">
        <f>+'PPTO SALA REG'!K29</f>
        <v>18200</v>
      </c>
      <c r="G17" s="18">
        <f>+'PPTO SINDICATURA'!K29</f>
        <v>14560</v>
      </c>
      <c r="H17" s="18">
        <f>+'PPTO CATASTRO'!K29</f>
        <v>9891.43</v>
      </c>
      <c r="I17" s="18">
        <f>+'PPTO OFIC. MAY'!K29</f>
        <v>15470</v>
      </c>
      <c r="J17" s="18">
        <f>+'PPTO ORGANO CONTROL'!K29</f>
        <v>14788.41</v>
      </c>
      <c r="K17" s="18">
        <f>+'PPTO TRANSP'!K29</f>
        <v>4550</v>
      </c>
      <c r="L17" s="18"/>
      <c r="M17" s="18"/>
      <c r="N17" s="18"/>
      <c r="O17" s="18"/>
      <c r="P17" s="18"/>
      <c r="Q17" s="18"/>
      <c r="R17" s="18"/>
      <c r="S17" s="18"/>
      <c r="T17" s="18"/>
      <c r="U17" s="18"/>
      <c r="V17" s="18"/>
      <c r="W17" s="18"/>
      <c r="X17" s="18"/>
      <c r="Y17" s="18"/>
      <c r="Z17" s="18"/>
      <c r="AA17" s="18"/>
      <c r="AB17" s="18"/>
      <c r="AC17" s="18"/>
      <c r="AD17" s="18"/>
      <c r="AE17" s="18"/>
      <c r="AF17" s="18">
        <f>+'PPTO COOR. ECOL.'!K29</f>
        <v>65000</v>
      </c>
      <c r="AG17" s="18">
        <f>+'PPTO COOR. REC. HUM'!K29</f>
        <v>50000</v>
      </c>
      <c r="AH17" s="18">
        <f t="shared" si="1"/>
        <v>567459.83999999997</v>
      </c>
      <c r="AI17" s="18"/>
      <c r="AJ17" s="18">
        <f>+'PPTO. SEG. PUB.'!K29</f>
        <v>437410.65</v>
      </c>
      <c r="AK17" s="18">
        <f>+'PPTO TRANSITO'!K29</f>
        <v>86828.479999999996</v>
      </c>
      <c r="AL17" s="18">
        <f>+'PPTO PROT. CIVIL'!K29</f>
        <v>55269.03</v>
      </c>
      <c r="AM17" s="18">
        <f t="shared" si="2"/>
        <v>579508.16</v>
      </c>
      <c r="AN17" s="18"/>
      <c r="AO17" s="239">
        <f t="shared" si="3"/>
        <v>1146968</v>
      </c>
      <c r="AP17" s="32">
        <f>+'16 PPTO. CONSOLIDADO'!K129</f>
        <v>1738506.7599999998</v>
      </c>
      <c r="AQ17" s="18">
        <f t="shared" si="4"/>
        <v>-591538.75999999978</v>
      </c>
      <c r="AR17" s="18"/>
      <c r="AS17" s="18"/>
      <c r="AT17" s="18"/>
      <c r="AU17" s="18"/>
      <c r="AV17" s="18"/>
      <c r="AW17" s="18"/>
      <c r="AX17" s="18"/>
      <c r="AY17" s="18"/>
      <c r="AZ17" s="18"/>
      <c r="BA17" s="18"/>
      <c r="BB17" s="18"/>
      <c r="BC17" s="18"/>
      <c r="BD17" s="18"/>
      <c r="BE17" s="18"/>
      <c r="BF17" s="18"/>
      <c r="BG17" s="18"/>
    </row>
    <row r="18" spans="1:59" x14ac:dyDescent="0.25">
      <c r="A18" s="23" t="s">
        <v>1067</v>
      </c>
      <c r="B18" s="86"/>
      <c r="C18" s="86"/>
      <c r="D18" s="18"/>
      <c r="E18" s="18"/>
      <c r="F18" s="18"/>
      <c r="G18" s="18"/>
      <c r="H18" s="18"/>
      <c r="I18" s="18"/>
      <c r="J18" s="18"/>
      <c r="K18" s="18"/>
      <c r="L18" s="18"/>
      <c r="M18" s="18"/>
      <c r="N18" s="18"/>
      <c r="O18" s="18"/>
      <c r="P18" s="18"/>
      <c r="Q18" s="18"/>
      <c r="R18" s="18"/>
      <c r="S18" s="18"/>
      <c r="T18" s="18"/>
      <c r="U18" s="18"/>
      <c r="V18" s="18"/>
      <c r="W18" s="18"/>
      <c r="X18" s="18"/>
      <c r="Y18" s="18"/>
      <c r="Z18" s="18"/>
      <c r="AA18" s="18"/>
      <c r="AB18" s="18"/>
      <c r="AC18" s="18"/>
      <c r="AD18" s="18"/>
      <c r="AE18" s="18"/>
      <c r="AF18" s="18"/>
      <c r="AG18" s="18"/>
      <c r="AH18" s="18">
        <f t="shared" si="1"/>
        <v>0</v>
      </c>
      <c r="AI18" s="18"/>
      <c r="AJ18" s="18"/>
      <c r="AK18" s="18"/>
      <c r="AL18" s="18"/>
      <c r="AM18" s="18">
        <f t="shared" si="2"/>
        <v>0</v>
      </c>
      <c r="AN18" s="18"/>
      <c r="AO18" s="239">
        <f t="shared" si="3"/>
        <v>0</v>
      </c>
      <c r="AP18" s="32"/>
      <c r="AQ18" s="18">
        <f t="shared" si="4"/>
        <v>0</v>
      </c>
      <c r="AR18" s="18"/>
      <c r="AS18" s="18"/>
      <c r="AT18" s="18"/>
      <c r="AU18" s="18"/>
      <c r="AV18" s="18"/>
      <c r="AW18" s="18"/>
      <c r="AX18" s="18"/>
      <c r="AY18" s="18"/>
      <c r="AZ18" s="18"/>
      <c r="BA18" s="18"/>
      <c r="BB18" s="18"/>
      <c r="BC18" s="18"/>
      <c r="BD18" s="18"/>
      <c r="BE18" s="18"/>
      <c r="BF18" s="18"/>
      <c r="BG18" s="18"/>
    </row>
    <row r="19" spans="1:59" x14ac:dyDescent="0.25">
      <c r="A19" s="23" t="s">
        <v>1068</v>
      </c>
      <c r="B19" s="86"/>
      <c r="C19" s="86"/>
      <c r="D19" s="18"/>
      <c r="E19" s="18"/>
      <c r="F19" s="18"/>
      <c r="G19" s="18"/>
      <c r="H19" s="18"/>
      <c r="I19" s="18"/>
      <c r="J19" s="18"/>
      <c r="K19" s="18"/>
      <c r="L19" s="18"/>
      <c r="M19" s="18"/>
      <c r="N19" s="18"/>
      <c r="O19" s="18"/>
      <c r="P19" s="18"/>
      <c r="Q19" s="18"/>
      <c r="R19" s="18"/>
      <c r="S19" s="18"/>
      <c r="T19" s="18"/>
      <c r="U19" s="18"/>
      <c r="V19" s="18"/>
      <c r="W19" s="18"/>
      <c r="X19" s="18"/>
      <c r="Y19" s="18"/>
      <c r="Z19" s="18"/>
      <c r="AA19" s="18"/>
      <c r="AB19" s="18"/>
      <c r="AC19" s="18"/>
      <c r="AD19" s="18"/>
      <c r="AE19" s="18"/>
      <c r="AF19" s="18"/>
      <c r="AG19" s="18"/>
      <c r="AH19" s="18">
        <f t="shared" si="1"/>
        <v>0</v>
      </c>
      <c r="AI19" s="18"/>
      <c r="AJ19" s="18"/>
      <c r="AK19" s="18"/>
      <c r="AL19" s="18"/>
      <c r="AM19" s="18">
        <f t="shared" si="2"/>
        <v>0</v>
      </c>
      <c r="AN19" s="18"/>
      <c r="AO19" s="239">
        <f t="shared" si="3"/>
        <v>0</v>
      </c>
      <c r="AP19" s="32"/>
      <c r="AQ19" s="18">
        <f t="shared" si="4"/>
        <v>0</v>
      </c>
      <c r="AR19" s="18"/>
      <c r="AS19" s="18"/>
      <c r="AT19" s="18"/>
      <c r="AU19" s="18"/>
      <c r="AV19" s="18"/>
      <c r="AW19" s="18"/>
      <c r="AX19" s="18"/>
      <c r="AY19" s="18"/>
      <c r="AZ19" s="18"/>
      <c r="BA19" s="18"/>
      <c r="BB19" s="18"/>
      <c r="BC19" s="18"/>
      <c r="BD19" s="18"/>
      <c r="BE19" s="18"/>
      <c r="BF19" s="18"/>
      <c r="BG19" s="18"/>
    </row>
    <row r="20" spans="1:59" x14ac:dyDescent="0.25">
      <c r="A20" s="23"/>
      <c r="B20" s="86"/>
      <c r="C20" s="281"/>
      <c r="D20" s="282">
        <f>+D5+D8+D11+D14+D17</f>
        <v>5491252.1800000006</v>
      </c>
      <c r="E20" s="282">
        <f t="shared" ref="E20:AG20" si="5">+E5+E8+E11+E14+E17</f>
        <v>156517.84</v>
      </c>
      <c r="F20" s="282">
        <f t="shared" si="5"/>
        <v>133200</v>
      </c>
      <c r="G20" s="282">
        <f t="shared" si="5"/>
        <v>272560</v>
      </c>
      <c r="H20" s="282">
        <f t="shared" si="5"/>
        <v>201197.53</v>
      </c>
      <c r="I20" s="282">
        <f t="shared" si="5"/>
        <v>388581.10000000003</v>
      </c>
      <c r="J20" s="282">
        <f t="shared" si="5"/>
        <v>282562.07</v>
      </c>
      <c r="K20" s="282">
        <f t="shared" si="5"/>
        <v>119550</v>
      </c>
      <c r="L20" s="282">
        <f t="shared" si="5"/>
        <v>289280.64000000001</v>
      </c>
      <c r="M20" s="282">
        <f t="shared" si="5"/>
        <v>0</v>
      </c>
      <c r="N20" s="282">
        <f t="shared" si="5"/>
        <v>0</v>
      </c>
      <c r="O20" s="282">
        <f t="shared" si="5"/>
        <v>0</v>
      </c>
      <c r="P20" s="282">
        <f t="shared" si="5"/>
        <v>0</v>
      </c>
      <c r="Q20" s="282">
        <f t="shared" si="5"/>
        <v>0</v>
      </c>
      <c r="R20" s="282">
        <f t="shared" si="5"/>
        <v>0</v>
      </c>
      <c r="S20" s="282">
        <f t="shared" si="5"/>
        <v>0</v>
      </c>
      <c r="T20" s="282">
        <f t="shared" si="5"/>
        <v>0</v>
      </c>
      <c r="U20" s="282">
        <f t="shared" si="5"/>
        <v>0</v>
      </c>
      <c r="V20" s="282">
        <f t="shared" si="5"/>
        <v>0</v>
      </c>
      <c r="W20" s="282">
        <f t="shared" si="5"/>
        <v>0</v>
      </c>
      <c r="X20" s="282">
        <f t="shared" si="5"/>
        <v>0</v>
      </c>
      <c r="Y20" s="282">
        <f t="shared" si="5"/>
        <v>0</v>
      </c>
      <c r="Z20" s="282">
        <f t="shared" si="5"/>
        <v>0</v>
      </c>
      <c r="AA20" s="282">
        <f t="shared" si="5"/>
        <v>0</v>
      </c>
      <c r="AB20" s="282">
        <f t="shared" si="5"/>
        <v>0</v>
      </c>
      <c r="AC20" s="282">
        <f t="shared" si="5"/>
        <v>0</v>
      </c>
      <c r="AD20" s="282">
        <f t="shared" si="5"/>
        <v>0</v>
      </c>
      <c r="AE20" s="282">
        <f t="shared" si="5"/>
        <v>0</v>
      </c>
      <c r="AF20" s="282">
        <f t="shared" si="5"/>
        <v>251604.82</v>
      </c>
      <c r="AG20" s="282">
        <f t="shared" si="5"/>
        <v>171604.82</v>
      </c>
      <c r="AH20" s="282">
        <f t="shared" si="1"/>
        <v>7757911.0000000009</v>
      </c>
      <c r="AI20" s="18"/>
      <c r="AJ20" s="282">
        <f t="shared" ref="AJ20:AL20" si="6">+AJ5+AJ8+AJ11+AJ14+AJ17</f>
        <v>6655043.7300000004</v>
      </c>
      <c r="AK20" s="282">
        <f t="shared" si="6"/>
        <v>1527184.44</v>
      </c>
      <c r="AL20" s="282">
        <f t="shared" si="6"/>
        <v>746131.93</v>
      </c>
      <c r="AM20" s="18"/>
      <c r="AN20" s="18"/>
      <c r="AO20" s="239"/>
      <c r="AP20" s="32"/>
      <c r="AQ20" s="18"/>
      <c r="AR20" s="18"/>
      <c r="AS20" s="18"/>
      <c r="AT20" s="18"/>
      <c r="AU20" s="18"/>
      <c r="AV20" s="18"/>
      <c r="AW20" s="18"/>
      <c r="AX20" s="18"/>
      <c r="AY20" s="18"/>
      <c r="AZ20" s="18"/>
      <c r="BA20" s="18"/>
      <c r="BB20" s="18"/>
      <c r="BC20" s="18"/>
      <c r="BD20" s="18"/>
      <c r="BE20" s="18"/>
      <c r="BF20" s="18"/>
      <c r="BG20" s="18"/>
    </row>
    <row r="21" spans="1:59" x14ac:dyDescent="0.25">
      <c r="A21" s="23"/>
      <c r="B21" s="86"/>
      <c r="C21" s="86"/>
      <c r="D21" s="283">
        <f>+D4-D20</f>
        <v>0</v>
      </c>
      <c r="E21" s="283">
        <f t="shared" ref="E21:AG21" si="7">+E4-E20</f>
        <v>0</v>
      </c>
      <c r="F21" s="283">
        <f t="shared" si="7"/>
        <v>0</v>
      </c>
      <c r="G21" s="283">
        <f t="shared" si="7"/>
        <v>0</v>
      </c>
      <c r="H21" s="283">
        <f t="shared" si="7"/>
        <v>0</v>
      </c>
      <c r="I21" s="283">
        <f t="shared" si="7"/>
        <v>0</v>
      </c>
      <c r="J21" s="283">
        <f t="shared" si="7"/>
        <v>0</v>
      </c>
      <c r="K21" s="283">
        <f t="shared" si="7"/>
        <v>0</v>
      </c>
      <c r="L21" s="283">
        <f t="shared" si="7"/>
        <v>96043.839999999967</v>
      </c>
      <c r="M21" s="283">
        <f t="shared" si="7"/>
        <v>527546.66</v>
      </c>
      <c r="N21" s="283">
        <f t="shared" si="7"/>
        <v>1612476.92</v>
      </c>
      <c r="O21" s="283">
        <f t="shared" si="7"/>
        <v>720600.7</v>
      </c>
      <c r="P21" s="283">
        <f t="shared" si="7"/>
        <v>555131.80000000005</v>
      </c>
      <c r="Q21" s="283">
        <f t="shared" si="7"/>
        <v>284693.68</v>
      </c>
      <c r="R21" s="283">
        <f t="shared" si="7"/>
        <v>297693.68</v>
      </c>
      <c r="S21" s="283">
        <f t="shared" si="7"/>
        <v>728517.84000000008</v>
      </c>
      <c r="T21" s="283">
        <f t="shared" si="7"/>
        <v>297693.68</v>
      </c>
      <c r="U21" s="283">
        <f t="shared" si="7"/>
        <v>269306.10000000003</v>
      </c>
      <c r="V21" s="283">
        <f t="shared" si="7"/>
        <v>274263</v>
      </c>
      <c r="W21" s="283">
        <f t="shared" si="7"/>
        <v>365910.92000000004</v>
      </c>
      <c r="X21" s="283">
        <f t="shared" si="7"/>
        <v>334306.10000000003</v>
      </c>
      <c r="Y21" s="283">
        <f t="shared" si="7"/>
        <v>830413.14</v>
      </c>
      <c r="Z21" s="283">
        <f t="shared" si="7"/>
        <v>596693.68000000005</v>
      </c>
      <c r="AA21" s="283">
        <f t="shared" si="7"/>
        <v>590917.84000000008</v>
      </c>
      <c r="AB21" s="283">
        <f t="shared" si="7"/>
        <v>2187941.7799999998</v>
      </c>
      <c r="AC21" s="283">
        <f t="shared" si="7"/>
        <v>312517.84000000003</v>
      </c>
      <c r="AD21" s="283">
        <f t="shared" si="7"/>
        <v>156517.84</v>
      </c>
      <c r="AE21" s="283">
        <f t="shared" si="7"/>
        <v>146604.82</v>
      </c>
      <c r="AF21" s="283">
        <f t="shared" si="7"/>
        <v>0</v>
      </c>
      <c r="AG21" s="283">
        <f t="shared" si="7"/>
        <v>0</v>
      </c>
      <c r="AH21" s="18"/>
      <c r="AI21" s="18"/>
      <c r="AJ21" s="283">
        <f t="shared" ref="AJ21" si="8">+AJ4-AJ20</f>
        <v>0</v>
      </c>
      <c r="AK21" s="283">
        <f t="shared" ref="AK21" si="9">+AK4-AK20</f>
        <v>0</v>
      </c>
      <c r="AL21" s="283">
        <f t="shared" ref="AL21" si="10">+AL4-AL20</f>
        <v>0</v>
      </c>
      <c r="AM21" s="18"/>
      <c r="AN21" s="18"/>
      <c r="AO21" s="239"/>
      <c r="AP21" s="32"/>
      <c r="AQ21" s="18"/>
      <c r="AR21" s="18"/>
      <c r="AS21" s="18"/>
      <c r="AT21" s="18"/>
      <c r="AU21" s="18"/>
      <c r="AV21" s="18"/>
      <c r="AW21" s="18"/>
      <c r="AX21" s="18"/>
      <c r="AY21" s="18"/>
      <c r="AZ21" s="18"/>
      <c r="BA21" s="18"/>
      <c r="BB21" s="18"/>
      <c r="BC21" s="18"/>
      <c r="BD21" s="18"/>
      <c r="BE21" s="18"/>
      <c r="BF21" s="18"/>
      <c r="BG21" s="18"/>
    </row>
    <row r="22" spans="1:59" x14ac:dyDescent="0.25">
      <c r="A22" s="23"/>
      <c r="B22" s="86"/>
      <c r="C22" s="86"/>
      <c r="D22" s="18"/>
      <c r="E22" s="18"/>
      <c r="F22" s="18"/>
      <c r="G22" s="18"/>
      <c r="H22" s="18"/>
      <c r="I22" s="18"/>
      <c r="J22" s="18"/>
      <c r="K22" s="18"/>
      <c r="L22" s="18"/>
      <c r="M22" s="18"/>
      <c r="N22" s="18"/>
      <c r="O22" s="18"/>
      <c r="P22" s="18"/>
      <c r="Q22" s="18"/>
      <c r="R22" s="18"/>
      <c r="S22" s="18"/>
      <c r="T22" s="18"/>
      <c r="U22" s="18"/>
      <c r="V22" s="18"/>
      <c r="W22" s="18"/>
      <c r="X22" s="18"/>
      <c r="Y22" s="18"/>
      <c r="Z22" s="18"/>
      <c r="AA22" s="18"/>
      <c r="AB22" s="18"/>
      <c r="AC22" s="18"/>
      <c r="AD22" s="18"/>
      <c r="AE22" s="18"/>
      <c r="AF22" s="18"/>
      <c r="AG22" s="18"/>
      <c r="AH22" s="18"/>
      <c r="AI22" s="18"/>
      <c r="AJ22" s="18"/>
      <c r="AK22" s="18"/>
      <c r="AL22" s="18"/>
      <c r="AM22" s="18"/>
      <c r="AN22" s="18"/>
      <c r="AO22" s="239"/>
      <c r="AP22" s="32"/>
      <c r="AQ22" s="18"/>
      <c r="AR22" s="18"/>
      <c r="AS22" s="18"/>
      <c r="AT22" s="18"/>
      <c r="AU22" s="18"/>
      <c r="AV22" s="18"/>
      <c r="AW22" s="18"/>
      <c r="AX22" s="18"/>
      <c r="AY22" s="18"/>
      <c r="AZ22" s="18"/>
      <c r="BA22" s="18"/>
      <c r="BB22" s="18"/>
      <c r="BC22" s="18"/>
      <c r="BD22" s="18"/>
      <c r="BE22" s="18"/>
      <c r="BF22" s="18"/>
      <c r="BG22" s="18"/>
    </row>
    <row r="23" spans="1:59" ht="30" x14ac:dyDescent="0.25">
      <c r="A23" s="23">
        <v>2</v>
      </c>
      <c r="B23" s="13" t="s">
        <v>103</v>
      </c>
      <c r="C23" s="13"/>
      <c r="D23" s="32">
        <f>+'PPTO COMUNA'!K33</f>
        <v>927700</v>
      </c>
      <c r="E23" s="32">
        <f>+'PPTO PRESIDENCIA'!K33</f>
        <v>1346200</v>
      </c>
      <c r="F23" s="32">
        <f>+'PPTO SALA REG'!K33</f>
        <v>451800</v>
      </c>
      <c r="G23" s="32">
        <f>+'PPTO SINDICATURA'!K33</f>
        <v>475000</v>
      </c>
      <c r="H23" s="32">
        <f>+'PPTO CATASTRO'!K33</f>
        <v>426500</v>
      </c>
      <c r="I23" s="32">
        <f>+'PPTO OFIC. MAY'!K33</f>
        <v>490660</v>
      </c>
      <c r="J23" s="32">
        <f>+'PPTO ORGANO CONTROL'!K33</f>
        <v>385427.22</v>
      </c>
      <c r="K23" s="32">
        <f>+'PPTO TRANSP'!K33</f>
        <v>425600</v>
      </c>
      <c r="L23" s="32">
        <f>+'PPTO PLANEA'!K33</f>
        <v>430000</v>
      </c>
      <c r="M23" s="32">
        <f>+'PPTO SEC. GRAL.'!K33</f>
        <v>465600</v>
      </c>
      <c r="N23" s="32">
        <f>+'PPTO TESORERIA'!K33</f>
        <v>843600</v>
      </c>
      <c r="O23" s="32">
        <f>+'PPTO OBRAS '!K33</f>
        <v>2158600</v>
      </c>
      <c r="P23" s="32">
        <f>+'PPTO DES. RUR'!K33</f>
        <v>1151000</v>
      </c>
      <c r="Q23" s="32">
        <f>+'PPTO BIENES. SOC'!K33</f>
        <v>375000</v>
      </c>
      <c r="R23" s="32">
        <f>+'PPTO DES. ECON.'!K33</f>
        <v>365000</v>
      </c>
      <c r="S23" s="32">
        <f>+'PPTO DIF'!K33</f>
        <v>1150600</v>
      </c>
      <c r="T23" s="32">
        <f>+'PPTO EDUCACION'!K33</f>
        <v>378000</v>
      </c>
      <c r="U23" s="32">
        <f>+'PPTO COM. SOCIAL'!K33</f>
        <v>368000</v>
      </c>
      <c r="V23" s="32">
        <f>+'PPTO REG. CIV.'!K33</f>
        <v>373000</v>
      </c>
      <c r="W23" s="32">
        <f>+'PPTO DEPORTES'!K33</f>
        <v>375000</v>
      </c>
      <c r="X23" s="32">
        <f>+'PPTO SALUD'!K33</f>
        <v>365000</v>
      </c>
      <c r="Y23" s="32">
        <f>+'PPTO AGUA POTABLE'!K33</f>
        <v>1308961.53</v>
      </c>
      <c r="Z23" s="32">
        <f>+'PPTO REGLAMENTOS'!K33</f>
        <v>500000</v>
      </c>
      <c r="AA23" s="32">
        <f>+'PPTO PARQUES'!K33</f>
        <v>395000</v>
      </c>
      <c r="AB23" s="32">
        <f>+'PPTO SERV. GRALES'!K33</f>
        <v>5755871.4299999997</v>
      </c>
      <c r="AC23" s="32">
        <f>+'PPTO ALUM PUB.'!K33</f>
        <v>1048300</v>
      </c>
      <c r="AD23" s="32">
        <f>+'PPTO DIV. SEX.'!K33</f>
        <v>360000</v>
      </c>
      <c r="AE23" s="32">
        <f>+'PPTO TURISMO'!K33</f>
        <v>364500</v>
      </c>
      <c r="AF23" s="32">
        <f>+'PPTO COOR. ECOL.'!K33</f>
        <v>364000</v>
      </c>
      <c r="AG23" s="32">
        <f>+'PPTO COOR. REC. HUM'!K33</f>
        <v>365000</v>
      </c>
      <c r="AH23" s="18">
        <f>SUM(D23:AG23)</f>
        <v>24188920.18</v>
      </c>
      <c r="AI23" s="18"/>
      <c r="AJ23" s="32">
        <f>+'PPTO. SEG. PUB.'!K33</f>
        <v>2890000</v>
      </c>
      <c r="AK23" s="32">
        <f>+'PPTO TRANSITO'!K33</f>
        <v>1491000</v>
      </c>
      <c r="AL23" s="32">
        <f>+'PPTO PROT. CIVIL'!K33</f>
        <v>1806000</v>
      </c>
      <c r="AM23" s="32">
        <f>SUM(AJ23:AL23)</f>
        <v>6187000</v>
      </c>
      <c r="AN23" s="18"/>
      <c r="AO23" s="238">
        <f>+AH23+AM23</f>
        <v>30375920.18</v>
      </c>
      <c r="AP23" s="32">
        <f>+'16 PPTO. CONSOLIDADO'!K167</f>
        <v>30375920.18</v>
      </c>
      <c r="AQ23" s="284">
        <f t="shared" ref="AQ23:AQ30" si="11">+AP23-AO23</f>
        <v>0</v>
      </c>
      <c r="AR23" s="18"/>
      <c r="AS23" s="18"/>
      <c r="AT23" s="18"/>
      <c r="AU23" s="18"/>
      <c r="AV23" s="18"/>
      <c r="AW23" s="18"/>
      <c r="AX23" s="18"/>
      <c r="AY23" s="18"/>
      <c r="AZ23" s="18"/>
      <c r="BA23" s="18"/>
      <c r="BB23" s="18"/>
      <c r="BC23" s="18"/>
      <c r="BD23" s="18"/>
      <c r="BE23" s="18"/>
      <c r="BF23" s="18"/>
      <c r="BG23" s="18"/>
    </row>
    <row r="24" spans="1:59" x14ac:dyDescent="0.25">
      <c r="A24" s="23">
        <v>21</v>
      </c>
      <c r="B24" s="86"/>
      <c r="C24" s="86"/>
      <c r="D24" s="18">
        <f>+'PPTO COMUNA'!K34</f>
        <v>770600</v>
      </c>
      <c r="E24" s="18">
        <f>+'PPTO PRESIDENCIA'!K34</f>
        <v>680600</v>
      </c>
      <c r="F24" s="18">
        <f>+'PPTO SALA REG'!K34</f>
        <v>331800</v>
      </c>
      <c r="G24" s="18">
        <f>+'PPTO SINDICATURA'!K34</f>
        <v>375000</v>
      </c>
      <c r="H24" s="18">
        <f>+'PPTO CATASTRO'!K34</f>
        <v>426500</v>
      </c>
      <c r="I24" s="18">
        <f>+'PPTO OFIC. MAY'!K34</f>
        <v>425660</v>
      </c>
      <c r="J24" s="18">
        <f>+'PPTO ORGANO CONTROL'!K34</f>
        <v>385427.22</v>
      </c>
      <c r="K24" s="18">
        <f>+'PPTO TRANSP'!K34</f>
        <v>425600</v>
      </c>
      <c r="L24" s="18">
        <f>+'PPTO PLANEA'!K34</f>
        <v>430000</v>
      </c>
      <c r="M24" s="18">
        <f>+'PPTO SEC. GRAL.'!K34</f>
        <v>405600</v>
      </c>
      <c r="N24" s="18">
        <f>+'PPTO TESORERIA'!K34</f>
        <v>645000</v>
      </c>
      <c r="O24" s="18">
        <f>+'PPTO OBRAS '!K34</f>
        <v>727000</v>
      </c>
      <c r="P24" s="18">
        <f>+'PPTO DES. RUR'!K34</f>
        <v>375000</v>
      </c>
      <c r="Q24" s="18">
        <f>+'PPTO BIENES. SOC'!K34</f>
        <v>375000</v>
      </c>
      <c r="R24" s="18">
        <f>+'PPTO DES. ECON.'!K34</f>
        <v>365000</v>
      </c>
      <c r="S24" s="18">
        <f>+'PPTO DIF'!K34</f>
        <v>375000</v>
      </c>
      <c r="T24" s="18">
        <f>+'PPTO EDUCACION'!K34</f>
        <v>378000</v>
      </c>
      <c r="U24" s="18">
        <f>+'PPTO COM. SOCIAL'!K34</f>
        <v>368000</v>
      </c>
      <c r="V24" s="18">
        <f>+'PPTO REG. CIV.'!K34</f>
        <v>373000</v>
      </c>
      <c r="W24" s="18">
        <f>+'PPTO DEPORTES'!K34</f>
        <v>375000</v>
      </c>
      <c r="X24" s="18">
        <f>+'PPTO SALUD'!K34</f>
        <v>365000</v>
      </c>
      <c r="Y24" s="18">
        <f>+'PPTO AGUA POTABLE'!K34</f>
        <v>406861.53</v>
      </c>
      <c r="Z24" s="18">
        <f>+'PPTO REGLAMENTOS'!K34</f>
        <v>500000</v>
      </c>
      <c r="AA24" s="18">
        <f>+'PPTO PARQUES'!K34</f>
        <v>395000</v>
      </c>
      <c r="AB24" s="18">
        <f>+'PPTO SERV. GRALES'!K34</f>
        <v>1889500</v>
      </c>
      <c r="AC24" s="18">
        <f>+'PPTO ALUM PUB.'!K34</f>
        <v>365000</v>
      </c>
      <c r="AD24" s="18">
        <f>+'PPTO DIV. SEX.'!K34</f>
        <v>360000</v>
      </c>
      <c r="AE24" s="18">
        <f>+'PPTO TURISMO'!K34</f>
        <v>364500</v>
      </c>
      <c r="AF24" s="18">
        <f>+'PPTO COOR. ECOL.'!K34</f>
        <v>364000</v>
      </c>
      <c r="AG24" s="18">
        <f>+'PPTO COOR. REC. HUM'!K34</f>
        <v>365000</v>
      </c>
      <c r="AH24" s="18">
        <f t="shared" ref="AH24:AH30" si="12">SUM(D24:AG24)</f>
        <v>14387648.749999998</v>
      </c>
      <c r="AI24" s="18"/>
      <c r="AJ24" s="18">
        <f>+'PPTO. SEG. PUB.'!K34</f>
        <v>710000</v>
      </c>
      <c r="AK24" s="18">
        <f>+'PPTO TRANSITO'!K34</f>
        <v>555000</v>
      </c>
      <c r="AL24" s="18">
        <f>+'PPTO PROT. CIVIL'!K34</f>
        <v>576000</v>
      </c>
      <c r="AM24" s="18">
        <f t="shared" ref="AM24:AM30" si="13">SUM(AJ24:AL24)</f>
        <v>1841000</v>
      </c>
      <c r="AN24" s="18"/>
      <c r="AO24" s="18">
        <f t="shared" ref="AO24:AO30" si="14">+AM24+AH24</f>
        <v>16228648.749999998</v>
      </c>
      <c r="AP24" s="18">
        <f>+'16 PPTO. CONSOLIDADO'!K168</f>
        <v>16228648.75</v>
      </c>
      <c r="AQ24" s="18">
        <f t="shared" si="11"/>
        <v>0</v>
      </c>
      <c r="AR24" s="18"/>
      <c r="AS24" s="18"/>
      <c r="AT24" s="18"/>
      <c r="AU24" s="18"/>
      <c r="AV24" s="18"/>
      <c r="AW24" s="18"/>
      <c r="AX24" s="18"/>
      <c r="AY24" s="18"/>
      <c r="AZ24" s="18"/>
      <c r="BA24" s="18"/>
      <c r="BB24" s="18"/>
      <c r="BC24" s="18"/>
      <c r="BD24" s="18"/>
      <c r="BE24" s="18"/>
      <c r="BF24" s="18"/>
      <c r="BG24" s="18"/>
    </row>
    <row r="25" spans="1:59" x14ac:dyDescent="0.25">
      <c r="A25" s="23">
        <v>211</v>
      </c>
      <c r="B25" s="86"/>
      <c r="C25" s="86"/>
      <c r="D25" s="237">
        <f>+'PPTO COMUNA'!K35</f>
        <v>355000</v>
      </c>
      <c r="E25" s="237">
        <f>+'PPTO PRESIDENCIA'!K35</f>
        <v>310600</v>
      </c>
      <c r="F25" s="18">
        <f>+'PPTO SALA REG'!K35</f>
        <v>170600</v>
      </c>
      <c r="G25" s="18">
        <f>+'PPTO SINDICATURA'!K35</f>
        <v>250000</v>
      </c>
      <c r="H25" s="18">
        <f>+'PPTO CATASTRO'!K35</f>
        <v>280000</v>
      </c>
      <c r="I25" s="18">
        <f>+'PPTO OFIC. MAY'!K35</f>
        <v>271000</v>
      </c>
      <c r="J25" s="18">
        <f>+'PPTO ORGANO CONTROL'!K35</f>
        <v>253471.28</v>
      </c>
      <c r="K25" s="18">
        <f>+'PPTO TRANSP'!K35</f>
        <v>280600</v>
      </c>
      <c r="L25" s="18">
        <f>+'PPTO PLANEA'!K35</f>
        <v>290000</v>
      </c>
      <c r="M25" s="18">
        <f>+'PPTO SEC. GRAL.'!K35</f>
        <v>260600</v>
      </c>
      <c r="N25" s="18">
        <f>+'PPTO TESORERIA'!K35</f>
        <v>420000</v>
      </c>
      <c r="O25" s="18">
        <f>+'PPTO OBRAS '!K35</f>
        <v>421000</v>
      </c>
      <c r="P25" s="18">
        <f>+'PPTO DES. RUR'!K35</f>
        <v>250000</v>
      </c>
      <c r="Q25" s="18">
        <f>+'PPTO BIENES. SOC'!K35</f>
        <v>250000</v>
      </c>
      <c r="R25" s="18">
        <f>+'PPTO DES. ECON.'!K35</f>
        <v>240000</v>
      </c>
      <c r="S25" s="18">
        <f>+'PPTO DIF'!K35</f>
        <v>250000</v>
      </c>
      <c r="T25" s="18">
        <f>+'PPTO EDUCACION'!K35</f>
        <v>253000</v>
      </c>
      <c r="U25" s="18">
        <f>+'PPTO COM. SOCIAL'!K35</f>
        <v>243000</v>
      </c>
      <c r="V25" s="18">
        <f>+'PPTO REG. CIV.'!K35</f>
        <v>248000</v>
      </c>
      <c r="W25" s="18">
        <f>+'PPTO DEPORTES'!K35</f>
        <v>250000</v>
      </c>
      <c r="X25" s="18">
        <f>+'PPTO SALUD'!K35</f>
        <v>240000</v>
      </c>
      <c r="Y25" s="18">
        <f>+'PPTO AGUA POTABLE'!K35</f>
        <v>243000</v>
      </c>
      <c r="Z25" s="18">
        <f>+'PPTO REGLAMENTOS'!K35</f>
        <v>255000</v>
      </c>
      <c r="AA25" s="18">
        <f>+'PPTO PARQUES'!K35</f>
        <v>270000</v>
      </c>
      <c r="AB25" s="18">
        <f>+'PPTO SERV. GRALES'!K35</f>
        <v>264500</v>
      </c>
      <c r="AC25" s="18">
        <f>+'PPTO ALUM PUB.'!K35</f>
        <v>240000</v>
      </c>
      <c r="AD25" s="18">
        <f>+'PPTO DIV. SEX.'!K35</f>
        <v>235000</v>
      </c>
      <c r="AE25" s="18">
        <f>+'PPTO TURISMO'!K35</f>
        <v>239500</v>
      </c>
      <c r="AF25" s="18">
        <f>+'PPTO COOR. ECOL.'!K35</f>
        <v>239000</v>
      </c>
      <c r="AG25" s="18">
        <f>+'PPTO COOR. REC. HUM'!K35</f>
        <v>240000</v>
      </c>
      <c r="AH25" s="18">
        <f t="shared" si="12"/>
        <v>8012871.2800000003</v>
      </c>
      <c r="AI25" s="18"/>
      <c r="AJ25" s="18">
        <f>+'PPTO. SEG. PUB.'!K35</f>
        <v>250000</v>
      </c>
      <c r="AK25" s="18">
        <f>+'PPTO TRANSITO'!K35</f>
        <v>255000</v>
      </c>
      <c r="AL25" s="18">
        <f>+'PPTO PROT. CIVIL'!K35</f>
        <v>256000</v>
      </c>
      <c r="AM25" s="18">
        <f t="shared" si="13"/>
        <v>761000</v>
      </c>
      <c r="AN25" s="18"/>
      <c r="AO25" s="18">
        <f t="shared" si="14"/>
        <v>8773871.2800000012</v>
      </c>
      <c r="AP25" s="18">
        <f>+'16 PPTO. CONSOLIDADO'!K169</f>
        <v>8773871.2800000012</v>
      </c>
      <c r="AQ25" s="18">
        <f t="shared" si="11"/>
        <v>0</v>
      </c>
      <c r="AR25" s="18"/>
      <c r="AS25" s="18"/>
      <c r="AT25" s="18"/>
      <c r="AU25" s="18"/>
      <c r="AV25" s="18"/>
      <c r="AW25" s="18"/>
      <c r="AX25" s="18"/>
      <c r="AY25" s="18"/>
      <c r="AZ25" s="18"/>
      <c r="BA25" s="18"/>
      <c r="BB25" s="18"/>
      <c r="BC25" s="18"/>
      <c r="BD25" s="18"/>
      <c r="BE25" s="18"/>
      <c r="BF25" s="18"/>
      <c r="BG25" s="18"/>
    </row>
    <row r="26" spans="1:59" x14ac:dyDescent="0.25">
      <c r="A26" s="23" t="s">
        <v>924</v>
      </c>
      <c r="B26" s="86"/>
      <c r="C26" s="86"/>
      <c r="D26" s="237">
        <f>+'PPTO COMUNA'!K36</f>
        <v>65000</v>
      </c>
      <c r="E26" s="237">
        <f>+'PPTO PRESIDENCIA'!K36</f>
        <v>255600</v>
      </c>
      <c r="F26" s="18">
        <f>+'PPTO SALA REG'!K36</f>
        <v>125600</v>
      </c>
      <c r="G26" s="18">
        <f>+'PPTO SINDICATURA'!K36</f>
        <v>125000</v>
      </c>
      <c r="H26" s="18">
        <f>+'PPTO CATASTRO'!K36</f>
        <v>145000</v>
      </c>
      <c r="I26" s="18">
        <f>+'PPTO OFIC. MAY'!K36</f>
        <v>156000</v>
      </c>
      <c r="J26" s="18">
        <f>+'PPTO ORGANO CONTROL'!K36</f>
        <v>108471.28</v>
      </c>
      <c r="K26" s="18">
        <f>+'PPTO TRANSP'!K38</f>
        <v>145600</v>
      </c>
      <c r="L26" s="18">
        <f>+'PPTO PLANEA'!K38</f>
        <v>145000</v>
      </c>
      <c r="M26" s="18">
        <f>+'PPTO SEC. GRAL.'!K36</f>
        <v>145600</v>
      </c>
      <c r="N26" s="18">
        <f>+'PPTO TESORERIA'!K37</f>
        <v>205000</v>
      </c>
      <c r="O26" s="18">
        <f>+'PPTO OBRAS '!K36</f>
        <v>206000</v>
      </c>
      <c r="P26" s="18">
        <f>+'PPTO DES. RUR'!K38</f>
        <v>125000</v>
      </c>
      <c r="Q26" s="18">
        <f>+'PPTO BIENES. SOC'!K36</f>
        <v>125000</v>
      </c>
      <c r="R26" s="18">
        <f>+'PPTO DES. ECON.'!K38</f>
        <v>125000</v>
      </c>
      <c r="S26" s="18">
        <f>+'PPTO DIF'!K36</f>
        <v>135000</v>
      </c>
      <c r="T26" s="18">
        <f>+'PPTO EDUCACION'!K36</f>
        <v>135000</v>
      </c>
      <c r="U26" s="18">
        <f>+'PPTO COM. SOCIAL'!K36</f>
        <v>125000</v>
      </c>
      <c r="V26" s="18">
        <f>+'PPTO REG. CIV.'!K36</f>
        <v>130000</v>
      </c>
      <c r="W26" s="18">
        <f>+'PPTO DEPORTES'!K36</f>
        <v>125000</v>
      </c>
      <c r="X26" s="18">
        <f>+'PPTO SALUD'!K36</f>
        <v>125000</v>
      </c>
      <c r="Y26" s="18">
        <f>+'PPTO AGUA POTABLE'!K36</f>
        <v>125000</v>
      </c>
      <c r="Z26" s="18">
        <f>+'PPTO REGLAMENTOS'!K36</f>
        <v>130000</v>
      </c>
      <c r="AA26" s="18">
        <f>+'PPTO PARQUES'!K36</f>
        <v>125000</v>
      </c>
      <c r="AB26" s="18">
        <f>+'PPTO SERV. GRALES'!K36</f>
        <v>150000</v>
      </c>
      <c r="AC26" s="18">
        <f>+'PPTO ALUM PUB.'!K36</f>
        <v>125000</v>
      </c>
      <c r="AD26" s="18">
        <f>+'PPTO DIV. SEX.'!K36</f>
        <v>125000</v>
      </c>
      <c r="AE26" s="18">
        <f>+'PPTO TURISMO'!K36</f>
        <v>125000</v>
      </c>
      <c r="AF26" s="18">
        <f>+'PPTO COOR. ECOL.'!K36</f>
        <v>125000</v>
      </c>
      <c r="AG26" s="18">
        <f>+'PPTO COOR. REC. HUM'!K36</f>
        <v>125000</v>
      </c>
      <c r="AH26" s="18">
        <f t="shared" si="12"/>
        <v>4132871.2800000003</v>
      </c>
      <c r="AI26" s="18"/>
      <c r="AJ26" s="18"/>
      <c r="AK26" s="18"/>
      <c r="AL26" s="18"/>
      <c r="AM26" s="18">
        <f t="shared" si="13"/>
        <v>0</v>
      </c>
      <c r="AN26" s="18"/>
      <c r="AO26" s="18">
        <f t="shared" si="14"/>
        <v>4132871.2800000003</v>
      </c>
      <c r="AP26" s="18">
        <f>+'16 PPTO. CONSOLIDADO'!K170</f>
        <v>4132871.2800000003</v>
      </c>
      <c r="AQ26" s="18">
        <f t="shared" si="11"/>
        <v>0</v>
      </c>
      <c r="AR26" s="18"/>
      <c r="AS26" s="18"/>
      <c r="AT26" s="18"/>
      <c r="AU26" s="18"/>
      <c r="AV26" s="18"/>
      <c r="AW26" s="18"/>
      <c r="AX26" s="18"/>
      <c r="AY26" s="18"/>
      <c r="AZ26" s="18"/>
      <c r="BA26" s="18"/>
      <c r="BB26" s="18"/>
      <c r="BC26" s="18"/>
      <c r="BD26" s="18"/>
      <c r="BE26" s="18"/>
      <c r="BF26" s="18"/>
      <c r="BG26" s="18"/>
    </row>
    <row r="27" spans="1:59" x14ac:dyDescent="0.25">
      <c r="A27" s="23" t="s">
        <v>925</v>
      </c>
      <c r="B27" s="86"/>
      <c r="C27" s="86"/>
      <c r="D27" s="237"/>
      <c r="E27" s="237"/>
      <c r="F27" s="18"/>
      <c r="G27" s="18"/>
      <c r="H27" s="18"/>
      <c r="I27" s="18"/>
      <c r="J27" s="18"/>
      <c r="K27" s="18"/>
      <c r="L27" s="18"/>
      <c r="M27" s="18"/>
      <c r="N27" s="18"/>
      <c r="O27" s="18">
        <f>+'PPTO OBRAS '!K39</f>
        <v>0</v>
      </c>
      <c r="P27" s="18"/>
      <c r="Q27" s="18"/>
      <c r="R27" s="18"/>
      <c r="S27" s="18"/>
      <c r="T27" s="18"/>
      <c r="U27" s="18"/>
      <c r="V27" s="18"/>
      <c r="W27" s="18"/>
      <c r="X27" s="18"/>
      <c r="Y27" s="18"/>
      <c r="Z27" s="18"/>
      <c r="AA27" s="18"/>
      <c r="AB27" s="18"/>
      <c r="AC27" s="18"/>
      <c r="AD27" s="18"/>
      <c r="AE27" s="18"/>
      <c r="AF27" s="18"/>
      <c r="AG27" s="18"/>
      <c r="AH27" s="18">
        <f t="shared" si="12"/>
        <v>0</v>
      </c>
      <c r="AI27" s="18"/>
      <c r="AJ27" s="18"/>
      <c r="AK27" s="18"/>
      <c r="AL27" s="18"/>
      <c r="AM27" s="18">
        <f t="shared" si="13"/>
        <v>0</v>
      </c>
      <c r="AN27" s="18"/>
      <c r="AO27" s="18">
        <f t="shared" si="14"/>
        <v>0</v>
      </c>
      <c r="AP27" s="18">
        <f>+'16 PPTO. CONSOLIDADO'!K202</f>
        <v>0</v>
      </c>
      <c r="AQ27" s="18">
        <f t="shared" si="11"/>
        <v>0</v>
      </c>
      <c r="AR27" s="18"/>
      <c r="AS27" s="18"/>
      <c r="AT27" s="18"/>
      <c r="AU27" s="18"/>
      <c r="AV27" s="18"/>
      <c r="AW27" s="18"/>
      <c r="AX27" s="18"/>
      <c r="AY27" s="18"/>
      <c r="AZ27" s="18"/>
      <c r="BA27" s="18"/>
      <c r="BB27" s="18"/>
      <c r="BC27" s="18"/>
      <c r="BD27" s="18"/>
      <c r="BE27" s="18"/>
      <c r="BF27" s="18"/>
      <c r="BG27" s="18"/>
    </row>
    <row r="28" spans="1:59" x14ac:dyDescent="0.25">
      <c r="A28" s="23" t="s">
        <v>926</v>
      </c>
      <c r="B28" s="86"/>
      <c r="C28" s="86"/>
      <c r="D28" s="237"/>
      <c r="E28" s="237"/>
      <c r="F28" s="18"/>
      <c r="G28" s="18"/>
      <c r="H28" s="18"/>
      <c r="I28" s="18"/>
      <c r="J28" s="18"/>
      <c r="K28" s="18"/>
      <c r="L28" s="18"/>
      <c r="M28" s="18"/>
      <c r="N28" s="18"/>
      <c r="O28" s="18"/>
      <c r="P28" s="18"/>
      <c r="Q28" s="18"/>
      <c r="R28" s="18"/>
      <c r="S28" s="18"/>
      <c r="T28" s="18"/>
      <c r="U28" s="18"/>
      <c r="V28" s="18"/>
      <c r="W28" s="18"/>
      <c r="X28" s="18"/>
      <c r="Y28" s="18"/>
      <c r="Z28" s="18"/>
      <c r="AA28" s="18"/>
      <c r="AB28" s="18"/>
      <c r="AC28" s="18"/>
      <c r="AD28" s="18"/>
      <c r="AE28" s="18"/>
      <c r="AF28" s="18"/>
      <c r="AG28" s="18"/>
      <c r="AH28" s="18">
        <f t="shared" si="12"/>
        <v>0</v>
      </c>
      <c r="AI28" s="18"/>
      <c r="AJ28" s="18">
        <f>+'PPTO. SEG. PUB.'!K36</f>
        <v>250000</v>
      </c>
      <c r="AK28" s="18">
        <f>+'PPTO TRANSITO'!K36</f>
        <v>255000</v>
      </c>
      <c r="AL28" s="18">
        <f>+'PPTO PROT. CIVIL'!K36</f>
        <v>256000</v>
      </c>
      <c r="AM28" s="18">
        <f t="shared" si="13"/>
        <v>761000</v>
      </c>
      <c r="AN28" s="18"/>
      <c r="AO28" s="18">
        <f t="shared" si="14"/>
        <v>761000</v>
      </c>
      <c r="AP28" s="18">
        <f>+'16 PPTO. CONSOLIDADO'!K205</f>
        <v>761000</v>
      </c>
      <c r="AQ28" s="18">
        <f t="shared" si="11"/>
        <v>0</v>
      </c>
      <c r="AR28" s="18"/>
      <c r="AS28" s="18"/>
      <c r="AT28" s="18"/>
      <c r="AU28" s="18"/>
      <c r="AV28" s="18"/>
      <c r="AW28" s="18"/>
      <c r="AX28" s="18"/>
      <c r="AY28" s="18"/>
      <c r="AZ28" s="18"/>
      <c r="BA28" s="18"/>
      <c r="BB28" s="18"/>
      <c r="BC28" s="18"/>
      <c r="BD28" s="18"/>
      <c r="BE28" s="18"/>
      <c r="BF28" s="18"/>
      <c r="BG28" s="18"/>
    </row>
    <row r="29" spans="1:59" x14ac:dyDescent="0.25">
      <c r="A29" s="23" t="s">
        <v>1057</v>
      </c>
      <c r="B29" s="86"/>
      <c r="C29" s="86"/>
      <c r="D29" s="237">
        <f>+'PPTO COMUNA'!K39</f>
        <v>75000</v>
      </c>
      <c r="E29" s="237">
        <f>+'PPTO PRESIDENCIA'!K39</f>
        <v>55000</v>
      </c>
      <c r="F29" s="18">
        <f>+'PPTO SALA REG'!K39</f>
        <v>45000</v>
      </c>
      <c r="G29" s="18">
        <f>+'PPTO SINDICATURA'!K39</f>
        <v>0</v>
      </c>
      <c r="H29" s="18">
        <f>+'PPTO CATASTRO'!K39</f>
        <v>0</v>
      </c>
      <c r="I29" s="18">
        <f>+'PPTO OFIC. MAY'!K39</f>
        <v>0</v>
      </c>
      <c r="J29" s="18">
        <f>+'PPTO ORGANO CONTROL'!K39</f>
        <v>0</v>
      </c>
      <c r="K29" s="18">
        <f>+'PPTO TRANSP'!K41</f>
        <v>0</v>
      </c>
      <c r="L29" s="18">
        <f>+'PPTO PLANEA'!K39</f>
        <v>0</v>
      </c>
      <c r="M29" s="18">
        <f>+'PPTO SEC. GRAL.'!K39</f>
        <v>0</v>
      </c>
      <c r="N29" s="18">
        <f>+'PPTO TESORERIA'!K39</f>
        <v>0</v>
      </c>
      <c r="O29" s="18">
        <f>+'PPTO OBRAS '!K42</f>
        <v>0</v>
      </c>
      <c r="P29" s="18"/>
      <c r="Q29" s="18">
        <f>+'PPTO BIENES. SOC'!K39</f>
        <v>0</v>
      </c>
      <c r="R29" s="18">
        <f>+'PPTO DES. ECON.'!K39</f>
        <v>0</v>
      </c>
      <c r="S29" s="18">
        <f>+'PPTO DIF'!K39</f>
        <v>0</v>
      </c>
      <c r="T29" s="18">
        <f>+'PPTO EDUCACION'!K39</f>
        <v>0</v>
      </c>
      <c r="U29" s="18">
        <f>+'PPTO COM. SOCIAL'!K39</f>
        <v>0</v>
      </c>
      <c r="V29" s="18">
        <f>+'PPTO REG. CIV.'!K39</f>
        <v>0</v>
      </c>
      <c r="W29" s="18"/>
      <c r="X29" s="18">
        <f>+'PPTO SALUD'!K39</f>
        <v>0</v>
      </c>
      <c r="Y29" s="18"/>
      <c r="Z29" s="18">
        <f>+'PPTO REGLAMENTOS'!K39</f>
        <v>0</v>
      </c>
      <c r="AA29" s="18"/>
      <c r="AB29" s="18">
        <f>+'PPTO SERV. GRALES'!K39</f>
        <v>0</v>
      </c>
      <c r="AC29" s="18">
        <f>+'PPTO ALUM PUB.'!K39</f>
        <v>0</v>
      </c>
      <c r="AD29" s="18"/>
      <c r="AE29" s="18"/>
      <c r="AF29" s="18"/>
      <c r="AG29" s="18"/>
      <c r="AH29" s="18">
        <f t="shared" si="12"/>
        <v>175000</v>
      </c>
      <c r="AI29" s="18"/>
      <c r="AJ29" s="18"/>
      <c r="AK29" s="18"/>
      <c r="AL29" s="18"/>
      <c r="AM29" s="18">
        <f t="shared" si="13"/>
        <v>0</v>
      </c>
      <c r="AN29" s="18"/>
      <c r="AO29" s="18">
        <f t="shared" si="14"/>
        <v>175000</v>
      </c>
      <c r="AP29" s="18">
        <f>+'16 PPTO. CONSOLIDADO'!K210</f>
        <v>175000</v>
      </c>
      <c r="AQ29" s="18">
        <f t="shared" si="11"/>
        <v>0</v>
      </c>
      <c r="AR29" s="18"/>
      <c r="AS29" s="18"/>
      <c r="AT29" s="18"/>
      <c r="AU29" s="18"/>
      <c r="AV29" s="18"/>
      <c r="AW29" s="18"/>
      <c r="AX29" s="18"/>
      <c r="AY29" s="18"/>
      <c r="AZ29" s="18"/>
      <c r="BA29" s="18"/>
      <c r="BB29" s="18"/>
      <c r="BC29" s="18"/>
      <c r="BD29" s="18"/>
      <c r="BE29" s="18"/>
      <c r="BF29" s="18"/>
      <c r="BG29" s="18"/>
    </row>
    <row r="30" spans="1:59" x14ac:dyDescent="0.25">
      <c r="A30" s="23" t="s">
        <v>1058</v>
      </c>
      <c r="B30" s="86"/>
      <c r="C30" s="86"/>
      <c r="D30" s="237">
        <f>+'PPTO COMUNA'!K42</f>
        <v>215000</v>
      </c>
      <c r="E30" s="237">
        <f>+'PPTO PRESIDENCIA'!K42</f>
        <v>0</v>
      </c>
      <c r="F30" s="18">
        <f>+'PPTO SALA REG'!K42</f>
        <v>0</v>
      </c>
      <c r="G30" s="18">
        <f>+'PPTO SINDICATURA'!K42</f>
        <v>125000</v>
      </c>
      <c r="H30" s="18">
        <f>+'PPTO CATASTRO'!K42</f>
        <v>135000</v>
      </c>
      <c r="I30" s="18">
        <f>+'PPTO OFIC. MAY'!K42</f>
        <v>115000</v>
      </c>
      <c r="J30" s="18">
        <f>+'PPTO ORGANO CONTROL'!K42</f>
        <v>145000</v>
      </c>
      <c r="K30" s="18">
        <f>+'PPTO TRANSP'!K42</f>
        <v>135000</v>
      </c>
      <c r="L30" s="18">
        <f>+'PPTO PLANEA'!K42</f>
        <v>145000</v>
      </c>
      <c r="M30" s="18">
        <f>+'PPTO SEC. GRAL.'!K42</f>
        <v>115000</v>
      </c>
      <c r="N30" s="18">
        <f>+'PPTO TESORERIA'!K42</f>
        <v>215000</v>
      </c>
      <c r="O30" s="18">
        <f>+'PPTO OBRAS '!K45</f>
        <v>215000</v>
      </c>
      <c r="P30" s="18"/>
      <c r="Q30" s="18">
        <f>+'PPTO BIENES. SOC'!K42</f>
        <v>125000</v>
      </c>
      <c r="R30" s="18">
        <f>+'PPTO DES. ECON.'!K42</f>
        <v>115000</v>
      </c>
      <c r="S30" s="18">
        <f>+'PPTO DIF'!K42</f>
        <v>115000</v>
      </c>
      <c r="T30" s="18">
        <f>+'PPTO EDUCACION'!K42</f>
        <v>118000</v>
      </c>
      <c r="U30" s="18">
        <f>+'PPTO COM. SOCIAL'!K42</f>
        <v>118000</v>
      </c>
      <c r="V30" s="18">
        <f>+'PPTO REG. CIV.'!K42</f>
        <v>118000</v>
      </c>
      <c r="W30" s="18"/>
      <c r="X30" s="18">
        <f>+'PPTO SALUD'!K42</f>
        <v>115000</v>
      </c>
      <c r="Y30" s="18"/>
      <c r="Z30" s="18">
        <f>+'PPTO REGLAMENTOS'!K42</f>
        <v>125000</v>
      </c>
      <c r="AA30" s="18"/>
      <c r="AB30" s="18">
        <f>+'PPTO SERV. GRALES'!K42</f>
        <v>114500</v>
      </c>
      <c r="AC30" s="18">
        <f>+'PPTO ALUM PUB.'!K42</f>
        <v>115000</v>
      </c>
      <c r="AD30" s="18"/>
      <c r="AE30" s="18"/>
      <c r="AF30" s="18"/>
      <c r="AG30" s="18"/>
      <c r="AH30" s="18">
        <f t="shared" si="12"/>
        <v>2738500</v>
      </c>
      <c r="AI30" s="18"/>
      <c r="AJ30" s="18"/>
      <c r="AK30" s="18"/>
      <c r="AL30" s="18"/>
      <c r="AM30" s="18">
        <f t="shared" si="13"/>
        <v>0</v>
      </c>
      <c r="AN30" s="18"/>
      <c r="AO30" s="18">
        <f t="shared" si="14"/>
        <v>2738500</v>
      </c>
      <c r="AP30" s="18">
        <f>+'16 PPTO. CONSOLIDADO'!K215</f>
        <v>3705000</v>
      </c>
      <c r="AQ30" s="18">
        <f t="shared" si="11"/>
        <v>966500</v>
      </c>
      <c r="AR30" s="18"/>
      <c r="AS30" s="18"/>
      <c r="AT30" s="18"/>
      <c r="AU30" s="18"/>
      <c r="AV30" s="18"/>
      <c r="AW30" s="18"/>
      <c r="AX30" s="18"/>
      <c r="AY30" s="18"/>
      <c r="AZ30" s="18"/>
      <c r="BA30" s="18"/>
      <c r="BB30" s="18"/>
      <c r="BC30" s="18"/>
      <c r="BD30" s="18"/>
      <c r="BE30" s="18"/>
      <c r="BF30" s="18"/>
      <c r="BG30" s="18"/>
    </row>
    <row r="31" spans="1:59" x14ac:dyDescent="0.25">
      <c r="A31" s="23"/>
      <c r="B31" s="86"/>
      <c r="C31" s="86"/>
      <c r="D31" s="237"/>
      <c r="E31" s="237"/>
      <c r="F31" s="18"/>
      <c r="G31" s="18"/>
      <c r="H31" s="18"/>
      <c r="I31" s="18"/>
      <c r="J31" s="18"/>
      <c r="K31" s="18"/>
      <c r="L31" s="18"/>
      <c r="M31" s="18"/>
      <c r="N31" s="18"/>
      <c r="O31" s="18"/>
      <c r="P31" s="18"/>
      <c r="Q31" s="18"/>
      <c r="R31" s="18"/>
      <c r="S31" s="18"/>
      <c r="T31" s="18"/>
      <c r="U31" s="18"/>
      <c r="V31" s="18"/>
      <c r="W31" s="18"/>
      <c r="X31" s="18"/>
      <c r="Y31" s="18"/>
      <c r="Z31" s="18"/>
      <c r="AA31" s="18"/>
      <c r="AB31" s="18"/>
      <c r="AC31" s="18"/>
      <c r="AD31" s="18"/>
      <c r="AE31" s="18"/>
      <c r="AF31" s="18"/>
      <c r="AG31" s="18"/>
      <c r="AH31" s="18"/>
      <c r="AI31" s="18"/>
      <c r="AJ31" s="18"/>
      <c r="AK31" s="18"/>
      <c r="AL31" s="18"/>
      <c r="AM31" s="18"/>
      <c r="AN31" s="18"/>
      <c r="AO31" s="18">
        <f>SUM(AO26:AO30)</f>
        <v>7807371.2800000003</v>
      </c>
      <c r="AP31" s="18">
        <f>SUM(AP26:AP30)</f>
        <v>8773871.2800000012</v>
      </c>
      <c r="AQ31" s="18"/>
      <c r="AR31" s="18">
        <f>+AO31-AO25</f>
        <v>-966500.00000000093</v>
      </c>
      <c r="AS31" s="18"/>
      <c r="AT31" s="18"/>
      <c r="AU31" s="18"/>
      <c r="AV31" s="18"/>
      <c r="AW31" s="18"/>
      <c r="AX31" s="18"/>
      <c r="AY31" s="18"/>
      <c r="AZ31" s="18"/>
      <c r="BA31" s="18"/>
      <c r="BB31" s="18"/>
      <c r="BC31" s="18"/>
      <c r="BD31" s="18"/>
      <c r="BE31" s="18"/>
      <c r="BF31" s="18"/>
      <c r="BG31" s="18"/>
    </row>
    <row r="32" spans="1:59" x14ac:dyDescent="0.25">
      <c r="A32" s="23">
        <v>214</v>
      </c>
      <c r="B32" s="86"/>
      <c r="C32" s="86"/>
      <c r="D32" s="237">
        <f>+'PPTO COMUNA'!K45</f>
        <v>290000</v>
      </c>
      <c r="E32" s="237">
        <f>+'PPTO PRESIDENCIA'!K45</f>
        <v>370000</v>
      </c>
      <c r="F32" s="18">
        <f>+'PPTO SALA REG'!K45</f>
        <v>161200</v>
      </c>
      <c r="G32" s="18">
        <f>+'PPTO SINDICATURA'!K45</f>
        <v>125000</v>
      </c>
      <c r="H32" s="18">
        <f>+'PPTO CATASTRO'!K45</f>
        <v>146500</v>
      </c>
      <c r="I32" s="18">
        <f>+'PPTO OFIC. MAY'!K45</f>
        <v>154660</v>
      </c>
      <c r="J32" s="18">
        <f>+'PPTO ORGANO CONTROL'!K45</f>
        <v>131955.94</v>
      </c>
      <c r="K32" s="18">
        <f>+'PPTO TRANSP'!K45</f>
        <v>145000</v>
      </c>
      <c r="L32" s="18">
        <f>+'PPTO PLANEA'!K45</f>
        <v>140000</v>
      </c>
      <c r="M32" s="18">
        <f>+'PPTO SEC. GRAL.'!K45</f>
        <v>145000</v>
      </c>
      <c r="N32" s="18">
        <f>+'PPTO TESORERIA'!K45</f>
        <v>225000</v>
      </c>
      <c r="O32" s="18">
        <f>+'PPTO OBRAS '!K52</f>
        <v>306000</v>
      </c>
      <c r="P32" s="18">
        <f>+'PPTO DES. RUR'!K45</f>
        <v>125000</v>
      </c>
      <c r="Q32" s="18">
        <f>+'PPTO BIENES. SOC'!K45</f>
        <v>125000</v>
      </c>
      <c r="R32" s="18">
        <f>+'PPTO DES. ECON.'!K45</f>
        <v>125000</v>
      </c>
      <c r="S32" s="18">
        <f>+'PPTO DIF'!K45</f>
        <v>125000</v>
      </c>
      <c r="T32" s="18">
        <f>+'PPTO EDUCACION'!K45</f>
        <v>125000</v>
      </c>
      <c r="U32" s="18">
        <f>+'PPTO COM. SOCIAL'!K45</f>
        <v>125000</v>
      </c>
      <c r="V32" s="18">
        <f>+'PPTO REG. CIV.'!K45</f>
        <v>125000</v>
      </c>
      <c r="W32" s="18">
        <f>+'PPTO DEPORTES'!K45</f>
        <v>125000</v>
      </c>
      <c r="X32" s="18">
        <f>+'PPTO SALUD'!K45</f>
        <v>125000</v>
      </c>
      <c r="Y32" s="18">
        <f>+'PPTO AGUA POTABLE'!K45</f>
        <v>163861.53</v>
      </c>
      <c r="Z32" s="18">
        <f>+'PPTO REGLAMENTOS'!K45</f>
        <v>245000</v>
      </c>
      <c r="AA32" s="18">
        <f>+'PPTO PARQUES'!K45</f>
        <v>125000</v>
      </c>
      <c r="AB32" s="18">
        <f>+'PPTO SERV. GRALES'!K45</f>
        <v>270000</v>
      </c>
      <c r="AC32" s="18">
        <f>+'PPTO ALUM PUB.'!K45</f>
        <v>125000</v>
      </c>
      <c r="AD32" s="18">
        <f>+'PPTO DIV. SEX.'!K45</f>
        <v>125000</v>
      </c>
      <c r="AE32" s="18">
        <f>+'PPTO TURISMO'!K45</f>
        <v>125000</v>
      </c>
      <c r="AF32" s="18">
        <f>+'PPTO COOR. ECOL.'!K45</f>
        <v>125000</v>
      </c>
      <c r="AG32" s="18">
        <f>+'PPTO COOR. REC. HUM'!K45</f>
        <v>125000</v>
      </c>
      <c r="AH32" s="18">
        <f>SUM(D32:AG32)</f>
        <v>4894177.47</v>
      </c>
      <c r="AI32" s="18"/>
      <c r="AJ32" s="18">
        <f>+'PPTO. SEG. PUB.'!K39</f>
        <v>235000</v>
      </c>
      <c r="AK32" s="18">
        <f>+'PPTO TRANSITO'!K39</f>
        <v>300000</v>
      </c>
      <c r="AL32" s="18">
        <f>+'PPTO PROT. CIVIL'!K39</f>
        <v>320000</v>
      </c>
      <c r="AM32" s="18">
        <f>SUM(AJ32:AL32)</f>
        <v>855000</v>
      </c>
      <c r="AN32" s="18"/>
      <c r="AO32" s="18">
        <f>+AM32+AH32</f>
        <v>5749177.4699999997</v>
      </c>
      <c r="AP32" s="18">
        <f>+'16 PPTO. CONSOLIDADO'!K249</f>
        <v>5749177.4699999997</v>
      </c>
      <c r="AQ32" s="18">
        <f>+AP32-AO32</f>
        <v>0</v>
      </c>
      <c r="AR32" s="18"/>
      <c r="AS32" s="18"/>
      <c r="AT32" s="18"/>
      <c r="AU32" s="18"/>
      <c r="AV32" s="18"/>
      <c r="AW32" s="18"/>
      <c r="AX32" s="18"/>
      <c r="AY32" s="18"/>
      <c r="AZ32" s="18"/>
      <c r="BA32" s="18"/>
      <c r="BB32" s="18"/>
      <c r="BC32" s="18"/>
      <c r="BD32" s="18"/>
      <c r="BE32" s="18"/>
      <c r="BF32" s="18"/>
      <c r="BG32" s="18"/>
    </row>
    <row r="33" spans="1:59" x14ac:dyDescent="0.25">
      <c r="A33" s="23"/>
      <c r="B33" s="86"/>
      <c r="C33" s="86"/>
      <c r="D33" s="237"/>
      <c r="E33" s="237"/>
      <c r="F33" s="18"/>
      <c r="G33" s="18"/>
      <c r="H33" s="18"/>
      <c r="I33" s="18"/>
      <c r="J33" s="18"/>
      <c r="K33" s="18"/>
      <c r="L33" s="18"/>
      <c r="M33" s="18"/>
      <c r="N33" s="18"/>
      <c r="O33" s="18"/>
      <c r="P33" s="18"/>
      <c r="Q33" s="18"/>
      <c r="R33" s="18"/>
      <c r="S33" s="18"/>
      <c r="T33" s="18"/>
      <c r="U33" s="18"/>
      <c r="V33" s="18"/>
      <c r="W33" s="18"/>
      <c r="X33" s="18"/>
      <c r="Y33" s="18"/>
      <c r="Z33" s="18"/>
      <c r="AA33" s="18"/>
      <c r="AB33" s="18"/>
      <c r="AC33" s="18"/>
      <c r="AD33" s="18"/>
      <c r="AE33" s="18"/>
      <c r="AF33" s="18"/>
      <c r="AG33" s="18"/>
      <c r="AH33" s="18"/>
      <c r="AI33" s="18"/>
      <c r="AJ33" s="18"/>
      <c r="AK33" s="18"/>
      <c r="AL33" s="18"/>
      <c r="AM33" s="18"/>
      <c r="AN33" s="18"/>
      <c r="AO33" s="18"/>
      <c r="AP33" s="18"/>
      <c r="AQ33" s="18"/>
      <c r="AR33" s="18"/>
      <c r="AS33" s="18"/>
      <c r="AT33" s="18"/>
      <c r="AU33" s="18"/>
      <c r="AV33" s="18"/>
      <c r="AW33" s="18"/>
      <c r="AX33" s="18"/>
      <c r="AY33" s="18"/>
      <c r="AZ33" s="18"/>
      <c r="BA33" s="18"/>
      <c r="BB33" s="18"/>
      <c r="BC33" s="18"/>
      <c r="BD33" s="18"/>
      <c r="BE33" s="18"/>
      <c r="BF33" s="18"/>
      <c r="BG33" s="18"/>
    </row>
    <row r="34" spans="1:59" x14ac:dyDescent="0.25">
      <c r="A34" s="23"/>
      <c r="B34" s="86"/>
      <c r="C34" s="86"/>
      <c r="D34" s="237"/>
      <c r="E34" s="237"/>
      <c r="F34" s="18"/>
      <c r="G34" s="18"/>
      <c r="H34" s="18"/>
      <c r="I34" s="18"/>
      <c r="J34" s="18"/>
      <c r="K34" s="18"/>
      <c r="L34" s="18"/>
      <c r="M34" s="18"/>
      <c r="N34" s="18"/>
      <c r="O34" s="18"/>
      <c r="P34" s="18"/>
      <c r="Q34" s="18"/>
      <c r="R34" s="18"/>
      <c r="S34" s="18"/>
      <c r="T34" s="18"/>
      <c r="U34" s="18"/>
      <c r="V34" s="18"/>
      <c r="W34" s="18"/>
      <c r="X34" s="18"/>
      <c r="Y34" s="18"/>
      <c r="Z34" s="18"/>
      <c r="AA34" s="18"/>
      <c r="AB34" s="18"/>
      <c r="AC34" s="18"/>
      <c r="AD34" s="18"/>
      <c r="AE34" s="18"/>
      <c r="AF34" s="18"/>
      <c r="AG34" s="18"/>
      <c r="AH34" s="18"/>
      <c r="AI34" s="18"/>
      <c r="AJ34" s="18"/>
      <c r="AK34" s="18"/>
      <c r="AL34" s="18"/>
      <c r="AM34" s="18"/>
      <c r="AN34" s="18"/>
      <c r="AO34" s="18"/>
      <c r="AP34" s="18"/>
      <c r="AQ34" s="18"/>
      <c r="AR34" s="18"/>
      <c r="AS34" s="18"/>
      <c r="AT34" s="18"/>
      <c r="AU34" s="18"/>
      <c r="AV34" s="18"/>
      <c r="AW34" s="18"/>
      <c r="AX34" s="18"/>
      <c r="AY34" s="18"/>
      <c r="AZ34" s="18"/>
      <c r="BA34" s="18"/>
      <c r="BB34" s="18"/>
      <c r="BC34" s="18"/>
      <c r="BD34" s="18"/>
      <c r="BE34" s="18"/>
      <c r="BF34" s="18"/>
      <c r="BG34" s="18"/>
    </row>
    <row r="35" spans="1:59" ht="15.75" x14ac:dyDescent="0.25">
      <c r="A35" s="59">
        <v>3</v>
      </c>
      <c r="B35" s="13" t="s">
        <v>121</v>
      </c>
      <c r="C35" s="13"/>
      <c r="D35" s="32">
        <f>+'PPTO COMUNA'!K90</f>
        <v>20000</v>
      </c>
      <c r="E35" s="32">
        <f>+'PPTO PRESIDENCIA'!K86</f>
        <v>15000</v>
      </c>
      <c r="F35" s="32">
        <f>+'PPTO SALA REG'!K86</f>
        <v>0</v>
      </c>
      <c r="G35" s="32">
        <f>+'PPTO SINDICATURA'!K86</f>
        <v>0</v>
      </c>
      <c r="H35" s="32">
        <f>+'PPTO CATASTRO'!K86</f>
        <v>0</v>
      </c>
      <c r="I35" s="32">
        <f>+'PPTO OFIC. MAY'!K86</f>
        <v>2256000</v>
      </c>
      <c r="J35" s="32">
        <f>+'PPTO ORGANO CONTROL'!K86</f>
        <v>0</v>
      </c>
      <c r="K35" s="32">
        <f>+'PPTO TRANSP'!K86</f>
        <v>0</v>
      </c>
      <c r="L35" s="32">
        <f>+'PPTO PLANEA'!K86</f>
        <v>0</v>
      </c>
      <c r="M35" s="32">
        <f>+'PPTO SEC. GRAL.'!K86</f>
        <v>7500</v>
      </c>
      <c r="N35" s="32">
        <f>+'PPTO TESORERIA'!K86</f>
        <v>9383382.0299999993</v>
      </c>
      <c r="O35" s="32">
        <f>+'PPTO OBRAS '!K96</f>
        <v>225000</v>
      </c>
      <c r="P35" s="32">
        <f>+'PPTO DES. RUR'!K86</f>
        <v>255000</v>
      </c>
      <c r="Q35" s="32">
        <f>+'PPTO BIENES. SOC'!K86</f>
        <v>0</v>
      </c>
      <c r="R35" s="32">
        <f>+'PPTO BIENES. SOC'!L86</f>
        <v>0</v>
      </c>
      <c r="S35" s="32">
        <f>+'PPTO DIF'!K86</f>
        <v>255000</v>
      </c>
      <c r="T35" s="32">
        <f>+'PPTO EDUCACION'!K86</f>
        <v>0</v>
      </c>
      <c r="U35" s="32">
        <f>+'PPTO COM. SOCIAL'!K86</f>
        <v>0</v>
      </c>
      <c r="V35" s="32">
        <f>+'PPTO REG. CIV.'!K86</f>
        <v>0</v>
      </c>
      <c r="W35" s="32">
        <f>+'PPTO DEPORTES'!K86</f>
        <v>0</v>
      </c>
      <c r="X35" s="32">
        <f>+'PPTO SALUD'!K86</f>
        <v>0</v>
      </c>
      <c r="Y35" s="32">
        <f>+'PPTO AGUA POTABLE'!K86</f>
        <v>325000</v>
      </c>
      <c r="Z35" s="32">
        <f>+'PPTO REGLAMENTOS'!K86</f>
        <v>0</v>
      </c>
      <c r="AA35" s="32">
        <f>+'PPTO REGLAMENTOS'!L86</f>
        <v>0</v>
      </c>
      <c r="AB35" s="32">
        <f>+'PPTO SERV. GRALES'!K93</f>
        <v>1200000</v>
      </c>
      <c r="AC35" s="32">
        <f>+'PPTO ALUM PUB.'!K86</f>
        <v>275600</v>
      </c>
      <c r="AD35" s="32">
        <f>+'PPTO DIV. SEX.'!K86</f>
        <v>0</v>
      </c>
      <c r="AE35" s="32">
        <f>+'PPTO TURISMO'!K86</f>
        <v>0</v>
      </c>
      <c r="AF35" s="32">
        <f>+'PPTO COOR. ECOL.'!K86</f>
        <v>0</v>
      </c>
      <c r="AG35" s="32">
        <f>+'PPTO COOR. REC. HUM'!K86</f>
        <v>0</v>
      </c>
      <c r="AH35" s="32">
        <f>SUM(D35:AG35)</f>
        <v>14217482.029999999</v>
      </c>
      <c r="AI35" s="32"/>
      <c r="AJ35" s="32">
        <f>+'PPTO. SEG. PUB.'!K79</f>
        <v>6019552.5099999998</v>
      </c>
      <c r="AK35" s="32">
        <f>+'PPTO TRANSITO'!K62</f>
        <v>285000</v>
      </c>
      <c r="AL35" s="32">
        <f>+'PPTO PROT. CIVIL'!K62</f>
        <v>200000</v>
      </c>
      <c r="AM35" s="32">
        <f>SUM(AJ35:AL35)</f>
        <v>6504552.5099999998</v>
      </c>
      <c r="AN35" s="32"/>
      <c r="AO35" s="238">
        <f>+AH35+AM35</f>
        <v>20722034.539999999</v>
      </c>
      <c r="AP35" s="32">
        <f>+'16 PPTO. CONSOLIDADO'!K448</f>
        <v>20722034.539999999</v>
      </c>
      <c r="AQ35" s="284">
        <f>+AP35-AO35</f>
        <v>0</v>
      </c>
      <c r="AR35" s="18"/>
      <c r="AS35" s="18">
        <f>+O35</f>
        <v>225000</v>
      </c>
      <c r="AT35" s="18"/>
      <c r="AU35" s="18"/>
      <c r="AV35" s="18"/>
      <c r="AW35" s="18"/>
      <c r="AX35" s="18"/>
      <c r="AY35" s="18"/>
      <c r="AZ35" s="18"/>
      <c r="BA35" s="18"/>
      <c r="BB35" s="18"/>
      <c r="BC35" s="18"/>
      <c r="BD35" s="18"/>
      <c r="BE35" s="18"/>
      <c r="BF35" s="18"/>
      <c r="BG35" s="18"/>
    </row>
    <row r="36" spans="1:59" x14ac:dyDescent="0.25">
      <c r="A36" s="23">
        <v>31</v>
      </c>
      <c r="B36" s="86"/>
      <c r="C36" s="86"/>
      <c r="D36" s="18">
        <f>+'PPTO COMUNA'!K91</f>
        <v>20000</v>
      </c>
      <c r="E36" s="18">
        <f>+'PPTO PRESIDENCIA'!K87</f>
        <v>15000</v>
      </c>
      <c r="F36" s="18">
        <f>+'PPTO SALA REG'!K87</f>
        <v>0</v>
      </c>
      <c r="G36" s="18">
        <f>+'PPTO SINDICATURA'!K87</f>
        <v>0</v>
      </c>
      <c r="H36" s="18">
        <f>+'PPTO CATASTRO'!K87</f>
        <v>0</v>
      </c>
      <c r="I36" s="18">
        <f>+'PPTO OFIC. MAY'!K87</f>
        <v>0</v>
      </c>
      <c r="J36" s="18">
        <f>+'PPTO ORGANO CONTROL'!K87</f>
        <v>0</v>
      </c>
      <c r="K36" s="18">
        <f>+'PPTO TRANSP'!K87</f>
        <v>0</v>
      </c>
      <c r="L36" s="18">
        <f>+'PPTO PLANEA'!K87</f>
        <v>0</v>
      </c>
      <c r="M36" s="18">
        <f>+'PPTO SEC. GRAL.'!K87</f>
        <v>7500</v>
      </c>
      <c r="N36" s="18">
        <f>+'PPTO TESORERIA'!K87</f>
        <v>5486073.1699999999</v>
      </c>
      <c r="O36" s="18">
        <f>+'PPTO OBRAS '!K97</f>
        <v>0</v>
      </c>
      <c r="P36" s="18">
        <f>+'PPTO DES. RUR'!K87</f>
        <v>0</v>
      </c>
      <c r="Q36" s="18">
        <f>+'PPTO BIENES. SOC'!K87</f>
        <v>0</v>
      </c>
      <c r="R36" s="18"/>
      <c r="S36" s="18">
        <f>+'PPTO DIF'!K87</f>
        <v>0</v>
      </c>
      <c r="T36" s="18">
        <f>+'PPTO EDUCACION'!K87</f>
        <v>0</v>
      </c>
      <c r="U36" s="18">
        <f>+'PPTO COM. SOCIAL'!K87</f>
        <v>0</v>
      </c>
      <c r="V36" s="18">
        <f>+'PPTO REG. CIV.'!K87</f>
        <v>0</v>
      </c>
      <c r="W36" s="18">
        <f>+'PPTO DEPORTES'!K87</f>
        <v>0</v>
      </c>
      <c r="X36" s="18">
        <f>+'PPTO SALUD'!K87</f>
        <v>0</v>
      </c>
      <c r="Y36" s="18">
        <f>+'PPTO AGUA POTABLE'!K87</f>
        <v>0</v>
      </c>
      <c r="Z36" s="18">
        <f>+'PPTO REGLAMENTOS'!K87</f>
        <v>0</v>
      </c>
      <c r="AA36" s="18">
        <f>+'PPTO PARQUES'!K86</f>
        <v>0</v>
      </c>
      <c r="AB36" s="18">
        <f>+'PPTO SERV. GRALES'!K94</f>
        <v>0</v>
      </c>
      <c r="AC36" s="18">
        <f>+'PPTO ALUM PUB.'!K87</f>
        <v>0</v>
      </c>
      <c r="AD36" s="18">
        <f>+'PPTO DIV. SEX.'!K87</f>
        <v>0</v>
      </c>
      <c r="AE36" s="18">
        <f>+'PPTO TURISMO'!K87</f>
        <v>0</v>
      </c>
      <c r="AF36" s="18">
        <f>+'PPTO COOR. ECOL.'!K87</f>
        <v>0</v>
      </c>
      <c r="AG36" s="18">
        <f>+'PPTO COOR. REC. HUM'!K87</f>
        <v>0</v>
      </c>
      <c r="AH36" s="18">
        <f>SUM(D36:AG36)</f>
        <v>5528573.1699999999</v>
      </c>
      <c r="AI36" s="18"/>
      <c r="AJ36" s="18">
        <f>+'PPTO. SEG. PUB.'!K80</f>
        <v>2500000</v>
      </c>
      <c r="AK36" s="18">
        <f>+'PPTO TRANSITO'!K63</f>
        <v>15000</v>
      </c>
      <c r="AL36" s="18">
        <f>+'PPTO PROT. CIVIL'!K63</f>
        <v>0</v>
      </c>
      <c r="AM36" s="18">
        <f>SUM(AJ36:AL36)</f>
        <v>2515000</v>
      </c>
      <c r="AN36" s="18"/>
      <c r="AO36" s="18">
        <f>+AH36+AM36</f>
        <v>8043573.1699999999</v>
      </c>
      <c r="AP36" s="18">
        <f>+'16 PPTO. CONSOLIDADO'!K449</f>
        <v>8043573.1699999999</v>
      </c>
      <c r="AQ36" s="18">
        <f>+AP36-AO36</f>
        <v>0</v>
      </c>
      <c r="AR36" s="18"/>
      <c r="AS36" s="18"/>
      <c r="AT36" s="18"/>
      <c r="AU36" s="18"/>
      <c r="AV36" s="18"/>
      <c r="AW36" s="18"/>
      <c r="AX36" s="18"/>
      <c r="AY36" s="18"/>
      <c r="AZ36" s="18"/>
      <c r="BA36" s="18"/>
      <c r="BB36" s="18"/>
      <c r="BC36" s="18"/>
      <c r="BD36" s="18"/>
      <c r="BE36" s="18"/>
      <c r="BF36" s="18"/>
      <c r="BG36" s="18"/>
    </row>
    <row r="37" spans="1:59" x14ac:dyDescent="0.25">
      <c r="A37" s="23">
        <v>32</v>
      </c>
      <c r="B37" s="86"/>
      <c r="C37" s="86"/>
      <c r="D37" s="18"/>
      <c r="E37" s="18"/>
      <c r="F37" s="18"/>
      <c r="G37" s="18"/>
      <c r="H37" s="18"/>
      <c r="I37" s="18"/>
      <c r="J37" s="18"/>
      <c r="K37" s="18"/>
      <c r="L37" s="18"/>
      <c r="M37" s="18"/>
      <c r="N37" s="18"/>
      <c r="O37" s="18"/>
      <c r="P37" s="18"/>
      <c r="Q37" s="18"/>
      <c r="R37" s="18"/>
      <c r="S37" s="18"/>
      <c r="T37" s="18"/>
      <c r="U37" s="18"/>
      <c r="V37" s="18"/>
      <c r="W37" s="18"/>
      <c r="X37" s="18"/>
      <c r="Y37" s="18"/>
      <c r="Z37" s="18"/>
      <c r="AA37" s="18"/>
      <c r="AB37" s="18"/>
      <c r="AC37" s="18"/>
      <c r="AD37" s="18"/>
      <c r="AE37" s="18"/>
      <c r="AF37" s="18"/>
      <c r="AG37" s="18"/>
      <c r="AH37" s="18">
        <f t="shared" ref="AH37:AH42" si="15">SUM(D37:AG37)</f>
        <v>0</v>
      </c>
      <c r="AI37" s="18"/>
      <c r="AJ37" s="18"/>
      <c r="AK37" s="18"/>
      <c r="AL37" s="18"/>
      <c r="AM37" s="18">
        <f t="shared" ref="AM37:AM42" si="16">SUM(AJ37:AL37)</f>
        <v>0</v>
      </c>
      <c r="AN37" s="18"/>
      <c r="AO37" s="18">
        <f t="shared" ref="AO37:AO42" si="17">+AH37+AM37</f>
        <v>0</v>
      </c>
      <c r="AP37" s="18">
        <f>+'16 PPTO. CONSOLIDADO'!K474</f>
        <v>0</v>
      </c>
      <c r="AQ37" s="18">
        <f t="shared" ref="AQ37:AQ42" si="18">+AP37-AO37</f>
        <v>0</v>
      </c>
      <c r="AR37" s="18"/>
      <c r="AS37" s="18"/>
      <c r="AT37" s="18"/>
      <c r="AU37" s="18"/>
      <c r="AV37" s="18"/>
      <c r="AW37" s="18"/>
      <c r="AX37" s="18"/>
      <c r="AY37" s="18"/>
      <c r="AZ37" s="18"/>
      <c r="BA37" s="18"/>
      <c r="BB37" s="18"/>
      <c r="BC37" s="18"/>
      <c r="BD37" s="18"/>
      <c r="BE37" s="18"/>
      <c r="BF37" s="18"/>
      <c r="BG37" s="18"/>
    </row>
    <row r="38" spans="1:59" x14ac:dyDescent="0.25">
      <c r="A38" s="23">
        <v>33</v>
      </c>
      <c r="B38" s="86"/>
      <c r="C38" s="86"/>
      <c r="D38" s="18"/>
      <c r="E38" s="18"/>
      <c r="F38" s="18"/>
      <c r="G38" s="18"/>
      <c r="H38" s="18"/>
      <c r="I38" s="18"/>
      <c r="J38" s="18"/>
      <c r="K38" s="18"/>
      <c r="L38" s="18"/>
      <c r="M38" s="18"/>
      <c r="N38" s="18"/>
      <c r="O38" s="18"/>
      <c r="P38" s="18"/>
      <c r="Q38" s="18"/>
      <c r="R38" s="18"/>
      <c r="S38" s="18"/>
      <c r="T38" s="18"/>
      <c r="U38" s="18"/>
      <c r="V38" s="18"/>
      <c r="W38" s="18"/>
      <c r="X38" s="18"/>
      <c r="Y38" s="18"/>
      <c r="Z38" s="18"/>
      <c r="AA38" s="18"/>
      <c r="AB38" s="18"/>
      <c r="AC38" s="18"/>
      <c r="AD38" s="18"/>
      <c r="AE38" s="18"/>
      <c r="AF38" s="18"/>
      <c r="AG38" s="18"/>
      <c r="AH38" s="18">
        <f t="shared" si="15"/>
        <v>0</v>
      </c>
      <c r="AI38" s="18"/>
      <c r="AJ38" s="18">
        <f>+'PPTO. SEG. PUB.'!K85</f>
        <v>255000</v>
      </c>
      <c r="AK38" s="18"/>
      <c r="AL38" s="18"/>
      <c r="AM38" s="18">
        <f t="shared" si="16"/>
        <v>255000</v>
      </c>
      <c r="AN38" s="18"/>
      <c r="AO38" s="18">
        <f t="shared" si="17"/>
        <v>255000</v>
      </c>
      <c r="AP38" s="18">
        <f>+'16 PPTO. CONSOLIDADO'!K479</f>
        <v>255000</v>
      </c>
      <c r="AQ38" s="18">
        <f t="shared" si="18"/>
        <v>0</v>
      </c>
      <c r="AR38" s="18"/>
      <c r="AS38" s="18"/>
      <c r="AT38" s="18"/>
      <c r="AU38" s="18"/>
      <c r="AV38" s="18"/>
      <c r="AW38" s="18"/>
      <c r="AX38" s="18"/>
      <c r="AY38" s="18"/>
      <c r="AZ38" s="18"/>
      <c r="BA38" s="18"/>
      <c r="BB38" s="18"/>
      <c r="BC38" s="18"/>
      <c r="BD38" s="18"/>
      <c r="BE38" s="18"/>
      <c r="BF38" s="18"/>
      <c r="BG38" s="18"/>
    </row>
    <row r="39" spans="1:59" x14ac:dyDescent="0.25">
      <c r="A39" s="23">
        <v>34</v>
      </c>
      <c r="B39" s="86"/>
      <c r="C39" s="86"/>
      <c r="D39" s="18"/>
      <c r="E39" s="18"/>
      <c r="F39" s="18"/>
      <c r="G39" s="18"/>
      <c r="H39" s="18"/>
      <c r="I39" s="18"/>
      <c r="J39" s="18"/>
      <c r="K39" s="18"/>
      <c r="L39" s="18"/>
      <c r="M39" s="18"/>
      <c r="N39" s="18">
        <f>+'PPTO TESORERIA'!K103</f>
        <v>35000</v>
      </c>
      <c r="O39" s="18"/>
      <c r="P39" s="18"/>
      <c r="Q39" s="18"/>
      <c r="R39" s="18"/>
      <c r="S39" s="18"/>
      <c r="T39" s="18"/>
      <c r="U39" s="18"/>
      <c r="V39" s="18"/>
      <c r="W39" s="18"/>
      <c r="X39" s="18"/>
      <c r="Y39" s="18"/>
      <c r="Z39" s="18"/>
      <c r="AA39" s="18"/>
      <c r="AB39" s="18"/>
      <c r="AC39" s="18"/>
      <c r="AD39" s="18"/>
      <c r="AE39" s="18"/>
      <c r="AF39" s="18"/>
      <c r="AG39" s="18"/>
      <c r="AH39" s="18">
        <f t="shared" si="15"/>
        <v>35000</v>
      </c>
      <c r="AI39" s="18"/>
      <c r="AJ39" s="18">
        <f>+'PPTO. SEG. PUB.'!K94</f>
        <v>3500</v>
      </c>
      <c r="AK39" s="18">
        <f>+'PPTO TRANSITO'!K68</f>
        <v>0</v>
      </c>
      <c r="AL39" s="18">
        <f>+'PPTO PROT. CIVIL'!K68</f>
        <v>0</v>
      </c>
      <c r="AM39" s="18">
        <f t="shared" si="16"/>
        <v>3500</v>
      </c>
      <c r="AN39" s="18"/>
      <c r="AO39" s="18">
        <f t="shared" si="17"/>
        <v>38500</v>
      </c>
      <c r="AP39" s="18">
        <f>+'16 PPTO. CONSOLIDADO'!K488</f>
        <v>38500</v>
      </c>
      <c r="AQ39" s="18">
        <f t="shared" si="18"/>
        <v>0</v>
      </c>
      <c r="AR39" s="18"/>
      <c r="AS39" s="18"/>
      <c r="AT39" s="18"/>
      <c r="AU39" s="18"/>
      <c r="AV39" s="18"/>
      <c r="AW39" s="18"/>
      <c r="AX39" s="18"/>
      <c r="AY39" s="18"/>
      <c r="AZ39" s="18"/>
      <c r="BA39" s="18"/>
      <c r="BB39" s="18"/>
      <c r="BC39" s="18"/>
      <c r="BD39" s="18"/>
      <c r="BE39" s="18"/>
      <c r="BF39" s="18"/>
      <c r="BG39" s="18"/>
    </row>
    <row r="40" spans="1:59" x14ac:dyDescent="0.25">
      <c r="A40" s="23">
        <v>35</v>
      </c>
      <c r="B40" s="86"/>
      <c r="C40" s="86"/>
      <c r="D40" s="18"/>
      <c r="E40" s="18"/>
      <c r="F40" s="18"/>
      <c r="G40" s="18"/>
      <c r="H40" s="18"/>
      <c r="I40" s="18"/>
      <c r="J40" s="18"/>
      <c r="K40" s="18"/>
      <c r="L40" s="18"/>
      <c r="M40" s="18"/>
      <c r="N40" s="18"/>
      <c r="O40" s="18"/>
      <c r="P40" s="18"/>
      <c r="Q40" s="18"/>
      <c r="R40" s="18"/>
      <c r="S40" s="18"/>
      <c r="T40" s="18"/>
      <c r="U40" s="18"/>
      <c r="V40" s="18"/>
      <c r="W40" s="18"/>
      <c r="X40" s="18"/>
      <c r="Y40" s="18"/>
      <c r="Z40" s="18"/>
      <c r="AA40" s="18"/>
      <c r="AB40" s="18"/>
      <c r="AC40" s="18"/>
      <c r="AD40" s="18"/>
      <c r="AE40" s="18"/>
      <c r="AF40" s="18"/>
      <c r="AG40" s="18"/>
      <c r="AH40" s="18">
        <f t="shared" si="15"/>
        <v>0</v>
      </c>
      <c r="AI40" s="18"/>
      <c r="AJ40" s="18">
        <f>+'PPTO. SEG. PUB.'!K99</f>
        <v>356000</v>
      </c>
      <c r="AK40" s="18">
        <f>+'PPTO TRANSITO'!K73</f>
        <v>270000</v>
      </c>
      <c r="AL40" s="18">
        <f>+'PPTO PROT. CIVIL'!K79</f>
        <v>200000</v>
      </c>
      <c r="AM40" s="18">
        <f t="shared" si="16"/>
        <v>826000</v>
      </c>
      <c r="AN40" s="18"/>
      <c r="AO40" s="18">
        <f t="shared" si="17"/>
        <v>826000</v>
      </c>
      <c r="AP40" s="18">
        <f>+'16 PPTO. CONSOLIDADO'!K502</f>
        <v>3361600</v>
      </c>
      <c r="AQ40" s="18">
        <f t="shared" si="18"/>
        <v>2535600</v>
      </c>
      <c r="AR40" s="18"/>
      <c r="AS40" s="18"/>
      <c r="AT40" s="18"/>
      <c r="AU40" s="18"/>
      <c r="AV40" s="18"/>
      <c r="AW40" s="18"/>
      <c r="AX40" s="18"/>
      <c r="AY40" s="18"/>
      <c r="AZ40" s="18"/>
      <c r="BA40" s="18"/>
      <c r="BB40" s="18"/>
      <c r="BC40" s="18"/>
      <c r="BD40" s="18"/>
      <c r="BE40" s="18"/>
      <c r="BF40" s="18"/>
      <c r="BG40" s="18"/>
    </row>
    <row r="41" spans="1:59" x14ac:dyDescent="0.25">
      <c r="A41" s="23">
        <v>36</v>
      </c>
      <c r="B41" s="86"/>
      <c r="C41" s="86"/>
      <c r="D41" s="18"/>
      <c r="E41" s="18"/>
      <c r="F41" s="18"/>
      <c r="G41" s="18"/>
      <c r="H41" s="18"/>
      <c r="I41" s="18"/>
      <c r="J41" s="18"/>
      <c r="K41" s="18"/>
      <c r="L41" s="18"/>
      <c r="M41" s="18"/>
      <c r="N41" s="18"/>
      <c r="O41" s="18"/>
      <c r="P41" s="18"/>
      <c r="Q41" s="18"/>
      <c r="R41" s="18"/>
      <c r="S41" s="18"/>
      <c r="T41" s="18"/>
      <c r="U41" s="18"/>
      <c r="V41" s="18"/>
      <c r="W41" s="18"/>
      <c r="X41" s="18"/>
      <c r="Y41" s="18"/>
      <c r="Z41" s="18"/>
      <c r="AA41" s="18"/>
      <c r="AB41" s="18"/>
      <c r="AC41" s="18"/>
      <c r="AD41" s="18"/>
      <c r="AE41" s="18"/>
      <c r="AF41" s="18"/>
      <c r="AG41" s="18"/>
      <c r="AH41" s="18">
        <f t="shared" si="15"/>
        <v>0</v>
      </c>
      <c r="AI41" s="18"/>
      <c r="AJ41" s="18"/>
      <c r="AK41" s="18"/>
      <c r="AL41" s="18"/>
      <c r="AM41" s="18">
        <f t="shared" si="16"/>
        <v>0</v>
      </c>
      <c r="AN41" s="18"/>
      <c r="AO41" s="18">
        <f t="shared" si="17"/>
        <v>0</v>
      </c>
      <c r="AP41" s="18"/>
      <c r="AQ41" s="18">
        <f t="shared" si="18"/>
        <v>0</v>
      </c>
      <c r="AR41" s="18"/>
      <c r="AS41" s="18"/>
      <c r="AT41" s="18"/>
      <c r="AU41" s="18"/>
      <c r="AV41" s="18"/>
      <c r="AW41" s="18"/>
      <c r="AX41" s="18"/>
      <c r="AY41" s="18"/>
      <c r="AZ41" s="18"/>
      <c r="BA41" s="18"/>
      <c r="BB41" s="18"/>
      <c r="BC41" s="18"/>
      <c r="BD41" s="18"/>
      <c r="BE41" s="18"/>
      <c r="BF41" s="18"/>
      <c r="BG41" s="18"/>
    </row>
    <row r="42" spans="1:59" x14ac:dyDescent="0.25">
      <c r="A42" s="23">
        <v>39</v>
      </c>
      <c r="B42" s="86"/>
      <c r="C42" s="86"/>
      <c r="D42" s="18"/>
      <c r="E42" s="18"/>
      <c r="F42" s="18"/>
      <c r="G42" s="18"/>
      <c r="H42" s="18"/>
      <c r="I42" s="18"/>
      <c r="J42" s="18"/>
      <c r="K42" s="18"/>
      <c r="L42" s="18"/>
      <c r="M42" s="18"/>
      <c r="N42" s="18">
        <f>+'PPTO TESORERIA'!K118</f>
        <v>3862308.86</v>
      </c>
      <c r="O42" s="18"/>
      <c r="P42" s="18"/>
      <c r="Q42" s="18"/>
      <c r="R42" s="18"/>
      <c r="S42" s="18"/>
      <c r="T42" s="18"/>
      <c r="U42" s="18"/>
      <c r="V42" s="18"/>
      <c r="W42" s="18"/>
      <c r="X42" s="18"/>
      <c r="Y42" s="18"/>
      <c r="Z42" s="18"/>
      <c r="AA42" s="18"/>
      <c r="AB42" s="18"/>
      <c r="AC42" s="18"/>
      <c r="AD42" s="18"/>
      <c r="AE42" s="18"/>
      <c r="AF42" s="18"/>
      <c r="AG42" s="18"/>
      <c r="AH42" s="18">
        <f t="shared" si="15"/>
        <v>3862308.86</v>
      </c>
      <c r="AI42" s="18"/>
      <c r="AJ42" s="18">
        <f>+'PPTO. SEG. PUB.'!K104</f>
        <v>2905052.51</v>
      </c>
      <c r="AK42" s="18">
        <f>+'PPTO TRANSITO'!K82</f>
        <v>0</v>
      </c>
      <c r="AL42" s="18">
        <f>+'PPTO PROT. CIVIL'!K88</f>
        <v>0</v>
      </c>
      <c r="AM42" s="18">
        <f t="shared" si="16"/>
        <v>2905052.51</v>
      </c>
      <c r="AN42" s="18"/>
      <c r="AO42" s="18">
        <f t="shared" si="17"/>
        <v>6767361.3699999992</v>
      </c>
      <c r="AP42" s="18">
        <f>+'16 PPTO. CONSOLIDADO'!K533</f>
        <v>6767361.3699999992</v>
      </c>
      <c r="AQ42" s="18">
        <f t="shared" si="18"/>
        <v>0</v>
      </c>
      <c r="AR42" s="18"/>
      <c r="AS42" s="18"/>
      <c r="AT42" s="18"/>
      <c r="AU42" s="18"/>
      <c r="AV42" s="18"/>
      <c r="AW42" s="18"/>
      <c r="AX42" s="18"/>
      <c r="AY42" s="18"/>
      <c r="AZ42" s="18"/>
      <c r="BA42" s="18"/>
      <c r="BB42" s="18"/>
      <c r="BC42" s="18"/>
      <c r="BD42" s="18"/>
      <c r="BE42" s="18"/>
      <c r="BF42" s="18"/>
      <c r="BG42" s="18"/>
    </row>
    <row r="43" spans="1:59" x14ac:dyDescent="0.25">
      <c r="A43" s="23"/>
      <c r="B43" s="86"/>
      <c r="C43" s="86"/>
      <c r="D43" s="18"/>
      <c r="E43" s="18"/>
      <c r="F43" s="18"/>
      <c r="G43" s="18"/>
      <c r="H43" s="18"/>
      <c r="I43" s="18"/>
      <c r="J43" s="18"/>
      <c r="K43" s="18"/>
      <c r="L43" s="18"/>
      <c r="M43" s="18"/>
      <c r="N43" s="18">
        <f>SUM(N36:N42)</f>
        <v>9383382.0299999993</v>
      </c>
      <c r="O43" s="18"/>
      <c r="P43" s="18"/>
      <c r="Q43" s="18"/>
      <c r="R43" s="18"/>
      <c r="S43" s="18"/>
      <c r="T43" s="18"/>
      <c r="U43" s="18"/>
      <c r="V43" s="18"/>
      <c r="W43" s="18"/>
      <c r="X43" s="18"/>
      <c r="Y43" s="18"/>
      <c r="Z43" s="18"/>
      <c r="AA43" s="18"/>
      <c r="AB43" s="18"/>
      <c r="AC43" s="18"/>
      <c r="AD43" s="18"/>
      <c r="AE43" s="18"/>
      <c r="AF43" s="18"/>
      <c r="AG43" s="18"/>
      <c r="AH43" s="18"/>
      <c r="AI43" s="18"/>
      <c r="AJ43" s="282">
        <f>SUM(AJ36:AJ42)</f>
        <v>6019552.5099999998</v>
      </c>
      <c r="AK43" s="282">
        <f t="shared" ref="AK43:AM43" si="19">SUM(AK36:AK42)</f>
        <v>285000</v>
      </c>
      <c r="AL43" s="282">
        <f t="shared" si="19"/>
        <v>200000</v>
      </c>
      <c r="AM43" s="282">
        <f t="shared" si="19"/>
        <v>6504552.5099999998</v>
      </c>
      <c r="AN43" s="18"/>
      <c r="AO43" s="18"/>
      <c r="AP43" s="18"/>
      <c r="AQ43" s="18"/>
      <c r="AR43" s="18"/>
      <c r="AS43" s="18"/>
      <c r="AT43" s="18"/>
      <c r="AU43" s="18"/>
      <c r="AV43" s="18"/>
      <c r="AW43" s="18"/>
      <c r="AX43" s="18"/>
      <c r="AY43" s="18"/>
      <c r="AZ43" s="18"/>
      <c r="BA43" s="18"/>
      <c r="BB43" s="18"/>
      <c r="BC43" s="18"/>
      <c r="BD43" s="18"/>
      <c r="BE43" s="18"/>
      <c r="BF43" s="18"/>
      <c r="BG43" s="18"/>
    </row>
    <row r="44" spans="1:59" x14ac:dyDescent="0.25">
      <c r="A44" s="23"/>
      <c r="B44" s="86"/>
      <c r="C44" s="86"/>
      <c r="D44" s="18"/>
      <c r="E44" s="18"/>
      <c r="F44" s="18"/>
      <c r="G44" s="18"/>
      <c r="H44" s="18"/>
      <c r="I44" s="18"/>
      <c r="J44" s="18"/>
      <c r="K44" s="18"/>
      <c r="L44" s="18"/>
      <c r="M44" s="18"/>
      <c r="N44" s="18"/>
      <c r="O44" s="18"/>
      <c r="P44" s="18"/>
      <c r="Q44" s="18"/>
      <c r="R44" s="18"/>
      <c r="S44" s="18"/>
      <c r="T44" s="18"/>
      <c r="U44" s="18"/>
      <c r="V44" s="18"/>
      <c r="W44" s="18"/>
      <c r="X44" s="18"/>
      <c r="Y44" s="18"/>
      <c r="Z44" s="18"/>
      <c r="AA44" s="18"/>
      <c r="AB44" s="18"/>
      <c r="AC44" s="18"/>
      <c r="AD44" s="18"/>
      <c r="AE44" s="18"/>
      <c r="AF44" s="18"/>
      <c r="AG44" s="18"/>
      <c r="AH44" s="18"/>
      <c r="AI44" s="18"/>
      <c r="AJ44" s="283">
        <f>+AJ35-AJ43</f>
        <v>0</v>
      </c>
      <c r="AK44" s="283">
        <f t="shared" ref="AK44:AL44" si="20">+AK35-AK43</f>
        <v>0</v>
      </c>
      <c r="AL44" s="283">
        <f t="shared" si="20"/>
        <v>0</v>
      </c>
      <c r="AM44" s="18"/>
      <c r="AN44" s="18"/>
      <c r="AO44" s="18"/>
      <c r="AP44" s="18"/>
      <c r="AQ44" s="18"/>
      <c r="AR44" s="18"/>
      <c r="AS44" s="18"/>
      <c r="AT44" s="18"/>
      <c r="AU44" s="18"/>
      <c r="AV44" s="18"/>
      <c r="AW44" s="18"/>
      <c r="AX44" s="18"/>
      <c r="AY44" s="18"/>
      <c r="AZ44" s="18"/>
      <c r="BA44" s="18"/>
      <c r="BB44" s="18"/>
      <c r="BC44" s="18"/>
      <c r="BD44" s="18"/>
      <c r="BE44" s="18"/>
      <c r="BF44" s="18"/>
      <c r="BG44" s="18"/>
    </row>
    <row r="45" spans="1:59" x14ac:dyDescent="0.25">
      <c r="A45" s="23"/>
      <c r="B45" s="86"/>
      <c r="C45" s="86"/>
      <c r="D45" s="18"/>
      <c r="E45" s="18"/>
      <c r="F45" s="18"/>
      <c r="G45" s="18"/>
      <c r="H45" s="18"/>
      <c r="I45" s="18"/>
      <c r="J45" s="18"/>
      <c r="K45" s="18"/>
      <c r="L45" s="18"/>
      <c r="M45" s="18"/>
      <c r="N45" s="18"/>
      <c r="O45" s="18"/>
      <c r="P45" s="18"/>
      <c r="Q45" s="18"/>
      <c r="R45" s="18"/>
      <c r="S45" s="18"/>
      <c r="T45" s="18"/>
      <c r="U45" s="18"/>
      <c r="V45" s="18"/>
      <c r="W45" s="18"/>
      <c r="X45" s="18"/>
      <c r="Y45" s="18"/>
      <c r="Z45" s="18"/>
      <c r="AA45" s="18"/>
      <c r="AB45" s="18"/>
      <c r="AC45" s="18"/>
      <c r="AD45" s="18"/>
      <c r="AE45" s="18"/>
      <c r="AF45" s="18"/>
      <c r="AG45" s="18"/>
      <c r="AH45" s="18"/>
      <c r="AI45" s="18"/>
      <c r="AJ45" s="18"/>
      <c r="AK45" s="18"/>
      <c r="AL45" s="18"/>
      <c r="AM45" s="18"/>
      <c r="AN45" s="18"/>
      <c r="AO45" s="18"/>
      <c r="AP45" s="18"/>
      <c r="AQ45" s="18"/>
      <c r="AR45" s="18"/>
      <c r="AS45" s="18"/>
      <c r="AT45" s="18"/>
      <c r="AU45" s="18"/>
      <c r="AV45" s="18"/>
      <c r="AW45" s="18"/>
      <c r="AX45" s="18"/>
      <c r="AY45" s="18"/>
      <c r="AZ45" s="18"/>
      <c r="BA45" s="18"/>
      <c r="BB45" s="18"/>
      <c r="BC45" s="18"/>
      <c r="BD45" s="18"/>
      <c r="BE45" s="18"/>
      <c r="BF45" s="18"/>
      <c r="BG45" s="18"/>
    </row>
    <row r="46" spans="1:59" ht="15.75" x14ac:dyDescent="0.25">
      <c r="A46" s="23">
        <v>4</v>
      </c>
      <c r="B46" s="86" t="s">
        <v>247</v>
      </c>
      <c r="C46" s="86"/>
      <c r="D46" s="18">
        <f>+'PPTO COMUNA'!K122</f>
        <v>0</v>
      </c>
      <c r="E46" s="18">
        <f>+'PPTO PRESIDENCIA'!K118</f>
        <v>2985000</v>
      </c>
      <c r="F46" s="18">
        <f>+'PPTO SALA REG'!K118</f>
        <v>0</v>
      </c>
      <c r="G46" s="18">
        <f>+'PPTO SINDICATURA'!K118</f>
        <v>0</v>
      </c>
      <c r="H46" s="18">
        <f>+'PPTO CATASTRO'!K118</f>
        <v>0</v>
      </c>
      <c r="I46" s="18">
        <f>+'PPTO OFIC. MAY'!K123</f>
        <v>0</v>
      </c>
      <c r="J46" s="18">
        <f>+'PPTO ORGANO CONTROL'!K118</f>
        <v>0</v>
      </c>
      <c r="K46" s="18"/>
      <c r="L46" s="18"/>
      <c r="M46" s="18">
        <f>+'PPTO SEC. GRAL.'!K118</f>
        <v>0</v>
      </c>
      <c r="N46" s="18">
        <f>+'PPTO TESORERIA'!K129</f>
        <v>255000</v>
      </c>
      <c r="O46" s="18">
        <f>+'PPTO OBRAS '!K140</f>
        <v>0</v>
      </c>
      <c r="P46" s="18">
        <f>+'PPTO DES. RUR'!K122</f>
        <v>0</v>
      </c>
      <c r="Q46" s="18">
        <f>+'PPTO BIENES. SOC'!K118</f>
        <v>0</v>
      </c>
      <c r="R46" s="18">
        <f>+'PPTO BIENES. SOC'!L118</f>
        <v>0</v>
      </c>
      <c r="S46" s="18">
        <f>+'PPTO DIF'!K122</f>
        <v>0</v>
      </c>
      <c r="T46" s="18">
        <f>+'PPTO EDUCACION'!K118</f>
        <v>0</v>
      </c>
      <c r="U46" s="18">
        <f>+'PPTO COM. SOCIAL'!K118</f>
        <v>0</v>
      </c>
      <c r="V46" s="18">
        <f>+'PPTO REG. CIV.'!K118</f>
        <v>0</v>
      </c>
      <c r="W46" s="18">
        <f>+'PPTO DEPORTES'!K118</f>
        <v>0</v>
      </c>
      <c r="X46" s="18">
        <f>+'PPTO SALUD'!K118</f>
        <v>0</v>
      </c>
      <c r="Y46" s="18">
        <f>+'PPTO AGUA POTABLE'!K122</f>
        <v>0</v>
      </c>
      <c r="Z46" s="18">
        <f>+'PPTO REGLAMENTOS'!K118</f>
        <v>0</v>
      </c>
      <c r="AA46" s="18"/>
      <c r="AB46" s="18">
        <f>+'PPTO SERV. GRALES'!K129</f>
        <v>0</v>
      </c>
      <c r="AC46" s="18">
        <f>+'PPTO ALUM PUB.'!K123</f>
        <v>0</v>
      </c>
      <c r="AD46" s="18"/>
      <c r="AE46" s="18"/>
      <c r="AF46" s="18"/>
      <c r="AG46" s="18"/>
      <c r="AH46" s="18">
        <f>SUM(D46:AG46)</f>
        <v>3240000</v>
      </c>
      <c r="AI46" s="18"/>
      <c r="AJ46" s="18">
        <v>0</v>
      </c>
      <c r="AK46" s="18">
        <f>+'PPTO TRANSITO'!K89</f>
        <v>0</v>
      </c>
      <c r="AL46" s="18">
        <f>+'PPTO PROT. CIVIL'!K95</f>
        <v>0</v>
      </c>
      <c r="AM46" s="18">
        <f t="shared" ref="AM46:AM51" si="21">SUM(AJ46:AL46)</f>
        <v>0</v>
      </c>
      <c r="AN46" s="18"/>
      <c r="AO46" s="238">
        <f t="shared" ref="AO46:AO51" si="22">+AH46+AM46</f>
        <v>3240000</v>
      </c>
      <c r="AP46" s="32">
        <f>+'16 PPTO. CONSOLIDADO'!K545</f>
        <v>3240000</v>
      </c>
      <c r="AQ46" s="284">
        <f>+AP46-AO46</f>
        <v>0</v>
      </c>
      <c r="AR46" s="18"/>
      <c r="AS46" s="18"/>
      <c r="AT46" s="18"/>
      <c r="AU46" s="18"/>
      <c r="AV46" s="18"/>
      <c r="AW46" s="18"/>
      <c r="AX46" s="18"/>
      <c r="AY46" s="18"/>
      <c r="AZ46" s="18"/>
      <c r="BA46" s="18"/>
      <c r="BB46" s="18"/>
      <c r="BC46" s="18"/>
      <c r="BD46" s="18"/>
      <c r="BE46" s="18"/>
      <c r="BF46" s="18"/>
      <c r="BG46" s="18"/>
    </row>
    <row r="47" spans="1:59" x14ac:dyDescent="0.25">
      <c r="A47" s="23"/>
      <c r="B47" s="108" t="s">
        <v>248</v>
      </c>
      <c r="C47" s="108"/>
      <c r="D47" s="32">
        <f>SUM(D48:D49)</f>
        <v>0</v>
      </c>
      <c r="E47" s="32">
        <f t="shared" ref="E47:AL47" si="23">SUM(E48:E49)</f>
        <v>0</v>
      </c>
      <c r="F47" s="32">
        <f t="shared" si="23"/>
        <v>0</v>
      </c>
      <c r="G47" s="32">
        <f t="shared" si="23"/>
        <v>0</v>
      </c>
      <c r="H47" s="32">
        <f t="shared" si="23"/>
        <v>0</v>
      </c>
      <c r="I47" s="32">
        <f t="shared" si="23"/>
        <v>0</v>
      </c>
      <c r="J47" s="32">
        <f t="shared" si="23"/>
        <v>0</v>
      </c>
      <c r="K47" s="32"/>
      <c r="L47" s="32"/>
      <c r="M47" s="32">
        <f t="shared" si="23"/>
        <v>0</v>
      </c>
      <c r="N47" s="32">
        <f t="shared" si="23"/>
        <v>0</v>
      </c>
      <c r="O47" s="32">
        <f t="shared" si="23"/>
        <v>65786678.879999995</v>
      </c>
      <c r="P47" s="32">
        <f t="shared" si="23"/>
        <v>0</v>
      </c>
      <c r="Q47" s="32">
        <f t="shared" si="23"/>
        <v>0</v>
      </c>
      <c r="R47" s="32">
        <f t="shared" si="23"/>
        <v>0</v>
      </c>
      <c r="S47" s="32">
        <f t="shared" si="23"/>
        <v>0</v>
      </c>
      <c r="T47" s="32">
        <f t="shared" si="23"/>
        <v>0</v>
      </c>
      <c r="U47" s="32">
        <f t="shared" si="23"/>
        <v>0</v>
      </c>
      <c r="V47" s="32">
        <f t="shared" si="23"/>
        <v>0</v>
      </c>
      <c r="W47" s="32">
        <f t="shared" si="23"/>
        <v>0</v>
      </c>
      <c r="X47" s="32">
        <f t="shared" si="23"/>
        <v>0</v>
      </c>
      <c r="Y47" s="32">
        <f t="shared" si="23"/>
        <v>0</v>
      </c>
      <c r="Z47" s="32">
        <f t="shared" si="23"/>
        <v>0</v>
      </c>
      <c r="AA47" s="32">
        <f t="shared" si="23"/>
        <v>0</v>
      </c>
      <c r="AB47" s="32">
        <f t="shared" si="23"/>
        <v>0</v>
      </c>
      <c r="AC47" s="32">
        <f t="shared" si="23"/>
        <v>0</v>
      </c>
      <c r="AD47" s="32">
        <f t="shared" si="23"/>
        <v>0</v>
      </c>
      <c r="AE47" s="32">
        <f t="shared" si="23"/>
        <v>0</v>
      </c>
      <c r="AF47" s="32">
        <f t="shared" si="23"/>
        <v>0</v>
      </c>
      <c r="AG47" s="32">
        <f t="shared" si="23"/>
        <v>0</v>
      </c>
      <c r="AH47" s="32">
        <f>SUM(D47:AG47)</f>
        <v>65786678.879999995</v>
      </c>
      <c r="AI47" s="32"/>
      <c r="AJ47" s="32">
        <f t="shared" si="23"/>
        <v>2267927.7999999998</v>
      </c>
      <c r="AK47" s="32">
        <f t="shared" si="23"/>
        <v>0</v>
      </c>
      <c r="AL47" s="32">
        <f t="shared" si="23"/>
        <v>0</v>
      </c>
      <c r="AM47" s="32">
        <f t="shared" si="21"/>
        <v>2267927.7999999998</v>
      </c>
      <c r="AN47" s="18"/>
      <c r="AO47" s="32">
        <f t="shared" si="22"/>
        <v>68054606.679999992</v>
      </c>
      <c r="AP47" s="18"/>
      <c r="AQ47" s="18"/>
      <c r="AR47" s="18"/>
      <c r="AS47" s="18"/>
      <c r="AT47" s="18"/>
      <c r="AU47" s="18"/>
      <c r="AV47" s="18"/>
      <c r="AW47" s="18"/>
      <c r="AX47" s="18"/>
      <c r="AY47" s="18"/>
      <c r="AZ47" s="18"/>
      <c r="BA47" s="18"/>
      <c r="BB47" s="18"/>
      <c r="BC47" s="18"/>
      <c r="BD47" s="18"/>
      <c r="BE47" s="18"/>
      <c r="BF47" s="18"/>
      <c r="BG47" s="18"/>
    </row>
    <row r="48" spans="1:59" ht="15.75" x14ac:dyDescent="0.25">
      <c r="A48" s="23">
        <v>5</v>
      </c>
      <c r="B48" s="86" t="s">
        <v>249</v>
      </c>
      <c r="C48" s="86"/>
      <c r="D48" s="18">
        <f>+'PPTO COMUNA'!K128</f>
        <v>0</v>
      </c>
      <c r="E48" s="18">
        <f>+'PPTO PRESIDENCIA'!K129</f>
        <v>0</v>
      </c>
      <c r="F48" s="18">
        <f>+'PPTO SALA REG'!K124</f>
        <v>0</v>
      </c>
      <c r="G48" s="18">
        <f>+'PPTO SINDICATURA'!K124</f>
        <v>0</v>
      </c>
      <c r="H48" s="18">
        <f>+'PPTO CATASTRO'!K124</f>
        <v>0</v>
      </c>
      <c r="I48" s="18">
        <f>+'PPTO OFIC. MAY'!K129</f>
        <v>0</v>
      </c>
      <c r="J48" s="18">
        <f>+'PPTO ORGANO CONTROL'!K124</f>
        <v>0</v>
      </c>
      <c r="K48" s="18"/>
      <c r="L48" s="18"/>
      <c r="M48" s="18">
        <f>+'PPTO SEC. GRAL.'!K124</f>
        <v>0</v>
      </c>
      <c r="N48" s="18">
        <f>+'PPTO TESORERIA'!K135</f>
        <v>0</v>
      </c>
      <c r="O48" s="18">
        <f>+'PPTO OBRAS '!K146</f>
        <v>0</v>
      </c>
      <c r="P48" s="18">
        <f>+'PPTO DES. RUR'!K128</f>
        <v>0</v>
      </c>
      <c r="Q48" s="18">
        <f>+'PPTO BIENES. SOC'!K124</f>
        <v>0</v>
      </c>
      <c r="R48" s="18"/>
      <c r="S48" s="18">
        <f>+'PPTO DIF'!K128</f>
        <v>0</v>
      </c>
      <c r="T48" s="18">
        <f>+'PPTO EDUCACION'!K124</f>
        <v>0</v>
      </c>
      <c r="U48" s="18">
        <f>+'PPTO COM. SOCIAL'!K124</f>
        <v>0</v>
      </c>
      <c r="V48" s="18">
        <f>+'PPTO REG. CIV.'!K124</f>
        <v>0</v>
      </c>
      <c r="W48" s="18">
        <f>+'PPTO DEPORTES'!K124</f>
        <v>0</v>
      </c>
      <c r="X48" s="18">
        <f>+'PPTO SALUD'!K124</f>
        <v>0</v>
      </c>
      <c r="Y48" s="18">
        <f>+'PPTO AGUA POTABLE'!K128</f>
        <v>0</v>
      </c>
      <c r="Z48" s="18">
        <f>+'PPTO REGLAMENTOS'!K124</f>
        <v>0</v>
      </c>
      <c r="AA48" s="18"/>
      <c r="AB48" s="18">
        <f>+'PPTO SERV. GRALES'!K135</f>
        <v>0</v>
      </c>
      <c r="AC48" s="18">
        <f>+'PPTO ALUM PUB.'!K129</f>
        <v>0</v>
      </c>
      <c r="AD48" s="18"/>
      <c r="AE48" s="18"/>
      <c r="AF48" s="18"/>
      <c r="AG48" s="18"/>
      <c r="AH48" s="18">
        <f t="shared" ref="AH48" si="24">SUM(D48:AC48)</f>
        <v>0</v>
      </c>
      <c r="AI48" s="18"/>
      <c r="AJ48" s="18">
        <f>+'PPTO. SEG. PUB.'!K109</f>
        <v>2267927.7999999998</v>
      </c>
      <c r="AK48" s="18">
        <f>+'PPTO TRANSITO'!K95</f>
        <v>0</v>
      </c>
      <c r="AL48" s="18">
        <f>+'PPTO PROT. CIVIL'!K101</f>
        <v>0</v>
      </c>
      <c r="AM48" s="18">
        <f t="shared" si="21"/>
        <v>2267927.7999999998</v>
      </c>
      <c r="AN48" s="18"/>
      <c r="AO48" s="18">
        <f t="shared" si="22"/>
        <v>2267927.7999999998</v>
      </c>
      <c r="AP48" s="18">
        <f>+'16 PPTO. CONSOLIDADO'!K556</f>
        <v>2267927.7999999998</v>
      </c>
      <c r="AQ48" s="284">
        <f>+AP48-AO48</f>
        <v>0</v>
      </c>
      <c r="AR48" s="18"/>
      <c r="AS48" s="18"/>
      <c r="AT48" s="18"/>
      <c r="AU48" s="18"/>
      <c r="AV48" s="18"/>
      <c r="AW48" s="18"/>
      <c r="AX48" s="18"/>
      <c r="AY48" s="18"/>
      <c r="AZ48" s="18"/>
      <c r="BA48" s="18"/>
      <c r="BB48" s="18"/>
      <c r="BC48" s="18"/>
      <c r="BD48" s="18"/>
      <c r="BE48" s="18"/>
      <c r="BF48" s="18"/>
      <c r="BG48" s="18"/>
    </row>
    <row r="49" spans="1:59" ht="15.75" x14ac:dyDescent="0.25">
      <c r="A49" s="23">
        <v>6</v>
      </c>
      <c r="B49" s="86" t="s">
        <v>143</v>
      </c>
      <c r="C49" s="86"/>
      <c r="D49" s="18">
        <f>+'PPTO COMUNA'!K144</f>
        <v>0</v>
      </c>
      <c r="E49" s="18">
        <f>+'PPTO PRESIDENCIA'!K145</f>
        <v>0</v>
      </c>
      <c r="F49" s="18">
        <f>+'PPTO SALA REG'!K140</f>
        <v>0</v>
      </c>
      <c r="G49" s="18">
        <f>+'PPTO SINDICATURA'!K140</f>
        <v>0</v>
      </c>
      <c r="H49" s="18">
        <f>+'PPTO CATASTRO'!K140</f>
        <v>0</v>
      </c>
      <c r="I49" s="18">
        <f>+'PPTO OFIC. MAY'!K145</f>
        <v>0</v>
      </c>
      <c r="J49" s="18">
        <f>+'PPTO ORGANO CONTROL'!K140</f>
        <v>0</v>
      </c>
      <c r="K49" s="18"/>
      <c r="L49" s="18"/>
      <c r="M49" s="18">
        <f>+'PPTO SEC. GRAL.'!K140</f>
        <v>0</v>
      </c>
      <c r="N49" s="18">
        <f>+'PPTO TESORERIA'!K151</f>
        <v>0</v>
      </c>
      <c r="O49" s="18">
        <f>+'PPTO OBRAS '!K162</f>
        <v>65786678.879999995</v>
      </c>
      <c r="P49" s="18">
        <f>+'PPTO DES. RUR'!K144</f>
        <v>0</v>
      </c>
      <c r="Q49" s="18">
        <f>+'PPTO BIENES. SOC'!K140</f>
        <v>0</v>
      </c>
      <c r="R49" s="18"/>
      <c r="S49" s="18">
        <f>+'PPTO DIF'!K144</f>
        <v>0</v>
      </c>
      <c r="T49" s="18">
        <f>+'PPTO EDUCACION'!K140</f>
        <v>0</v>
      </c>
      <c r="U49" s="18">
        <f>+'PPTO COM. SOCIAL'!K140</f>
        <v>0</v>
      </c>
      <c r="V49" s="18">
        <f>+'PPTO REG. CIV.'!K140</f>
        <v>0</v>
      </c>
      <c r="W49" s="18">
        <f>+'PPTO DEPORTES'!K140</f>
        <v>0</v>
      </c>
      <c r="X49" s="18">
        <f>+'PPTO SALUD'!K140</f>
        <v>0</v>
      </c>
      <c r="Y49" s="18">
        <f>+'PPTO AGUA POTABLE'!K144</f>
        <v>0</v>
      </c>
      <c r="Z49" s="18">
        <f>+'PPTO REGLAMENTOS'!K140</f>
        <v>0</v>
      </c>
      <c r="AA49" s="18"/>
      <c r="AB49" s="18">
        <f>+'PPTO SERV. GRALES'!K151</f>
        <v>0</v>
      </c>
      <c r="AC49" s="18">
        <f>+'PPTO ALUM PUB.'!K145</f>
        <v>0</v>
      </c>
      <c r="AD49" s="18"/>
      <c r="AE49" s="18"/>
      <c r="AF49" s="18"/>
      <c r="AG49" s="18"/>
      <c r="AH49" s="18">
        <f>SUM(D49:AG49)</f>
        <v>65786678.879999995</v>
      </c>
      <c r="AI49" s="18"/>
      <c r="AJ49" s="18">
        <v>0</v>
      </c>
      <c r="AK49" s="18">
        <f>+'PPTO TRANSITO'!K111</f>
        <v>0</v>
      </c>
      <c r="AL49" s="18">
        <f>+'PPTO PROT. CIVIL'!K117</f>
        <v>0</v>
      </c>
      <c r="AM49" s="18">
        <f t="shared" si="21"/>
        <v>0</v>
      </c>
      <c r="AN49" s="18"/>
      <c r="AO49" s="238">
        <f t="shared" si="22"/>
        <v>65786678.879999995</v>
      </c>
      <c r="AP49" s="18">
        <f>+'16 PPTO. CONSOLIDADO'!K572</f>
        <v>65786678.879999995</v>
      </c>
      <c r="AQ49" s="284">
        <f>+AP49-AO49</f>
        <v>0</v>
      </c>
      <c r="AR49" s="18"/>
      <c r="AS49" s="18">
        <f>+O49</f>
        <v>65786678.879999995</v>
      </c>
      <c r="AT49" s="18"/>
      <c r="AU49" s="18"/>
      <c r="AV49" s="18"/>
      <c r="AW49" s="18"/>
      <c r="AX49" s="18"/>
      <c r="AY49" s="18"/>
      <c r="AZ49" s="18"/>
      <c r="BA49" s="18"/>
      <c r="BB49" s="18"/>
      <c r="BC49" s="18"/>
      <c r="BD49" s="18"/>
      <c r="BE49" s="18"/>
      <c r="BF49" s="18"/>
      <c r="BG49" s="18"/>
    </row>
    <row r="50" spans="1:59" ht="45" x14ac:dyDescent="0.25">
      <c r="A50" s="23"/>
      <c r="B50" s="13" t="s">
        <v>791</v>
      </c>
      <c r="C50" s="86"/>
      <c r="D50" s="32">
        <f>+D51</f>
        <v>0</v>
      </c>
      <c r="E50" s="32">
        <f t="shared" ref="E50:AJ50" si="25">+E51</f>
        <v>0</v>
      </c>
      <c r="F50" s="32">
        <f t="shared" si="25"/>
        <v>0</v>
      </c>
      <c r="G50" s="32">
        <f t="shared" si="25"/>
        <v>0</v>
      </c>
      <c r="H50" s="32">
        <f t="shared" si="25"/>
        <v>0</v>
      </c>
      <c r="I50" s="32">
        <f t="shared" si="25"/>
        <v>0</v>
      </c>
      <c r="J50" s="32">
        <f t="shared" si="25"/>
        <v>0</v>
      </c>
      <c r="K50" s="32"/>
      <c r="L50" s="32"/>
      <c r="M50" s="32">
        <f t="shared" si="25"/>
        <v>0</v>
      </c>
      <c r="N50" s="32">
        <f t="shared" si="25"/>
        <v>355000</v>
      </c>
      <c r="O50" s="32">
        <f t="shared" si="25"/>
        <v>0</v>
      </c>
      <c r="P50" s="32">
        <f t="shared" si="25"/>
        <v>0</v>
      </c>
      <c r="Q50" s="32">
        <f t="shared" si="25"/>
        <v>0</v>
      </c>
      <c r="R50" s="32">
        <f t="shared" si="25"/>
        <v>0</v>
      </c>
      <c r="S50" s="32">
        <f t="shared" si="25"/>
        <v>0</v>
      </c>
      <c r="T50" s="32">
        <f t="shared" si="25"/>
        <v>0</v>
      </c>
      <c r="U50" s="32">
        <f t="shared" si="25"/>
        <v>0</v>
      </c>
      <c r="V50" s="32">
        <f t="shared" si="25"/>
        <v>0</v>
      </c>
      <c r="W50" s="32">
        <f t="shared" si="25"/>
        <v>0</v>
      </c>
      <c r="X50" s="32">
        <f t="shared" si="25"/>
        <v>0</v>
      </c>
      <c r="Y50" s="32">
        <f t="shared" si="25"/>
        <v>0</v>
      </c>
      <c r="Z50" s="32">
        <f t="shared" si="25"/>
        <v>0</v>
      </c>
      <c r="AA50" s="32">
        <f t="shared" si="25"/>
        <v>0</v>
      </c>
      <c r="AB50" s="32">
        <f t="shared" si="25"/>
        <v>0</v>
      </c>
      <c r="AC50" s="32">
        <f t="shared" si="25"/>
        <v>0</v>
      </c>
      <c r="AD50" s="32">
        <f t="shared" si="25"/>
        <v>0</v>
      </c>
      <c r="AE50" s="32">
        <f t="shared" si="25"/>
        <v>0</v>
      </c>
      <c r="AF50" s="32">
        <f t="shared" si="25"/>
        <v>0</v>
      </c>
      <c r="AG50" s="32">
        <f t="shared" si="25"/>
        <v>0</v>
      </c>
      <c r="AH50" s="32">
        <f>SUM(D50:AG50)</f>
        <v>355000</v>
      </c>
      <c r="AI50" s="32"/>
      <c r="AJ50" s="32">
        <f t="shared" si="25"/>
        <v>350000</v>
      </c>
      <c r="AK50" s="32">
        <f>+AK51</f>
        <v>0</v>
      </c>
      <c r="AL50" s="32">
        <f>+AL51</f>
        <v>0</v>
      </c>
      <c r="AM50" s="32">
        <f t="shared" si="21"/>
        <v>350000</v>
      </c>
      <c r="AN50" s="32"/>
      <c r="AO50" s="123">
        <f t="shared" si="22"/>
        <v>705000</v>
      </c>
      <c r="AP50" s="18"/>
      <c r="AQ50" s="18"/>
      <c r="AR50" s="18"/>
      <c r="AS50" s="18"/>
      <c r="AT50" s="18"/>
      <c r="AU50" s="18"/>
      <c r="AV50" s="18"/>
      <c r="AW50" s="18"/>
      <c r="AX50" s="18"/>
      <c r="AY50" s="18"/>
      <c r="AZ50" s="18"/>
      <c r="BA50" s="18"/>
      <c r="BB50" s="18"/>
      <c r="BC50" s="18"/>
      <c r="BD50" s="18"/>
      <c r="BE50" s="18"/>
      <c r="BF50" s="18"/>
      <c r="BG50" s="18"/>
    </row>
    <row r="51" spans="1:59" ht="15.75" x14ac:dyDescent="0.25">
      <c r="A51" s="23">
        <v>9</v>
      </c>
      <c r="B51" s="86" t="s">
        <v>322</v>
      </c>
      <c r="C51" s="86"/>
      <c r="D51" s="18"/>
      <c r="E51" s="18"/>
      <c r="F51" s="18"/>
      <c r="G51" s="18"/>
      <c r="H51" s="18"/>
      <c r="I51" s="18"/>
      <c r="J51" s="18"/>
      <c r="K51" s="18"/>
      <c r="L51" s="18"/>
      <c r="M51" s="18"/>
      <c r="N51" s="18">
        <f>+'PPTO TESORERIA'!K174</f>
        <v>355000</v>
      </c>
      <c r="O51" s="18"/>
      <c r="P51" s="18"/>
      <c r="Q51" s="18"/>
      <c r="R51" s="18"/>
      <c r="S51" s="18"/>
      <c r="T51" s="18"/>
      <c r="U51" s="18"/>
      <c r="V51" s="18"/>
      <c r="W51" s="18"/>
      <c r="X51" s="18"/>
      <c r="Y51" s="18"/>
      <c r="Z51" s="18"/>
      <c r="AA51" s="18"/>
      <c r="AB51" s="18"/>
      <c r="AC51" s="18"/>
      <c r="AD51" s="18"/>
      <c r="AE51" s="18"/>
      <c r="AF51" s="18"/>
      <c r="AG51" s="18"/>
      <c r="AH51" s="18">
        <f>SUM(D51:AG51)</f>
        <v>355000</v>
      </c>
      <c r="AI51" s="18"/>
      <c r="AJ51" s="18">
        <f>+'PPTO. SEG. PUB.'!K152</f>
        <v>350000</v>
      </c>
      <c r="AK51" s="18"/>
      <c r="AL51" s="18"/>
      <c r="AM51" s="18">
        <f t="shared" si="21"/>
        <v>350000</v>
      </c>
      <c r="AN51" s="18"/>
      <c r="AO51" s="238">
        <f t="shared" si="22"/>
        <v>705000</v>
      </c>
      <c r="AP51" s="18">
        <f>+'16 PPTO. CONSOLIDADO'!K597</f>
        <v>705000</v>
      </c>
      <c r="AQ51" s="284">
        <f>+AO51-AP51</f>
        <v>0</v>
      </c>
      <c r="AR51" s="18"/>
      <c r="AS51" s="18"/>
      <c r="AT51" s="18"/>
      <c r="AU51" s="18"/>
      <c r="AV51" s="18"/>
      <c r="AW51" s="18"/>
      <c r="AX51" s="18"/>
      <c r="AY51" s="18"/>
      <c r="AZ51" s="18"/>
      <c r="BA51" s="18"/>
      <c r="BB51" s="18"/>
      <c r="BC51" s="18"/>
      <c r="BD51" s="18"/>
      <c r="BE51" s="18"/>
      <c r="BF51" s="18"/>
      <c r="BG51" s="18"/>
    </row>
    <row r="52" spans="1:59" x14ac:dyDescent="0.25">
      <c r="A52" s="23"/>
      <c r="D52" s="18"/>
      <c r="E52" s="18"/>
      <c r="F52" s="18"/>
      <c r="G52" s="18"/>
      <c r="H52" s="18"/>
      <c r="I52" s="18"/>
      <c r="J52" s="18"/>
      <c r="K52" s="18"/>
      <c r="L52" s="18"/>
      <c r="M52" s="18"/>
      <c r="N52" s="18"/>
      <c r="O52" s="18"/>
      <c r="P52" s="18"/>
      <c r="Q52" s="18"/>
      <c r="R52" s="18"/>
      <c r="S52" s="18"/>
      <c r="T52" s="18"/>
      <c r="U52" s="18"/>
      <c r="V52" s="18"/>
      <c r="W52" s="18"/>
      <c r="X52" s="18"/>
      <c r="Y52" s="18"/>
      <c r="Z52" s="18"/>
      <c r="AA52" s="18"/>
      <c r="AB52" s="18"/>
      <c r="AC52" s="18"/>
      <c r="AD52" s="18"/>
      <c r="AE52" s="18"/>
      <c r="AF52" s="18"/>
      <c r="AG52" s="18"/>
      <c r="AH52" s="18"/>
      <c r="AI52" s="18"/>
      <c r="AJ52" s="18"/>
      <c r="AK52" s="18"/>
      <c r="AL52" s="18"/>
      <c r="AM52" s="18"/>
      <c r="AN52" s="18"/>
      <c r="AO52" s="32"/>
      <c r="AP52" s="18"/>
      <c r="AQ52" s="18"/>
      <c r="AR52" s="18"/>
      <c r="AS52" s="18"/>
      <c r="AT52" s="18"/>
      <c r="AU52" s="18"/>
      <c r="AV52" s="18"/>
      <c r="AW52" s="18"/>
      <c r="AX52" s="18"/>
      <c r="AY52" s="18"/>
      <c r="AZ52" s="18"/>
      <c r="BA52" s="18"/>
      <c r="BB52" s="18"/>
      <c r="BC52" s="18"/>
      <c r="BD52" s="18"/>
      <c r="BE52" s="18"/>
      <c r="BF52" s="18"/>
      <c r="BG52" s="18"/>
    </row>
    <row r="53" spans="1:59" x14ac:dyDescent="0.25">
      <c r="B53" s="31" t="s">
        <v>3</v>
      </c>
      <c r="C53" s="31"/>
      <c r="D53" s="123">
        <f t="shared" ref="D53:M53" si="26">+D3+D47+D50</f>
        <v>6438952.1800000006</v>
      </c>
      <c r="E53" s="123">
        <f t="shared" si="26"/>
        <v>4502717.84</v>
      </c>
      <c r="F53" s="123">
        <f t="shared" si="26"/>
        <v>585000</v>
      </c>
      <c r="G53" s="123">
        <f t="shared" si="26"/>
        <v>747560</v>
      </c>
      <c r="H53" s="123">
        <f t="shared" si="26"/>
        <v>627697.53</v>
      </c>
      <c r="I53" s="123">
        <f t="shared" si="26"/>
        <v>3135241.1</v>
      </c>
      <c r="J53" s="123">
        <f t="shared" si="26"/>
        <v>667989.29</v>
      </c>
      <c r="K53" s="123">
        <f t="shared" si="26"/>
        <v>545150</v>
      </c>
      <c r="L53" s="123">
        <f t="shared" si="26"/>
        <v>815324.48</v>
      </c>
      <c r="M53" s="123">
        <f t="shared" si="26"/>
        <v>1000646.66</v>
      </c>
      <c r="N53" s="123">
        <f>+N3+N47+N50</f>
        <v>12449458.949999999</v>
      </c>
      <c r="O53" s="123">
        <f t="shared" ref="O53:AG53" si="27">+O3+O47+O50</f>
        <v>68890879.579999998</v>
      </c>
      <c r="P53" s="123">
        <f t="shared" si="27"/>
        <v>1961131.8</v>
      </c>
      <c r="Q53" s="123">
        <f t="shared" si="27"/>
        <v>659693.67999999993</v>
      </c>
      <c r="R53" s="123">
        <f t="shared" si="27"/>
        <v>662693.67999999993</v>
      </c>
      <c r="S53" s="123">
        <f t="shared" si="27"/>
        <v>2134117.84</v>
      </c>
      <c r="T53" s="123">
        <f t="shared" si="27"/>
        <v>675693.67999999993</v>
      </c>
      <c r="U53" s="123">
        <f t="shared" si="27"/>
        <v>637306.10000000009</v>
      </c>
      <c r="V53" s="123">
        <f t="shared" si="27"/>
        <v>647263</v>
      </c>
      <c r="W53" s="123">
        <f t="shared" si="27"/>
        <v>740910.92</v>
      </c>
      <c r="X53" s="123">
        <f t="shared" si="27"/>
        <v>699306.10000000009</v>
      </c>
      <c r="Y53" s="123">
        <f t="shared" si="27"/>
        <v>2464374.67</v>
      </c>
      <c r="Z53" s="123">
        <f t="shared" si="27"/>
        <v>1096693.6800000002</v>
      </c>
      <c r="AA53" s="123">
        <f t="shared" si="27"/>
        <v>985917.84000000008</v>
      </c>
      <c r="AB53" s="123">
        <f t="shared" si="27"/>
        <v>9143813.209999999</v>
      </c>
      <c r="AC53" s="123">
        <f t="shared" si="27"/>
        <v>1636417.84</v>
      </c>
      <c r="AD53" s="123">
        <f t="shared" si="27"/>
        <v>516517.83999999997</v>
      </c>
      <c r="AE53" s="123">
        <f t="shared" si="27"/>
        <v>511104.82</v>
      </c>
      <c r="AF53" s="123">
        <f t="shared" si="27"/>
        <v>615604.82000000007</v>
      </c>
      <c r="AG53" s="123">
        <f t="shared" si="27"/>
        <v>536604.82000000007</v>
      </c>
      <c r="AH53" s="123">
        <f>SUM(D53:AC53)</f>
        <v>124551951.65000002</v>
      </c>
      <c r="AI53" s="123"/>
      <c r="AJ53" s="123">
        <f>+AJ3+AJ47+AJ50</f>
        <v>18182524.039999999</v>
      </c>
      <c r="AK53" s="123">
        <f>+AK3+AK47+AK50</f>
        <v>3303184.44</v>
      </c>
      <c r="AL53" s="123">
        <f>+AL3+AL47+AL50</f>
        <v>2752131.93</v>
      </c>
      <c r="AM53" s="123">
        <f>SUM(AJ53:AL53)</f>
        <v>24237840.41</v>
      </c>
      <c r="AN53" s="123"/>
      <c r="AO53" s="123">
        <f>+AH53+AM53</f>
        <v>148789792.06000003</v>
      </c>
      <c r="AP53" s="32">
        <f>+AP51+AP49+AP48+AP46+AP35+AP23+AP4</f>
        <v>150969624.36000001</v>
      </c>
      <c r="AQ53" s="32"/>
      <c r="AR53" s="32"/>
      <c r="AS53" s="32">
        <f>SUM(AS23:AS49)</f>
        <v>66011678.879999995</v>
      </c>
      <c r="AT53" s="32"/>
      <c r="AU53" s="32"/>
      <c r="AV53" s="32"/>
      <c r="AW53" s="32"/>
      <c r="AX53" s="32"/>
      <c r="AY53" s="32"/>
      <c r="AZ53" s="32"/>
      <c r="BA53" s="32"/>
      <c r="BB53" s="32"/>
      <c r="BC53" s="32"/>
      <c r="BD53" s="18"/>
      <c r="BE53" s="18"/>
      <c r="BF53" s="18"/>
      <c r="BG53" s="18"/>
    </row>
    <row r="54" spans="1:59" ht="15.75" x14ac:dyDescent="0.25">
      <c r="D54" s="18"/>
      <c r="E54" s="18"/>
      <c r="F54" s="18"/>
      <c r="G54" s="18"/>
      <c r="H54" s="18"/>
      <c r="I54" s="18"/>
      <c r="J54" s="18"/>
      <c r="K54" s="18"/>
      <c r="L54" s="18"/>
      <c r="M54" s="18"/>
      <c r="N54" s="18"/>
      <c r="O54" s="18">
        <f>+'PPTO OBRAS '!K40+'PPTO OBRAS '!K57</f>
        <v>0</v>
      </c>
      <c r="P54" s="18"/>
      <c r="Q54" s="18"/>
      <c r="R54" s="18"/>
      <c r="S54" s="18"/>
      <c r="T54" s="18"/>
      <c r="U54" s="18"/>
      <c r="V54" s="18"/>
      <c r="W54" s="18"/>
      <c r="X54" s="18"/>
      <c r="Y54" s="18"/>
      <c r="Z54" s="18"/>
      <c r="AA54" s="18"/>
      <c r="AB54" s="18"/>
      <c r="AC54" s="18"/>
      <c r="AD54" s="18"/>
      <c r="AE54" s="18"/>
      <c r="AF54" s="18"/>
      <c r="AG54" s="18"/>
      <c r="AH54" s="18"/>
      <c r="AI54" s="18"/>
      <c r="AJ54" s="18"/>
      <c r="AK54" s="18"/>
      <c r="AL54" s="18"/>
      <c r="AM54" s="18">
        <f>+C80</f>
        <v>24237840.41</v>
      </c>
      <c r="AN54" s="18"/>
      <c r="AO54" s="285">
        <f>+AO4+AO23+AO35+AO46+AO48+AO49+AO51</f>
        <v>150969624.36000001</v>
      </c>
      <c r="AP54" s="18"/>
      <c r="AQ54" s="18"/>
      <c r="AR54" s="18"/>
      <c r="AS54" s="18">
        <f>+C79</f>
        <v>65786678.880000003</v>
      </c>
      <c r="AT54" s="18"/>
      <c r="AU54" s="18"/>
      <c r="AV54" s="18"/>
      <c r="AW54" s="18"/>
      <c r="AX54" s="18"/>
      <c r="AY54" s="18"/>
      <c r="AZ54" s="18"/>
      <c r="BA54" s="18"/>
      <c r="BB54" s="18"/>
      <c r="BC54" s="18"/>
      <c r="BD54" s="18"/>
      <c r="BE54" s="18"/>
      <c r="BF54" s="18"/>
      <c r="BG54" s="18"/>
    </row>
    <row r="55" spans="1:59" x14ac:dyDescent="0.25">
      <c r="A55" s="347"/>
      <c r="B55" s="347"/>
      <c r="C55" s="347"/>
      <c r="D55" s="347"/>
      <c r="E55" s="347"/>
      <c r="F55" s="347"/>
      <c r="G55" s="347"/>
      <c r="H55" s="18"/>
      <c r="I55" s="18"/>
      <c r="J55" s="18"/>
      <c r="K55" s="18"/>
      <c r="L55" s="18"/>
      <c r="M55" s="18"/>
      <c r="N55" s="18"/>
      <c r="O55" s="18">
        <f>+'PPTO OBRAS '!K108</f>
        <v>0</v>
      </c>
      <c r="P55" s="18"/>
      <c r="Q55" s="18"/>
      <c r="R55" s="18"/>
      <c r="S55" s="18"/>
      <c r="T55" s="18"/>
      <c r="U55" s="18"/>
      <c r="V55" s="18"/>
      <c r="W55" s="18"/>
      <c r="X55" s="18"/>
      <c r="Y55" s="18"/>
      <c r="Z55" s="18"/>
      <c r="AA55" s="18"/>
      <c r="AB55" s="18"/>
      <c r="AC55" s="18" t="s">
        <v>292</v>
      </c>
      <c r="AD55" s="18"/>
      <c r="AE55" s="18"/>
      <c r="AF55" s="18"/>
      <c r="AG55" s="18"/>
      <c r="AH55" s="18">
        <f>+AH4+AH23+AH35+AH46+AH51</f>
        <v>60945105.07</v>
      </c>
      <c r="AI55" s="18"/>
      <c r="AJ55" s="18"/>
      <c r="AK55" s="18"/>
      <c r="AL55" s="18"/>
      <c r="AM55" s="18">
        <f>+AM54-AM53</f>
        <v>0</v>
      </c>
      <c r="AN55" s="18"/>
      <c r="AO55" s="18"/>
      <c r="AP55" s="18"/>
      <c r="AQ55" s="18"/>
      <c r="AR55" s="18"/>
      <c r="AS55" s="18">
        <f>+AS54-AS53</f>
        <v>-224999.99999999255</v>
      </c>
      <c r="AT55" s="18"/>
      <c r="AU55" s="18"/>
      <c r="AV55" s="18"/>
      <c r="AW55" s="18"/>
      <c r="AX55" s="18"/>
      <c r="AY55" s="18"/>
      <c r="AZ55" s="18"/>
      <c r="BA55" s="18"/>
      <c r="BB55" s="18"/>
      <c r="BC55" s="18"/>
      <c r="BD55" s="18"/>
      <c r="BE55" s="18"/>
      <c r="BF55" s="18"/>
      <c r="BG55" s="18"/>
    </row>
    <row r="56" spans="1:59" x14ac:dyDescent="0.25">
      <c r="A56" s="59"/>
      <c r="B56" s="59"/>
      <c r="C56" s="59"/>
      <c r="D56" s="59"/>
      <c r="E56" s="59"/>
      <c r="F56" s="59"/>
      <c r="G56" s="59"/>
      <c r="H56" s="18"/>
      <c r="I56" s="18"/>
      <c r="J56" s="18"/>
      <c r="K56" s="18"/>
      <c r="L56" s="18"/>
      <c r="M56" s="18"/>
      <c r="N56" s="18" t="s">
        <v>923</v>
      </c>
      <c r="O56" s="18">
        <f>+O49+O54+O55</f>
        <v>65786678.879999995</v>
      </c>
      <c r="P56" s="18"/>
      <c r="Q56" s="18"/>
      <c r="R56" s="18"/>
      <c r="S56" s="18"/>
      <c r="T56" s="18"/>
      <c r="U56" s="18"/>
      <c r="V56" s="18"/>
      <c r="W56" s="18"/>
      <c r="X56" s="18"/>
      <c r="Y56" s="18"/>
      <c r="Z56" s="18"/>
      <c r="AA56" s="18"/>
      <c r="AB56" s="18"/>
      <c r="AC56" s="18"/>
      <c r="AD56" s="18"/>
      <c r="AE56" s="18"/>
      <c r="AF56" s="18"/>
      <c r="AG56" s="18" t="s">
        <v>1069</v>
      </c>
      <c r="AH56" s="18">
        <v>49304771.859999999</v>
      </c>
      <c r="AI56" s="18"/>
      <c r="AJ56" s="18"/>
      <c r="AK56" s="18"/>
      <c r="AL56" s="18"/>
      <c r="AM56" s="18"/>
      <c r="AN56" s="18"/>
      <c r="AO56" s="240"/>
      <c r="AP56" s="18"/>
      <c r="AQ56" s="18"/>
      <c r="AR56" s="18"/>
      <c r="AS56" s="18"/>
      <c r="AT56" s="18"/>
      <c r="AU56" s="18"/>
      <c r="AV56" s="18"/>
      <c r="AW56" s="18"/>
      <c r="AX56" s="18"/>
      <c r="AY56" s="18"/>
      <c r="AZ56" s="18"/>
      <c r="BA56" s="18"/>
      <c r="BB56" s="18"/>
      <c r="BC56" s="18"/>
      <c r="BD56" s="18"/>
      <c r="BE56" s="18"/>
      <c r="BF56" s="18"/>
      <c r="BG56" s="18"/>
    </row>
    <row r="57" spans="1:59" x14ac:dyDescent="0.25">
      <c r="A57" s="59"/>
      <c r="B57" s="59"/>
      <c r="C57" s="59"/>
      <c r="D57" s="59"/>
      <c r="E57" s="59"/>
      <c r="F57" s="59"/>
      <c r="G57" s="59"/>
      <c r="H57" s="18"/>
      <c r="I57" s="18"/>
      <c r="J57" s="18"/>
      <c r="K57" s="18"/>
      <c r="L57" s="18"/>
      <c r="M57" s="18"/>
      <c r="N57" s="18"/>
      <c r="O57" s="18"/>
      <c r="P57" s="18"/>
      <c r="Q57" s="18"/>
      <c r="R57" s="18"/>
      <c r="S57" s="18"/>
      <c r="T57" s="18"/>
      <c r="U57" s="18"/>
      <c r="V57" s="18"/>
      <c r="W57" s="18"/>
      <c r="X57" s="18"/>
      <c r="Y57" s="18"/>
      <c r="Z57" s="18"/>
      <c r="AA57" s="18"/>
      <c r="AB57" s="18"/>
      <c r="AC57" s="18"/>
      <c r="AD57" s="18"/>
      <c r="AE57" s="18"/>
      <c r="AF57" s="18"/>
      <c r="AG57" s="18" t="s">
        <v>263</v>
      </c>
      <c r="AH57" s="18">
        <f>+AH56-AH55</f>
        <v>-11640333.210000001</v>
      </c>
      <c r="AI57" s="286">
        <f>+AH58+AH59</f>
        <v>11640333.210000001</v>
      </c>
      <c r="AJ57" s="18">
        <f>+AI57+AH57</f>
        <v>0</v>
      </c>
      <c r="AK57" s="18"/>
      <c r="AL57" s="18"/>
      <c r="AM57" s="18"/>
      <c r="AN57" s="18"/>
      <c r="AO57" s="240"/>
      <c r="AP57" s="18"/>
      <c r="AQ57" s="18"/>
      <c r="AR57" s="18"/>
      <c r="AS57" s="18"/>
      <c r="AT57" s="18"/>
      <c r="AU57" s="18"/>
      <c r="AV57" s="18"/>
      <c r="AW57" s="18"/>
      <c r="AX57" s="18"/>
      <c r="AY57" s="18"/>
      <c r="AZ57" s="18"/>
      <c r="BA57" s="18"/>
      <c r="BB57" s="18"/>
      <c r="BC57" s="18"/>
      <c r="BD57" s="18"/>
      <c r="BE57" s="18"/>
      <c r="BF57" s="18"/>
      <c r="BG57" s="18"/>
    </row>
    <row r="58" spans="1:59" x14ac:dyDescent="0.25">
      <c r="A58" s="59"/>
      <c r="B58" s="59"/>
      <c r="C58" s="59"/>
      <c r="D58" s="59"/>
      <c r="E58" s="59"/>
      <c r="F58" s="59"/>
      <c r="G58" s="59"/>
      <c r="H58" s="18"/>
      <c r="I58" s="18"/>
      <c r="J58" s="18"/>
      <c r="K58" s="18"/>
      <c r="L58" s="18"/>
      <c r="M58" s="18"/>
      <c r="N58" s="18"/>
      <c r="O58" s="18"/>
      <c r="P58" s="18"/>
      <c r="Q58" s="18"/>
      <c r="R58" s="18"/>
      <c r="S58" s="18"/>
      <c r="T58" s="18"/>
      <c r="U58" s="18"/>
      <c r="V58" s="18"/>
      <c r="W58" s="18"/>
      <c r="X58" s="18"/>
      <c r="Y58" s="18"/>
      <c r="Z58" s="18"/>
      <c r="AA58" s="18"/>
      <c r="AB58" s="18"/>
      <c r="AC58" s="18"/>
      <c r="AD58" s="18"/>
      <c r="AE58" s="18"/>
      <c r="AF58" s="18"/>
      <c r="AG58" s="18"/>
      <c r="AH58" s="286">
        <v>4363861.53</v>
      </c>
      <c r="AI58" s="18"/>
      <c r="AJ58" s="18"/>
      <c r="AK58" s="18"/>
      <c r="AL58" s="18"/>
      <c r="AM58" s="18"/>
      <c r="AN58" s="18"/>
      <c r="AO58" s="240"/>
      <c r="AP58" s="18"/>
      <c r="AQ58" s="18"/>
      <c r="AR58" s="18"/>
      <c r="AS58" s="18"/>
      <c r="AT58" s="18"/>
      <c r="AU58" s="18"/>
      <c r="AV58" s="18"/>
      <c r="AW58" s="18"/>
      <c r="AX58" s="18"/>
      <c r="AY58" s="18"/>
      <c r="AZ58" s="18"/>
      <c r="BA58" s="18"/>
      <c r="BB58" s="18"/>
      <c r="BC58" s="18"/>
      <c r="BD58" s="18"/>
      <c r="BE58" s="18"/>
      <c r="BF58" s="18"/>
      <c r="BG58" s="18"/>
    </row>
    <row r="59" spans="1:59" x14ac:dyDescent="0.25">
      <c r="A59" s="59"/>
      <c r="B59" s="59"/>
      <c r="C59" s="59"/>
      <c r="D59" s="59"/>
      <c r="E59" s="59"/>
      <c r="F59" s="59"/>
      <c r="G59" s="59"/>
      <c r="H59" s="18"/>
      <c r="I59" s="18"/>
      <c r="J59" s="18"/>
      <c r="K59" s="18"/>
      <c r="L59" s="18"/>
      <c r="M59" s="18"/>
      <c r="N59" s="18"/>
      <c r="O59" s="18"/>
      <c r="P59" s="18"/>
      <c r="Q59" s="18"/>
      <c r="R59" s="18"/>
      <c r="S59" s="18"/>
      <c r="T59" s="18"/>
      <c r="U59" s="18"/>
      <c r="V59" s="18"/>
      <c r="W59" s="18"/>
      <c r="X59" s="18"/>
      <c r="Y59" s="18"/>
      <c r="Z59" s="18"/>
      <c r="AA59" s="18"/>
      <c r="AB59" s="18"/>
      <c r="AC59" s="18"/>
      <c r="AD59" s="18"/>
      <c r="AE59" s="18"/>
      <c r="AF59" s="18"/>
      <c r="AG59" s="18"/>
      <c r="AH59" s="286">
        <v>7276471.6799999997</v>
      </c>
      <c r="AI59" s="18"/>
      <c r="AJ59" s="18"/>
      <c r="AK59" s="18"/>
      <c r="AL59" s="18"/>
      <c r="AM59" s="18"/>
      <c r="AN59" s="18"/>
      <c r="AO59" s="240"/>
      <c r="AP59" s="18"/>
      <c r="AQ59" s="18"/>
      <c r="AR59" s="18"/>
      <c r="AS59" s="18"/>
      <c r="AT59" s="18"/>
      <c r="AU59" s="18"/>
      <c r="AV59" s="18"/>
      <c r="AW59" s="18"/>
      <c r="AX59" s="18"/>
      <c r="AY59" s="18"/>
      <c r="AZ59" s="18"/>
      <c r="BA59" s="18"/>
      <c r="BB59" s="18"/>
      <c r="BC59" s="18"/>
      <c r="BD59" s="18"/>
      <c r="BE59" s="18"/>
      <c r="BF59" s="18"/>
      <c r="BG59" s="18"/>
    </row>
    <row r="60" spans="1:59" x14ac:dyDescent="0.25">
      <c r="A60" s="59"/>
      <c r="B60" s="59"/>
      <c r="C60" s="59"/>
      <c r="D60" s="59"/>
      <c r="E60" s="59"/>
      <c r="F60" s="59"/>
      <c r="G60" s="59"/>
      <c r="H60" s="18"/>
      <c r="I60" s="18"/>
      <c r="J60" s="18"/>
      <c r="K60" s="18"/>
      <c r="L60" s="18"/>
      <c r="M60" s="18"/>
      <c r="N60" s="18"/>
      <c r="O60" s="18"/>
      <c r="P60" s="18"/>
      <c r="Q60" s="18"/>
      <c r="R60" s="18"/>
      <c r="S60" s="18"/>
      <c r="T60" s="18"/>
      <c r="U60" s="18"/>
      <c r="V60" s="18"/>
      <c r="W60" s="18"/>
      <c r="X60" s="18"/>
      <c r="Y60" s="18"/>
      <c r="Z60" s="18"/>
      <c r="AA60" s="18"/>
      <c r="AB60" s="18"/>
      <c r="AC60" s="18"/>
      <c r="AD60" s="18"/>
      <c r="AE60" s="18"/>
      <c r="AF60" s="18">
        <f>+AH57+AH58</f>
        <v>-7276471.6800000006</v>
      </c>
      <c r="AG60" s="18"/>
      <c r="AH60" s="18">
        <f>+AH49</f>
        <v>65786678.879999995</v>
      </c>
      <c r="AI60" s="18"/>
      <c r="AJ60" s="18"/>
      <c r="AK60" s="18"/>
      <c r="AL60" s="18"/>
      <c r="AM60" s="18"/>
      <c r="AN60" s="18"/>
      <c r="AO60" s="240"/>
      <c r="AP60" s="18"/>
      <c r="AQ60" s="18"/>
      <c r="AR60" s="18"/>
      <c r="AS60" s="18"/>
      <c r="AT60" s="18"/>
      <c r="AU60" s="18"/>
      <c r="AV60" s="18"/>
      <c r="AW60" s="18"/>
      <c r="AX60" s="18"/>
      <c r="AY60" s="18"/>
      <c r="AZ60" s="18"/>
      <c r="BA60" s="18"/>
      <c r="BB60" s="18"/>
      <c r="BC60" s="18"/>
      <c r="BD60" s="18"/>
      <c r="BE60" s="18"/>
      <c r="BF60" s="18"/>
      <c r="BG60" s="18"/>
    </row>
    <row r="61" spans="1:59" x14ac:dyDescent="0.25">
      <c r="A61" s="59"/>
      <c r="B61" s="59"/>
      <c r="C61" s="59"/>
      <c r="D61" s="59"/>
      <c r="E61" s="59"/>
      <c r="F61" s="59"/>
      <c r="G61" s="59"/>
      <c r="H61" s="18"/>
      <c r="I61" s="18"/>
      <c r="J61" s="18"/>
      <c r="K61" s="18"/>
      <c r="L61" s="18"/>
      <c r="M61" s="18"/>
      <c r="N61" s="18"/>
      <c r="O61" s="18"/>
      <c r="P61" s="18"/>
      <c r="Q61" s="18"/>
      <c r="R61" s="18"/>
      <c r="S61" s="18"/>
      <c r="T61" s="18"/>
      <c r="U61" s="18"/>
      <c r="V61" s="18"/>
      <c r="W61" s="18"/>
      <c r="X61" s="18"/>
      <c r="Y61" s="18"/>
      <c r="Z61" s="18"/>
      <c r="AA61" s="18"/>
      <c r="AB61" s="18"/>
      <c r="AC61" s="18"/>
      <c r="AD61" s="18"/>
      <c r="AE61" s="18"/>
      <c r="AF61" s="18"/>
      <c r="AG61" s="18"/>
      <c r="AH61" s="18">
        <f>+AM53</f>
        <v>24237840.41</v>
      </c>
      <c r="AI61" s="18"/>
      <c r="AJ61" s="18"/>
      <c r="AK61" s="18"/>
      <c r="AL61" s="18"/>
      <c r="AM61" s="18"/>
      <c r="AN61" s="18"/>
      <c r="AO61" s="240"/>
      <c r="AP61" s="18"/>
      <c r="AQ61" s="18"/>
      <c r="AR61" s="18"/>
      <c r="AS61" s="18"/>
      <c r="AT61" s="18"/>
      <c r="AU61" s="18"/>
      <c r="AV61" s="18"/>
      <c r="AW61" s="18"/>
      <c r="AX61" s="18"/>
      <c r="AY61" s="18"/>
      <c r="AZ61" s="18"/>
      <c r="BA61" s="18"/>
      <c r="BB61" s="18"/>
      <c r="BC61" s="18"/>
      <c r="BD61" s="18"/>
      <c r="BE61" s="18"/>
      <c r="BF61" s="18"/>
      <c r="BG61" s="18"/>
    </row>
    <row r="62" spans="1:59" x14ac:dyDescent="0.25">
      <c r="A62" s="59"/>
      <c r="B62" s="59"/>
      <c r="C62" s="59"/>
      <c r="D62" s="59"/>
      <c r="E62" s="59"/>
      <c r="F62" s="59"/>
      <c r="G62" s="59"/>
      <c r="H62" s="18"/>
      <c r="I62" s="18"/>
      <c r="J62" s="18"/>
      <c r="K62" s="18"/>
      <c r="L62" s="18"/>
      <c r="M62" s="18"/>
      <c r="N62" s="18"/>
      <c r="O62" s="18"/>
      <c r="P62" s="18"/>
      <c r="Q62" s="18"/>
      <c r="R62" s="18"/>
      <c r="S62" s="18"/>
      <c r="T62" s="18"/>
      <c r="U62" s="18"/>
      <c r="V62" s="18"/>
      <c r="W62" s="18"/>
      <c r="X62" s="18"/>
      <c r="Y62" s="18"/>
      <c r="Z62" s="18"/>
      <c r="AA62" s="18"/>
      <c r="AB62" s="18"/>
      <c r="AC62" s="18"/>
      <c r="AD62" s="18"/>
      <c r="AE62" s="18"/>
      <c r="AF62" s="18"/>
      <c r="AG62" s="18"/>
      <c r="AH62" s="18">
        <f>+AH56+AH58+AH59+AH60+AH61</f>
        <v>150969624.35999998</v>
      </c>
      <c r="AI62" s="18"/>
      <c r="AJ62" s="18"/>
      <c r="AK62" s="18"/>
      <c r="AL62" s="18"/>
      <c r="AM62" s="18"/>
      <c r="AN62" s="18"/>
      <c r="AO62" s="240"/>
      <c r="AP62" s="18"/>
      <c r="AQ62" s="18"/>
      <c r="AR62" s="18"/>
      <c r="AS62" s="18"/>
      <c r="AT62" s="18"/>
      <c r="AU62" s="18"/>
      <c r="AV62" s="18"/>
      <c r="AW62" s="18"/>
      <c r="AX62" s="18"/>
      <c r="AY62" s="18"/>
      <c r="AZ62" s="18"/>
      <c r="BA62" s="18"/>
      <c r="BB62" s="18"/>
      <c r="BC62" s="18"/>
      <c r="BD62" s="18"/>
      <c r="BE62" s="18"/>
      <c r="BF62" s="18"/>
      <c r="BG62" s="18"/>
    </row>
    <row r="63" spans="1:59" x14ac:dyDescent="0.25">
      <c r="A63" s="59"/>
      <c r="B63" s="59"/>
      <c r="C63" s="59"/>
      <c r="D63" s="59"/>
      <c r="E63" s="59"/>
      <c r="F63" s="59"/>
      <c r="G63" s="59"/>
      <c r="H63" s="18"/>
      <c r="I63" s="18"/>
      <c r="J63" s="18"/>
      <c r="K63" s="18"/>
      <c r="L63" s="18"/>
      <c r="M63" s="18"/>
      <c r="N63" s="18"/>
      <c r="O63" s="18"/>
      <c r="P63" s="18"/>
      <c r="Q63" s="18"/>
      <c r="R63" s="18"/>
      <c r="S63" s="18"/>
      <c r="T63" s="18"/>
      <c r="U63" s="18"/>
      <c r="V63" s="18"/>
      <c r="W63" s="18"/>
      <c r="X63" s="18"/>
      <c r="Y63" s="18"/>
      <c r="Z63" s="18"/>
      <c r="AA63" s="18"/>
      <c r="AB63" s="18"/>
      <c r="AC63" s="18"/>
      <c r="AD63" s="18"/>
      <c r="AE63" s="18"/>
      <c r="AF63" s="18"/>
      <c r="AG63" s="18"/>
      <c r="AH63" s="18"/>
      <c r="AI63" s="18"/>
      <c r="AJ63" s="18"/>
      <c r="AK63" s="18"/>
      <c r="AL63" s="18"/>
      <c r="AM63" s="18"/>
      <c r="AN63" s="18"/>
      <c r="AO63" s="240"/>
      <c r="AP63" s="18"/>
      <c r="AQ63" s="18"/>
      <c r="AR63" s="18"/>
      <c r="AS63" s="18"/>
      <c r="AT63" s="18"/>
      <c r="AU63" s="18"/>
      <c r="AV63" s="18"/>
      <c r="AW63" s="18"/>
      <c r="AX63" s="18"/>
      <c r="AY63" s="18"/>
      <c r="AZ63" s="18"/>
      <c r="BA63" s="18"/>
      <c r="BB63" s="18"/>
      <c r="BC63" s="18"/>
      <c r="BD63" s="18"/>
      <c r="BE63" s="18"/>
      <c r="BF63" s="18"/>
      <c r="BG63" s="18"/>
    </row>
    <row r="64" spans="1:59" x14ac:dyDescent="0.25">
      <c r="A64" s="499" t="s">
        <v>753</v>
      </c>
      <c r="B64" s="499"/>
      <c r="C64" s="499"/>
      <c r="D64" s="499"/>
      <c r="E64" s="499"/>
      <c r="F64" s="499"/>
      <c r="G64" s="49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29"/>
      <c r="AG64" s="129"/>
      <c r="AH64" s="129"/>
      <c r="AI64" s="129"/>
      <c r="AJ64" s="129"/>
      <c r="AK64" s="129"/>
      <c r="AL64" s="129"/>
      <c r="AM64" s="129"/>
      <c r="AN64" s="129"/>
      <c r="AO64" s="129"/>
      <c r="AP64" s="129"/>
      <c r="AQ64" s="129"/>
      <c r="AR64" s="129"/>
      <c r="AS64" s="129"/>
      <c r="AT64" s="18"/>
      <c r="AU64" s="18"/>
      <c r="AV64" s="18"/>
      <c r="AW64" s="18"/>
      <c r="AX64" s="18"/>
      <c r="AY64" s="18"/>
      <c r="AZ64" s="18"/>
      <c r="BA64" s="18"/>
      <c r="BB64" s="18"/>
      <c r="BC64" s="18"/>
      <c r="BD64" s="18"/>
      <c r="BE64" s="18"/>
      <c r="BF64" s="18"/>
      <c r="BG64" s="18"/>
    </row>
    <row r="65" spans="1:59" x14ac:dyDescent="0.25">
      <c r="A65" s="23"/>
      <c r="B65" s="23"/>
      <c r="C65" s="23" t="s">
        <v>788</v>
      </c>
      <c r="D65" s="23"/>
      <c r="E65" s="23"/>
      <c r="F65" s="23"/>
      <c r="G65" s="23"/>
      <c r="H65" s="18"/>
      <c r="I65" s="18"/>
      <c r="J65" s="18"/>
      <c r="K65" s="18"/>
      <c r="L65" s="18"/>
      <c r="M65" s="18"/>
      <c r="N65" s="18"/>
      <c r="O65" s="18"/>
      <c r="P65" s="18"/>
      <c r="Q65" s="18"/>
      <c r="R65" s="18"/>
      <c r="S65" s="18"/>
      <c r="T65" s="18"/>
      <c r="U65" s="18"/>
      <c r="V65" s="18"/>
      <c r="W65" s="18"/>
      <c r="X65" s="18"/>
      <c r="Y65" s="18"/>
      <c r="Z65" s="18"/>
      <c r="AA65" s="18"/>
      <c r="AB65" s="18"/>
      <c r="AC65" s="18"/>
      <c r="AD65" s="18"/>
      <c r="AE65" s="18"/>
      <c r="AF65" s="18"/>
      <c r="AG65" s="18"/>
      <c r="AH65" s="18"/>
      <c r="AI65" s="18"/>
      <c r="AJ65" s="18"/>
      <c r="AK65" s="18"/>
      <c r="AL65" s="18"/>
      <c r="AM65" s="18"/>
      <c r="AN65" s="18"/>
      <c r="AO65" s="18"/>
      <c r="AP65" s="18"/>
      <c r="AQ65" s="18" t="s">
        <v>792</v>
      </c>
      <c r="AR65" s="18"/>
      <c r="AS65" s="18"/>
      <c r="AT65" s="18"/>
      <c r="AU65" s="18"/>
      <c r="AV65" s="18"/>
      <c r="AW65" s="18"/>
      <c r="AX65" s="18"/>
      <c r="AY65" s="18"/>
      <c r="AZ65" s="18"/>
      <c r="BA65" s="18"/>
      <c r="BB65" s="18"/>
      <c r="BC65" s="18"/>
      <c r="BD65" s="18"/>
      <c r="BE65" s="18"/>
      <c r="BF65" s="18"/>
      <c r="BG65" s="18"/>
    </row>
    <row r="66" spans="1:59" x14ac:dyDescent="0.25">
      <c r="A66" s="23"/>
      <c r="B66" s="128" t="s">
        <v>3</v>
      </c>
      <c r="C66" s="130">
        <f>+C67+C77</f>
        <v>150971840.94999999</v>
      </c>
      <c r="D66" s="130">
        <f t="shared" ref="D66:AC66" si="28">+D67+D77</f>
        <v>6426352.1800000006</v>
      </c>
      <c r="E66" s="130">
        <f t="shared" si="28"/>
        <v>4687717.84</v>
      </c>
      <c r="F66" s="130">
        <f t="shared" si="28"/>
        <v>585000</v>
      </c>
      <c r="G66" s="130">
        <f t="shared" si="28"/>
        <v>747560</v>
      </c>
      <c r="H66" s="130">
        <f t="shared" si="28"/>
        <v>627697.53</v>
      </c>
      <c r="I66" s="130">
        <f t="shared" si="28"/>
        <v>879241.10000000009</v>
      </c>
      <c r="J66" s="130">
        <f t="shared" si="28"/>
        <v>667989.29</v>
      </c>
      <c r="K66" s="130"/>
      <c r="L66" s="130"/>
      <c r="M66" s="130">
        <f t="shared" si="28"/>
        <v>1000646.66</v>
      </c>
      <c r="N66" s="130">
        <f t="shared" si="28"/>
        <v>6790567.6600000001</v>
      </c>
      <c r="O66" s="130">
        <f t="shared" si="28"/>
        <v>68178770.140000001</v>
      </c>
      <c r="P66" s="130">
        <f t="shared" si="28"/>
        <v>0</v>
      </c>
      <c r="Q66" s="130">
        <f t="shared" si="28"/>
        <v>359693.68</v>
      </c>
      <c r="R66" s="130"/>
      <c r="S66" s="130">
        <f t="shared" si="28"/>
        <v>989117.84000000008</v>
      </c>
      <c r="T66" s="130">
        <f t="shared" si="28"/>
        <v>365693.68</v>
      </c>
      <c r="U66" s="130">
        <f t="shared" si="28"/>
        <v>337306.10000000003</v>
      </c>
      <c r="V66" s="130">
        <f t="shared" si="28"/>
        <v>342263</v>
      </c>
      <c r="W66" s="130">
        <f t="shared" si="28"/>
        <v>0</v>
      </c>
      <c r="X66" s="130">
        <f t="shared" si="28"/>
        <v>399306.10000000003</v>
      </c>
      <c r="Y66" s="130">
        <f t="shared" si="28"/>
        <v>0</v>
      </c>
      <c r="Z66" s="130">
        <f t="shared" si="28"/>
        <v>791693.68</v>
      </c>
      <c r="AA66" s="130"/>
      <c r="AB66" s="130">
        <f t="shared" si="28"/>
        <v>5810981.6199999992</v>
      </c>
      <c r="AC66" s="130">
        <f t="shared" si="28"/>
        <v>502517.84</v>
      </c>
      <c r="AD66" s="130"/>
      <c r="AE66" s="130"/>
      <c r="AF66" s="130"/>
      <c r="AG66" s="130"/>
      <c r="AH66" s="136">
        <f>SUM(D66:AC66)</f>
        <v>100490115.94000003</v>
      </c>
      <c r="AI66" s="136"/>
      <c r="AJ66" s="136">
        <f>+AJ67+AJ77</f>
        <v>17389113.390000001</v>
      </c>
      <c r="AK66" s="136">
        <f>+AK67+AK77</f>
        <v>3078184.44</v>
      </c>
      <c r="AL66" s="136">
        <f>+AL67+AL77</f>
        <v>2552131.9300000002</v>
      </c>
      <c r="AM66" s="136">
        <f>SUM(AJ66:AL66)</f>
        <v>23019429.760000002</v>
      </c>
      <c r="AN66" s="136"/>
      <c r="AO66" s="136">
        <f>+AH66+AM66</f>
        <v>123509545.70000003</v>
      </c>
      <c r="AP66" s="136"/>
      <c r="AQ66" s="136"/>
      <c r="AR66" s="136"/>
      <c r="AS66" s="136"/>
      <c r="AT66" s="18"/>
      <c r="AU66" s="18"/>
      <c r="AV66" s="18"/>
      <c r="AW66" s="18"/>
      <c r="AX66" s="18"/>
      <c r="AY66" s="18"/>
      <c r="AZ66" s="18"/>
      <c r="BA66" s="18"/>
      <c r="BB66" s="18"/>
      <c r="BC66" s="18"/>
      <c r="BD66" s="18"/>
      <c r="BE66" s="18"/>
      <c r="BF66" s="18"/>
      <c r="BG66" s="18"/>
    </row>
    <row r="67" spans="1:59" x14ac:dyDescent="0.25">
      <c r="A67" s="12">
        <v>1</v>
      </c>
      <c r="B67" s="13" t="s">
        <v>695</v>
      </c>
      <c r="C67" s="131">
        <f>SUM(C68:C75)</f>
        <v>60947321.659999996</v>
      </c>
      <c r="D67" s="131">
        <f t="shared" ref="D67:AC67" si="29">SUM(D68:D75)</f>
        <v>6426352.1800000006</v>
      </c>
      <c r="E67" s="131">
        <f t="shared" si="29"/>
        <v>4687717.84</v>
      </c>
      <c r="F67" s="131">
        <f t="shared" si="29"/>
        <v>585000</v>
      </c>
      <c r="G67" s="131">
        <f t="shared" si="29"/>
        <v>747560</v>
      </c>
      <c r="H67" s="131">
        <f t="shared" si="29"/>
        <v>627697.53</v>
      </c>
      <c r="I67" s="131">
        <f t="shared" si="29"/>
        <v>879241.10000000009</v>
      </c>
      <c r="J67" s="131">
        <f t="shared" si="29"/>
        <v>667989.29</v>
      </c>
      <c r="K67" s="131"/>
      <c r="L67" s="131"/>
      <c r="M67" s="131">
        <f t="shared" si="29"/>
        <v>1000646.66</v>
      </c>
      <c r="N67" s="131">
        <f t="shared" si="29"/>
        <v>6790567.6600000001</v>
      </c>
      <c r="O67" s="131">
        <f t="shared" si="29"/>
        <v>2392091.2599999998</v>
      </c>
      <c r="P67" s="131">
        <f t="shared" si="29"/>
        <v>0</v>
      </c>
      <c r="Q67" s="131">
        <f t="shared" si="29"/>
        <v>359693.68</v>
      </c>
      <c r="R67" s="131"/>
      <c r="S67" s="131">
        <f t="shared" si="29"/>
        <v>989117.84000000008</v>
      </c>
      <c r="T67" s="131">
        <f t="shared" si="29"/>
        <v>365693.68</v>
      </c>
      <c r="U67" s="131">
        <f t="shared" si="29"/>
        <v>337306.10000000003</v>
      </c>
      <c r="V67" s="131">
        <f t="shared" si="29"/>
        <v>342263</v>
      </c>
      <c r="W67" s="131">
        <f t="shared" si="29"/>
        <v>0</v>
      </c>
      <c r="X67" s="131">
        <f t="shared" si="29"/>
        <v>399306.10000000003</v>
      </c>
      <c r="Y67" s="131">
        <f t="shared" si="29"/>
        <v>0</v>
      </c>
      <c r="Z67" s="131">
        <f t="shared" si="29"/>
        <v>791693.68</v>
      </c>
      <c r="AA67" s="131"/>
      <c r="AB67" s="131">
        <f t="shared" si="29"/>
        <v>5810981.6199999992</v>
      </c>
      <c r="AC67" s="131">
        <f t="shared" si="29"/>
        <v>502517.84</v>
      </c>
      <c r="AD67" s="131"/>
      <c r="AE67" s="131"/>
      <c r="AF67" s="131"/>
      <c r="AG67" s="131"/>
      <c r="AH67" s="136">
        <f t="shared" ref="AH67:AH80" si="30">SUM(D67:AC67)</f>
        <v>34703437.060000002</v>
      </c>
      <c r="AI67" s="131"/>
      <c r="AJ67" s="131">
        <f>SUM(AJ68:AJ75)</f>
        <v>0</v>
      </c>
      <c r="AK67" s="131">
        <f>SUM(AK68:AK75)</f>
        <v>0</v>
      </c>
      <c r="AL67" s="131">
        <f>SUM(AL68:AL75)</f>
        <v>0</v>
      </c>
      <c r="AM67" s="131">
        <f>SUM(AM68:AM75)</f>
        <v>0</v>
      </c>
      <c r="AN67" s="131"/>
      <c r="AO67" s="136">
        <f t="shared" ref="AO67:AO80" si="31">+AH67+AM67</f>
        <v>34703437.060000002</v>
      </c>
      <c r="AP67" s="131"/>
      <c r="AQ67" s="131"/>
      <c r="AR67" s="131"/>
      <c r="AS67" s="131"/>
      <c r="AT67" s="18"/>
      <c r="AU67" s="18"/>
      <c r="AV67" s="18"/>
      <c r="AW67" s="18"/>
      <c r="AX67" s="18"/>
      <c r="AY67" s="18"/>
      <c r="AZ67" s="18"/>
      <c r="BA67" s="18"/>
      <c r="BB67" s="18"/>
      <c r="BC67" s="18"/>
      <c r="BD67" s="18"/>
      <c r="BE67" s="18"/>
      <c r="BF67" s="18"/>
      <c r="BG67" s="18"/>
    </row>
    <row r="68" spans="1:59" x14ac:dyDescent="0.25">
      <c r="A68" s="12">
        <v>11</v>
      </c>
      <c r="B68" s="13" t="s">
        <v>696</v>
      </c>
      <c r="C68" s="132">
        <v>7278688.2699999996</v>
      </c>
      <c r="D68" s="58">
        <f>+'PPTO COMUNA'!K39+'PPTO COMUNA'!K49+'PPTO COMUNA'!K69+'PPTO COMUNA'!K77+'PPTO COMUNA'!K84+'PPTO COMUNA'!K96+'PPTO COMUNA'!K104+'PPTO COMUNA'!K112</f>
        <v>186500</v>
      </c>
      <c r="E68" s="58">
        <f>+'PPTO PRESIDENCIA'!K39+'PPTO PRESIDENCIA'!K49+'PPTO PRESIDENCIA'!K65+'PPTO PRESIDENCIA'!K73+'PPTO PRESIDENCIA'!K80+'PPTO PRESIDENCIA'!K92+'PPTO PRESIDENCIA'!K100+'PPTO PRESIDENCIA'!K108</f>
        <v>100000</v>
      </c>
      <c r="F68" s="58">
        <f>+'PPTO SALA REG'!K39+'PPTO SALA REG'!K49+'PPTO SALA REG'!K65+'PPTO SALA REG'!K73+'PPTO SALA REG'!K92+'PPTO SALA REG'!K100+'PPTO SALA REG'!K108</f>
        <v>80600</v>
      </c>
      <c r="G68" s="58">
        <f>+'PPTO SINDICATURA'!K39+'PPTO SINDICATURA'!K49+'PPTO SINDICATURA'!K65+'PPTO SINDICATURA'!K73+'PPTO SINDICATURA'!K80+'PPTO SINDICATURA'!K92+'PPTO SINDICATURA'!K100+'PPTO SINDICATURA'!K108</f>
        <v>0</v>
      </c>
      <c r="H68" s="58">
        <f>+'PPTO CATASTRO'!K39+'PPTO CATASTRO'!K49+'PPTO CATASTRO'!K65+'PPTO CATASTRO'!K73+'PPTO CATASTRO'!K80+'PPTO CATASTRO'!K92+'PPTO CATASTRO'!K100+'PPTO CATASTRO'!K108</f>
        <v>0</v>
      </c>
      <c r="I68" s="58">
        <f>+'PPTO OFIC. MAY'!K39+'PPTO OFIC. MAY'!K49+'PPTO OFIC. MAY'!K65+'PPTO OFIC. MAY'!K73+'PPTO OFIC. MAY'!K80+'PPTO OFIC. MAY'!K92+'PPTO OFIC. MAY'!K100+'PPTO OFIC. MAY'!K108</f>
        <v>0</v>
      </c>
      <c r="J68" s="58">
        <f>+'PPTO ORGANO CONTROL'!K39+'PPTO ORGANO CONTROL'!K49+'PPTO ORGANO CONTROL'!K65+'PPTO ORGANO CONTROL'!K73+'PPTO ORGANO CONTROL'!K80+'PPTO ORGANO CONTROL'!K92+'PPTO ORGANO CONTROL'!K100+'PPTO ORGANO CONTROL'!K108</f>
        <v>0</v>
      </c>
      <c r="K68" s="58"/>
      <c r="L68" s="58"/>
      <c r="M68" s="58">
        <f>+'PPTO SEC. GRAL.'!K39+'PPTO SEC. GRAL.'!K49+'PPTO SEC. GRAL.'!K65+'PPTO SEC. GRAL.'!K73+'PPTO SEC. GRAL.'!K80+'PPTO SEC. GRAL.'!K92+'PPTO SEC. GRAL.'!K100+'PPTO SEC. GRAL.'!K108</f>
        <v>0</v>
      </c>
      <c r="N68" s="58">
        <f>+'PPTO TESORERIA'!K39+'PPTO TESORERIA'!K49+'PPTO TESORERIA'!K116+'PPTO TESORERIA'!K186</f>
        <v>0</v>
      </c>
      <c r="O68" s="58">
        <f>+'PPTO OBRAS '!K42+'PPTO OBRAS '!K59+'PPTO OBRAS '!K75+'PPTO OBRAS '!K83+'PPTO OBRAS '!K92+'PPTO OBRAS '!K102+'PPTO OBRAS '!K123</f>
        <v>325600</v>
      </c>
      <c r="P68" s="58"/>
      <c r="Q68" s="58">
        <f>+'PPTO BIENES. SOC'!K39+'PPTO BIENES. SOC'!K49+'PPTO BIENES. SOC'!K65+'PPTO BIENES. SOC'!K73+'PPTO BIENES. SOC'!K80+'PPTO BIENES. SOC'!K92+'PPTO BIENES. SOC'!K100+'PPTO BIENES. SOC'!K108</f>
        <v>0</v>
      </c>
      <c r="R68" s="58"/>
      <c r="S68" s="58">
        <f>+'PPTO DIF'!K39+'PPTO DIF'!K49+'PPTO DIF'!K65+'PPTO DIF'!K73+'PPTO DIF'!K80+'PPTO DIF'!K92+'PPTO DIF'!K100+'PPTO DIF'!K108</f>
        <v>195600</v>
      </c>
      <c r="T68" s="58">
        <f>+'PPTO EDUCACION'!K39+'PPTO EDUCACION'!K49+'PPTO EDUCACION'!K65+'PPTO EDUCACION'!K80+'PPTO EDUCACION'!K92+'PPTO EDUCACION'!K100+'PPTO EDUCACION'!K108</f>
        <v>0</v>
      </c>
      <c r="U68" s="58">
        <f>+'PPTO COM. SOCIAL'!K39+'PPTO COM. SOCIAL'!K49+'PPTO COM. SOCIAL'!K65+'PPTO COM. SOCIAL'!K73+'PPTO COM. SOCIAL'!K80+'PPTO COM. SOCIAL'!K92+'PPTO COM. SOCIAL'!K100+'PPTO COM. SOCIAL'!K108</f>
        <v>0</v>
      </c>
      <c r="V68" s="58">
        <f>+'PPTO REG. CIV.'!K39+'PPTO REG. CIV.'!K49+'PPTO REG. CIV.'!K65+'PPTO REG. CIV.'!K73+'PPTO REG. CIV.'!K80+'PPTO REG. CIV.'!K92+'PPTO REG. CIV.'!K100+'PPTO REG. CIV.'!K108</f>
        <v>0</v>
      </c>
      <c r="W68" s="58"/>
      <c r="X68" s="58">
        <f>+'PPTO SALUD'!K39+'PPTO SALUD'!K49+'PPTO SALUD'!K65+'PPTO SALUD'!K73+'PPTO SALUD'!K80+'PPTO SALUD'!K92+'PPTO SALUD'!K100+'PPTO SALUD'!K108</f>
        <v>0</v>
      </c>
      <c r="Y68" s="58"/>
      <c r="Z68" s="58">
        <f>+'PPTO REGLAMENTOS'!K39+'PPTO REGLAMENTOS'!K49</f>
        <v>0</v>
      </c>
      <c r="AA68" s="58"/>
      <c r="AB68" s="58"/>
      <c r="AC68" s="58">
        <f>+'PPTO ALUM PUB.'!K39+'PPTO ALUM PUB.'!K49</f>
        <v>0</v>
      </c>
      <c r="AD68" s="58"/>
      <c r="AE68" s="58"/>
      <c r="AF68" s="58"/>
      <c r="AG68" s="58"/>
      <c r="AH68" s="136">
        <f t="shared" si="30"/>
        <v>888300</v>
      </c>
      <c r="AI68" s="58"/>
      <c r="AJ68" s="58"/>
      <c r="AK68" s="58"/>
      <c r="AL68" s="58"/>
      <c r="AM68" s="58"/>
      <c r="AN68" s="58"/>
      <c r="AO68" s="136">
        <f t="shared" si="31"/>
        <v>888300</v>
      </c>
      <c r="AP68" s="58"/>
      <c r="AQ68" s="58">
        <f>+C68-AO68</f>
        <v>6390388.2699999996</v>
      </c>
      <c r="AR68" s="58"/>
      <c r="AS68" s="58"/>
      <c r="AT68" s="18"/>
      <c r="AU68" s="18"/>
      <c r="AV68" s="18"/>
      <c r="AW68" s="18"/>
      <c r="AX68" s="18"/>
      <c r="AY68" s="18"/>
      <c r="AZ68" s="18"/>
      <c r="BA68" s="18"/>
      <c r="BB68" s="18"/>
      <c r="BC68" s="18"/>
      <c r="BD68" s="18"/>
      <c r="BE68" s="18"/>
      <c r="BF68" s="18"/>
      <c r="BG68" s="18"/>
    </row>
    <row r="69" spans="1:59" ht="30" x14ac:dyDescent="0.25">
      <c r="A69" s="12">
        <v>12</v>
      </c>
      <c r="B69" s="13" t="s">
        <v>697</v>
      </c>
      <c r="C69" s="132"/>
      <c r="D69" s="58"/>
      <c r="E69" s="58"/>
      <c r="F69" s="58"/>
      <c r="G69" s="58"/>
      <c r="H69" s="58"/>
      <c r="I69" s="58"/>
      <c r="J69" s="58"/>
      <c r="K69" s="58"/>
      <c r="L69" s="58"/>
      <c r="M69" s="58"/>
      <c r="N69" s="58"/>
      <c r="O69" s="58"/>
      <c r="P69" s="58"/>
      <c r="Q69" s="58"/>
      <c r="R69" s="58"/>
      <c r="S69" s="58"/>
      <c r="T69" s="58"/>
      <c r="U69" s="58"/>
      <c r="V69" s="58"/>
      <c r="W69" s="58"/>
      <c r="X69" s="58"/>
      <c r="Y69" s="58"/>
      <c r="Z69" s="58"/>
      <c r="AA69" s="58"/>
      <c r="AB69" s="58"/>
      <c r="AC69" s="58"/>
      <c r="AD69" s="58"/>
      <c r="AE69" s="58"/>
      <c r="AF69" s="58"/>
      <c r="AG69" s="58"/>
      <c r="AH69" s="136">
        <f t="shared" si="30"/>
        <v>0</v>
      </c>
      <c r="AI69" s="58"/>
      <c r="AJ69" s="58"/>
      <c r="AK69" s="58"/>
      <c r="AL69" s="58"/>
      <c r="AM69" s="58"/>
      <c r="AN69" s="58"/>
      <c r="AO69" s="136">
        <f t="shared" si="31"/>
        <v>0</v>
      </c>
      <c r="AP69" s="58"/>
      <c r="AQ69" s="58"/>
      <c r="AR69" s="58"/>
      <c r="AS69" s="58"/>
      <c r="AT69" s="18"/>
      <c r="AU69" s="18"/>
      <c r="AV69" s="18"/>
      <c r="AW69" s="18"/>
      <c r="AX69" s="18"/>
      <c r="AY69" s="18"/>
      <c r="AZ69" s="18"/>
      <c r="BA69" s="18"/>
      <c r="BB69" s="18"/>
      <c r="BC69" s="18"/>
      <c r="BD69" s="18"/>
      <c r="BE69" s="18"/>
      <c r="BF69" s="18"/>
      <c r="BG69" s="18"/>
    </row>
    <row r="70" spans="1:59" ht="30" x14ac:dyDescent="0.25">
      <c r="A70" s="12">
        <v>13</v>
      </c>
      <c r="B70" s="13" t="s">
        <v>698</v>
      </c>
      <c r="C70" s="132"/>
      <c r="D70" s="58"/>
      <c r="E70" s="58"/>
      <c r="F70" s="58"/>
      <c r="G70" s="58"/>
      <c r="H70" s="58"/>
      <c r="I70" s="58"/>
      <c r="J70" s="58"/>
      <c r="K70" s="58"/>
      <c r="L70" s="58"/>
      <c r="M70" s="58"/>
      <c r="N70" s="58"/>
      <c r="O70" s="58"/>
      <c r="P70" s="58"/>
      <c r="Q70" s="58"/>
      <c r="R70" s="58"/>
      <c r="S70" s="58"/>
      <c r="T70" s="58"/>
      <c r="U70" s="58"/>
      <c r="V70" s="58"/>
      <c r="W70" s="58"/>
      <c r="X70" s="58"/>
      <c r="Y70" s="58"/>
      <c r="Z70" s="58"/>
      <c r="AA70" s="58"/>
      <c r="AB70" s="58"/>
      <c r="AC70" s="58"/>
      <c r="AD70" s="58"/>
      <c r="AE70" s="58"/>
      <c r="AF70" s="58"/>
      <c r="AG70" s="58"/>
      <c r="AH70" s="136">
        <f t="shared" si="30"/>
        <v>0</v>
      </c>
      <c r="AI70" s="58"/>
      <c r="AJ70" s="58"/>
      <c r="AK70" s="58"/>
      <c r="AL70" s="58"/>
      <c r="AM70" s="58"/>
      <c r="AN70" s="58"/>
      <c r="AO70" s="136">
        <f t="shared" si="31"/>
        <v>0</v>
      </c>
      <c r="AP70" s="58"/>
      <c r="AQ70" s="58"/>
      <c r="AR70" s="58"/>
      <c r="AS70" s="58"/>
      <c r="AT70" s="18"/>
      <c r="AU70" s="18"/>
      <c r="AV70" s="18"/>
      <c r="AW70" s="18"/>
      <c r="AX70" s="18"/>
      <c r="AY70" s="18"/>
      <c r="AZ70" s="18"/>
      <c r="BA70" s="18"/>
      <c r="BB70" s="18"/>
      <c r="BC70" s="18"/>
      <c r="BD70" s="18"/>
      <c r="BE70" s="18"/>
      <c r="BF70" s="18"/>
      <c r="BG70" s="18"/>
    </row>
    <row r="71" spans="1:59" x14ac:dyDescent="0.25">
      <c r="A71" s="12">
        <v>14</v>
      </c>
      <c r="B71" s="13" t="s">
        <v>253</v>
      </c>
      <c r="C71" s="132"/>
      <c r="D71" s="58"/>
      <c r="E71" s="58"/>
      <c r="F71" s="58"/>
      <c r="G71" s="58"/>
      <c r="H71" s="58"/>
      <c r="I71" s="58"/>
      <c r="J71" s="58"/>
      <c r="K71" s="58"/>
      <c r="L71" s="58"/>
      <c r="M71" s="58"/>
      <c r="N71" s="58"/>
      <c r="O71" s="58"/>
      <c r="P71" s="58"/>
      <c r="Q71" s="58"/>
      <c r="R71" s="58"/>
      <c r="S71" s="58"/>
      <c r="T71" s="58"/>
      <c r="U71" s="58"/>
      <c r="V71" s="58"/>
      <c r="W71" s="58"/>
      <c r="X71" s="58"/>
      <c r="Y71" s="58"/>
      <c r="Z71" s="58"/>
      <c r="AA71" s="58"/>
      <c r="AB71" s="58"/>
      <c r="AC71" s="58"/>
      <c r="AD71" s="58"/>
      <c r="AE71" s="58"/>
      <c r="AF71" s="58"/>
      <c r="AG71" s="58"/>
      <c r="AH71" s="136">
        <f t="shared" si="30"/>
        <v>0</v>
      </c>
      <c r="AI71" s="58"/>
      <c r="AJ71" s="58"/>
      <c r="AK71" s="58"/>
      <c r="AL71" s="58"/>
      <c r="AM71" s="58"/>
      <c r="AN71" s="58"/>
      <c r="AO71" s="136">
        <f t="shared" si="31"/>
        <v>0</v>
      </c>
      <c r="AP71" s="58"/>
      <c r="AQ71" s="58"/>
      <c r="AR71" s="58"/>
      <c r="AS71" s="58"/>
      <c r="AT71" s="18"/>
      <c r="AU71" s="18"/>
      <c r="AV71" s="18"/>
      <c r="AW71" s="18"/>
      <c r="AX71" s="18"/>
      <c r="AY71" s="18"/>
      <c r="AZ71" s="18"/>
      <c r="BA71" s="18"/>
      <c r="BB71" s="18"/>
      <c r="BC71" s="18"/>
      <c r="BD71" s="18"/>
      <c r="BE71" s="18"/>
      <c r="BF71" s="18"/>
      <c r="BG71" s="18"/>
    </row>
    <row r="72" spans="1:59" x14ac:dyDescent="0.25">
      <c r="A72" s="12">
        <v>15</v>
      </c>
      <c r="B72" s="13" t="s">
        <v>699</v>
      </c>
      <c r="C72" s="132">
        <v>49304771.859999999</v>
      </c>
      <c r="D72" s="58">
        <f>+'PPTO COMUNA'!K11+'PPTO COMUNA'!K16+'PPTO COMUNA'!K21+'PPTO COMUNA'!K25+'PPTO COMUNA'!K30+'PPTO COMUNA'!K36+'PPTO COMUNA'!K46+'PPTO COMUNA'!K61+'PPTO COMUNA'!K66+'PPTO COMUNA'!K81+'PPTO COMUNA'!K93+'PPTO COMUNA'!K112+'PPTO COMUNA'!K117+'PPTO COMUNA'!K125</f>
        <v>6024852.1800000006</v>
      </c>
      <c r="E72" s="58">
        <f>+'PPTO PRESIDENCIA'!K11+'PPTO PRESIDENCIA'!K16+'PPTO PRESIDENCIA'!K21+'PPTO PRESIDENCIA'!K25+'PPTO PRESIDENCIA'!K30+'PPTO PRESIDENCIA'!K36+'PPTO PRESIDENCIA'!K46+'PPTO PRESIDENCIA'!K57+'PPTO PRESIDENCIA'!K62+'PPTO PRESIDENCIA'!K77+'PPTO PRESIDENCIA'!K89+'PPTO PRESIDENCIA'!K97+'PPTO PRESIDENCIA'!K113+'PPTO PRESIDENCIA'!K121+'PPTO PRESIDENCIA'!K126</f>
        <v>4402717.84</v>
      </c>
      <c r="F72" s="58">
        <f>+'PPTO SALA REG'!K11+'PPTO SALA REG'!K16+'PPTO SALA REG'!K21+'PPTO SALA REG'!K25+'PPTO SALA REG'!K30+'PPTO SALA REG'!K36+'PPTO SALA REG'!K46+'PPTO SALA REG'!K57+'PPTO SALA REG'!K62+'PPTO SALA REG'!K77+'PPTO SALA REG'!K89+'PPTO SALA REG'!K97+'PPTO SALA REG'!K113+'PPTO SALA REG'!K121</f>
        <v>504400</v>
      </c>
      <c r="G72" s="58">
        <f>+'PPTO SINDICATURA'!K11+'PPTO SINDICATURA'!K16+'PPTO SINDICATURA'!K21+'PPTO SINDICATURA'!K25+'PPTO SINDICATURA'!K30+'PPTO SINDICATURA'!K36+'PPTO SINDICATURA'!K46+'PPTO SINDICATURA'!K57+'PPTO SINDICATURA'!K62+'PPTO SINDICATURA'!K77+'PPTO SINDICATURA'!K89+'PPTO SINDICATURA'!K97+'PPTO SINDICATURA'!K113+'PPTO SINDICATURA'!K121</f>
        <v>622560</v>
      </c>
      <c r="H72" s="58">
        <f>+'PPTO CATASTRO'!K11+'PPTO CATASTRO'!K16+'PPTO CATASTRO'!K21+'PPTO CATASTRO'!K25+'PPTO CATASTRO'!K30+'PPTO CATASTRO'!K36+'PPTO CATASTRO'!K46+'PPTO CATASTRO'!K57+'PPTO CATASTRO'!K63+'PPTO CATASTRO'!K77+'PPTO CATASTRO'!K89+'PPTO CATASTRO'!K97+'PPTO CATASTRO'!K113+'PPTO CATASTRO'!K121</f>
        <v>492697.53</v>
      </c>
      <c r="I72" s="58">
        <f>+'PPTO OFIC. MAY'!K11+'PPTO OFIC. MAY'!K16+'PPTO OFIC. MAY'!K21+'PPTO OFIC. MAY'!K25+'PPTO OFIC. MAY'!K30+'PPTO OFIC. MAY'!K36+'PPTO OFIC. MAY'!K46+'PPTO OFIC. MAY'!K57+'PPTO OFIC. MAY'!K62+'PPTO OFIC. MAY'!K77+'PPTO OFIC. MAY'!K89+'PPTO OFIC. MAY'!K97+'PPTO OFIC. MAY'!K118+'PPTO OFIC. MAY'!K126</f>
        <v>764241.10000000009</v>
      </c>
      <c r="J72" s="58">
        <f>+'PPTO ORGANO CONTROL'!K11+'PPTO ORGANO CONTROL'!K16+'PPTO ORGANO CONTROL'!K21+'PPTO ORGANO CONTROL'!K25+'PPTO ORGANO CONTROL'!K30+'PPTO ORGANO CONTROL'!K36+'PPTO ORGANO CONTROL'!K46+'PPTO ORGANO CONTROL'!K57+'PPTO ORGANO CONTROL'!K62+'PPTO ORGANO CONTROL'!K77+'PPTO ORGANO CONTROL'!K89+'PPTO ORGANO CONTROL'!K97+'PPTO ORGANO CONTROL'!K113+'PPTO ORGANO CONTROL'!K121</f>
        <v>522989.29</v>
      </c>
      <c r="K72" s="58"/>
      <c r="L72" s="58"/>
      <c r="M72" s="58">
        <f>+'PPTO SEC. GRAL.'!K11+'PPTO SEC. GRAL.'!K16+'PPTO SEC. GRAL.'!K21+'PPTO SEC. GRAL.'!K25+'PPTO SEC. GRAL.'!K30+'PPTO SEC. GRAL.'!K36+'PPTO SEC. GRAL.'!K46+'PPTO SEC. GRAL.'!K57+'PPTO SEC. GRAL.'!K62+'PPTO SEC. GRAL.'!K77+'PPTO SEC. GRAL.'!K89+'PPTO SEC. GRAL.'!K97+'PPTO SEC. GRAL.'!K113+'PPTO SEC. GRAL.'!K121</f>
        <v>885646.66</v>
      </c>
      <c r="N72" s="58">
        <f>+'PPTO TESORERIA'!K11+'PPTO TESORERIA'!K16+'PPTO TESORERIA'!K21+'PPTO TESORERIA'!K36+'PPTO TESORERIA'!K46+'PPTO TESORERIA'!K62+'PPTO TESORERIA'!K77+'PPTO TESORERIA'!K96+'PPTO TESORERIA'!K104+'PPTO TESORERIA'!K120+'PPTO TESORERIA'!K132+'PPTO TESORERIA'!K177</f>
        <v>6575567.6600000001</v>
      </c>
      <c r="O72" s="58">
        <f>+'PPTO OBRAS '!K11+'PPTO OBRAS '!K16+'PPTO OBRAS '!K36+'PPTO OBRAS '!K53+'PPTO OBRAS '!K73</f>
        <v>1496491.26</v>
      </c>
      <c r="P72" s="58"/>
      <c r="Q72" s="58">
        <f>+'PPTO BIENES. SOC'!K11+'PPTO BIENES. SOC'!K16</f>
        <v>234693.68</v>
      </c>
      <c r="R72" s="58"/>
      <c r="S72" s="58">
        <f>+'PPTO DIF'!K11+'PPTO DIF'!K16</f>
        <v>678517.84000000008</v>
      </c>
      <c r="T72" s="58">
        <f>+'PPTO EDUCACION'!K11+'PPTO EDUCACION'!K16</f>
        <v>247693.68</v>
      </c>
      <c r="U72" s="58">
        <f>+'PPTO COM. SOCIAL'!K11+'PPTO COM. SOCIAL'!K16</f>
        <v>219306.10000000003</v>
      </c>
      <c r="V72" s="58">
        <f>+'PPTO REG. CIV.'!K11+'PPTO REG. CIV.'!K16</f>
        <v>224263</v>
      </c>
      <c r="W72" s="58"/>
      <c r="X72" s="58">
        <f>+'PPTO SALUD'!K11+'PPTO SALUD'!K16</f>
        <v>284306.10000000003</v>
      </c>
      <c r="Y72" s="58"/>
      <c r="Z72" s="58">
        <f>+'PPTO REGLAMENTOS'!K11+'PPTO REGLAMENTOS'!K16</f>
        <v>546693.68000000005</v>
      </c>
      <c r="AA72" s="58"/>
      <c r="AB72" s="58">
        <f>+'PPTO SERV. GRALES'!K11+'PPTO SERV. GRALES'!K16+'PPTO SERV. GRALES'!K36+'PPTO SERV. GRALES'!K46+'PPTO SERV. GRALES'!K56+'PPTO SERV. GRALES'!K66+'PPTO SERV. GRALES'!K84</f>
        <v>5551481.6199999992</v>
      </c>
      <c r="AC72" s="58">
        <f>+'PPTO ALUM PUB.'!K11+'PPTO ALUM PUB.'!K16+'PPTO ALUM PUB.'!K36</f>
        <v>387517.84</v>
      </c>
      <c r="AD72" s="58"/>
      <c r="AE72" s="58"/>
      <c r="AF72" s="58"/>
      <c r="AG72" s="58"/>
      <c r="AH72" s="136">
        <f t="shared" si="30"/>
        <v>30666637.059999999</v>
      </c>
      <c r="AI72" s="58"/>
      <c r="AJ72" s="58"/>
      <c r="AK72" s="58"/>
      <c r="AL72" s="58"/>
      <c r="AM72" s="58"/>
      <c r="AN72" s="58"/>
      <c r="AO72" s="136">
        <f t="shared" si="31"/>
        <v>30666637.059999999</v>
      </c>
      <c r="AP72" s="58"/>
      <c r="AQ72" s="58">
        <f>+C72-AO72</f>
        <v>18638134.800000001</v>
      </c>
      <c r="AR72" s="58"/>
      <c r="AS72" s="58"/>
      <c r="AT72" s="18"/>
      <c r="AU72" s="18"/>
      <c r="AV72" s="18"/>
      <c r="AW72" s="18"/>
      <c r="AX72" s="18"/>
      <c r="AY72" s="18"/>
      <c r="AZ72" s="18"/>
      <c r="BA72" s="18"/>
      <c r="BB72" s="18"/>
      <c r="BC72" s="18"/>
      <c r="BD72" s="18"/>
      <c r="BE72" s="18"/>
      <c r="BF72" s="18"/>
      <c r="BG72" s="18"/>
    </row>
    <row r="73" spans="1:59" x14ac:dyDescent="0.25">
      <c r="A73" s="12"/>
      <c r="B73" s="13" t="s">
        <v>255</v>
      </c>
      <c r="C73" s="132">
        <v>4363861.53</v>
      </c>
      <c r="D73" s="58">
        <f>+'PPTO COMUNA'!K42+'PPTO COMUNA'!K52+'PPTO COMUNA'!K72+'PPTO COMUNA'!K87+'PPTO COMUNA'!K107</f>
        <v>215000</v>
      </c>
      <c r="E73" s="58">
        <f>+'PPTO PRESIDENCIA'!K42+'PPTO PRESIDENCIA'!K52+'PPTO PRESIDENCIA'!K68+'PPTO PRESIDENCIA'!K83+'PPTO PRESIDENCIA'!K103</f>
        <v>185000</v>
      </c>
      <c r="F73" s="58">
        <f>+'PPTO SALA REG'!K42+'PPTO SALA REG'!K52+'PPTO SALA REG'!K68+'PPTO SALA REG'!K83+'PPTO SALA REG'!K103</f>
        <v>0</v>
      </c>
      <c r="G73" s="58">
        <f>+'PPTO SINDICATURA'!K42+'PPTO SINDICATURA'!K52+'PPTO SINDICATURA'!K68+'PPTO SINDICATURA'!K83+'PPTO SINDICATURA'!K103</f>
        <v>125000</v>
      </c>
      <c r="H73" s="58">
        <f>+'PPTO CATASTRO'!K42+'PPTO CATASTRO'!K52+'PPTO CATASTRO'!K68+'PPTO CATASTRO'!K83+'PPTO CATASTRO'!K103</f>
        <v>135000</v>
      </c>
      <c r="I73" s="58">
        <f>+'PPTO OFIC. MAY'!K42+'PPTO OFIC. MAY'!K52++'PPTO OFIC. MAY'!K68+'PPTO OFIC. MAY'!K83+'PPTO OFIC. MAY'!K103</f>
        <v>115000</v>
      </c>
      <c r="J73" s="58">
        <f>+'PPTO ORGANO CONTROL'!K42+'PPTO ORGANO CONTROL'!K52+'PPTO ORGANO CONTROL'!K68+'PPTO ORGANO CONTROL'!K83+'PPTO ORGANO CONTROL'!K103</f>
        <v>145000</v>
      </c>
      <c r="K73" s="58"/>
      <c r="L73" s="58"/>
      <c r="M73" s="58">
        <f>+'PPTO SEC. GRAL.'!K42+'PPTO SEC. GRAL.'!K52+'PPTO SEC. GRAL.'!K68+'PPTO SEC. GRAL.'!K83+'PPTO SEC. GRAL.'!K103</f>
        <v>115000</v>
      </c>
      <c r="N73" s="58">
        <f>+'PPTO TESORERIA'!K42+'PPTO TESORERIA'!K52+'PPTO TESORERIA'!K189</f>
        <v>215000</v>
      </c>
      <c r="O73" s="58">
        <f>+'PPTO OBRAS '!K45+'PPTO OBRAS '!K62+'PPTO OBRAS '!K78+'PPTO OBRAS '!K93+'PPTO OBRAS '!K118</f>
        <v>570000</v>
      </c>
      <c r="P73" s="58"/>
      <c r="Q73" s="58">
        <f>+'PPTO BIENES. SOC'!K42+'PPTO BIENES. SOC'!K52+'PPTO BIENES. SOC'!K68+'PPTO BIENES. SOC'!K83+'PPTO BIENES. SOC'!K103</f>
        <v>125000</v>
      </c>
      <c r="R73" s="58"/>
      <c r="S73" s="58">
        <f>+'PPTO DIF'!K42+'PPTO DIF'!K52+'PPTO DIF'!K68+'PPTO DIF'!K83+'PPTO DIF'!K103</f>
        <v>115000</v>
      </c>
      <c r="T73" s="58">
        <f>+'PPTO EDUCACION'!K42+'PPTO EDUCACION'!K52+'PPTO EDUCACION'!K68+'PPTO EDUCACION'!K83+'PPTO EDUCACION'!K103</f>
        <v>118000</v>
      </c>
      <c r="U73" s="58">
        <f>+'PPTO COM. SOCIAL'!K42+'PPTO COM. SOCIAL'!K52+'PPTO COM. SOCIAL'!K68+'PPTO COM. SOCIAL'!K83+'PPTO COM. SOCIAL'!K103</f>
        <v>118000</v>
      </c>
      <c r="V73" s="58">
        <f>+'PPTO REG. CIV.'!K42++'PPTO REG. CIV.'!K52+'PPTO REG. CIV.'!K68+'PPTO REG. CIV.'!K83+'PPTO REG. CIV.'!K103</f>
        <v>118000</v>
      </c>
      <c r="W73" s="58"/>
      <c r="X73" s="58">
        <f>+'PPTO SALUD'!K42+'PPTO SALUD'!K52+'PPTO SALUD'!K68+'PPTO SALUD'!K83+'PPTO SALUD'!K103</f>
        <v>115000</v>
      </c>
      <c r="Y73" s="58"/>
      <c r="Z73" s="58">
        <f>+'PPTO REGLAMENTOS'!K42+'PPTO REGLAMENTOS'!K52+'PPTO REGLAMENTOS'!K68+'PPTO REGLAMENTOS'!K83+'PPTO REGLAMENTOS'!K103</f>
        <v>245000</v>
      </c>
      <c r="AA73" s="58"/>
      <c r="AB73" s="58">
        <f>+'PPTO SERV. GRALES'!K42+'PPTO SERV. GRALES'!K52</f>
        <v>259500</v>
      </c>
      <c r="AC73" s="58">
        <f>+'PPTO ALUM PUB.'!K42+'PPTO ALUM PUB.'!K52+'PPTO ALUM PUB.'!K68+'PPTO ALUM PUB.'!K83+'PPTO ALUM PUB.'!K103</f>
        <v>115000</v>
      </c>
      <c r="AD73" s="58"/>
      <c r="AE73" s="58"/>
      <c r="AF73" s="58"/>
      <c r="AG73" s="58"/>
      <c r="AH73" s="136">
        <f t="shared" si="30"/>
        <v>3148500</v>
      </c>
      <c r="AI73" s="58"/>
      <c r="AJ73" s="58"/>
      <c r="AK73" s="58"/>
      <c r="AL73" s="58"/>
      <c r="AM73" s="58"/>
      <c r="AN73" s="58"/>
      <c r="AO73" s="136">
        <f>+AH73-C73</f>
        <v>-1215361.5300000003</v>
      </c>
      <c r="AP73" s="58"/>
      <c r="AQ73" s="58"/>
      <c r="AR73" s="58"/>
      <c r="AS73" s="58"/>
      <c r="AT73" s="18"/>
      <c r="AU73" s="18"/>
      <c r="AV73" s="18"/>
      <c r="AW73" s="18"/>
      <c r="AX73" s="18"/>
      <c r="AY73" s="18"/>
      <c r="AZ73" s="18"/>
      <c r="BA73" s="18"/>
      <c r="BB73" s="18"/>
      <c r="BC73" s="18"/>
      <c r="BD73" s="18"/>
      <c r="BE73" s="18"/>
      <c r="BF73" s="18"/>
      <c r="BG73" s="18"/>
    </row>
    <row r="74" spans="1:59" x14ac:dyDescent="0.25">
      <c r="A74" s="12">
        <v>16</v>
      </c>
      <c r="B74" s="13" t="s">
        <v>700</v>
      </c>
      <c r="C74" s="132"/>
      <c r="D74" s="58"/>
      <c r="E74" s="58"/>
      <c r="F74" s="58"/>
      <c r="G74" s="58"/>
      <c r="H74" s="58"/>
      <c r="I74" s="58"/>
      <c r="J74" s="58"/>
      <c r="K74" s="58"/>
      <c r="L74" s="58"/>
      <c r="M74" s="58"/>
      <c r="N74" s="58"/>
      <c r="O74" s="58"/>
      <c r="P74" s="58"/>
      <c r="Q74" s="58"/>
      <c r="R74" s="58"/>
      <c r="S74" s="58"/>
      <c r="T74" s="58"/>
      <c r="U74" s="58"/>
      <c r="V74" s="58"/>
      <c r="W74" s="58"/>
      <c r="X74" s="58"/>
      <c r="Y74" s="58"/>
      <c r="Z74" s="58"/>
      <c r="AA74" s="58"/>
      <c r="AB74" s="58"/>
      <c r="AC74" s="58"/>
      <c r="AD74" s="58"/>
      <c r="AE74" s="58"/>
      <c r="AF74" s="58"/>
      <c r="AG74" s="58"/>
      <c r="AH74" s="136">
        <f t="shared" si="30"/>
        <v>0</v>
      </c>
      <c r="AI74" s="58"/>
      <c r="AJ74" s="58"/>
      <c r="AK74" s="58"/>
      <c r="AL74" s="58"/>
      <c r="AM74" s="58"/>
      <c r="AN74" s="58"/>
      <c r="AO74" s="136">
        <f t="shared" si="31"/>
        <v>0</v>
      </c>
      <c r="AP74" s="58"/>
      <c r="AQ74" s="58"/>
      <c r="AR74" s="58"/>
      <c r="AS74" s="58"/>
      <c r="AT74" s="18"/>
      <c r="AU74" s="18"/>
      <c r="AV74" s="18"/>
      <c r="AW74" s="18"/>
      <c r="AX74" s="18"/>
      <c r="AY74" s="18"/>
      <c r="AZ74" s="18"/>
      <c r="BA74" s="18"/>
      <c r="BB74" s="18"/>
      <c r="BC74" s="18"/>
      <c r="BD74" s="18"/>
      <c r="BE74" s="18"/>
      <c r="BF74" s="18"/>
      <c r="BG74" s="18"/>
    </row>
    <row r="75" spans="1:59" ht="30" x14ac:dyDescent="0.25">
      <c r="A75" s="12">
        <v>17</v>
      </c>
      <c r="B75" s="13" t="s">
        <v>701</v>
      </c>
      <c r="C75" s="132"/>
      <c r="D75" s="58"/>
      <c r="E75" s="58"/>
      <c r="F75" s="58"/>
      <c r="G75" s="58"/>
      <c r="H75" s="58"/>
      <c r="I75" s="58"/>
      <c r="J75" s="58"/>
      <c r="K75" s="58"/>
      <c r="L75" s="58"/>
      <c r="M75" s="58"/>
      <c r="N75" s="58"/>
      <c r="O75" s="58"/>
      <c r="P75" s="58"/>
      <c r="Q75" s="58"/>
      <c r="R75" s="58"/>
      <c r="S75" s="58"/>
      <c r="T75" s="58"/>
      <c r="U75" s="58"/>
      <c r="V75" s="58"/>
      <c r="W75" s="58"/>
      <c r="X75" s="58"/>
      <c r="Y75" s="58"/>
      <c r="Z75" s="58"/>
      <c r="AA75" s="58"/>
      <c r="AB75" s="58"/>
      <c r="AC75" s="58"/>
      <c r="AD75" s="58"/>
      <c r="AE75" s="58"/>
      <c r="AF75" s="58"/>
      <c r="AG75" s="58"/>
      <c r="AH75" s="136">
        <f t="shared" si="30"/>
        <v>0</v>
      </c>
      <c r="AI75" s="58"/>
      <c r="AJ75" s="58"/>
      <c r="AK75" s="58"/>
      <c r="AL75" s="58"/>
      <c r="AM75" s="58"/>
      <c r="AN75" s="58"/>
      <c r="AO75" s="136">
        <f t="shared" si="31"/>
        <v>0</v>
      </c>
      <c r="AP75" s="58"/>
      <c r="AQ75" s="58"/>
      <c r="AR75" s="58"/>
      <c r="AS75" s="58"/>
      <c r="AT75" s="18"/>
      <c r="AU75" s="18"/>
      <c r="AV75" s="18"/>
      <c r="AW75" s="18"/>
      <c r="AX75" s="18"/>
      <c r="AY75" s="18"/>
      <c r="AZ75" s="18"/>
      <c r="BA75" s="18"/>
      <c r="BB75" s="18"/>
      <c r="BC75" s="18"/>
      <c r="BD75" s="18"/>
      <c r="BE75" s="18"/>
      <c r="BF75" s="18"/>
      <c r="BG75" s="18"/>
    </row>
    <row r="76" spans="1:59" x14ac:dyDescent="0.25">
      <c r="A76" s="12"/>
      <c r="B76" s="13"/>
      <c r="C76" s="131"/>
      <c r="D76" s="58"/>
      <c r="E76" s="58"/>
      <c r="F76" s="58"/>
      <c r="G76" s="58"/>
      <c r="H76" s="58"/>
      <c r="I76" s="58"/>
      <c r="J76" s="58"/>
      <c r="K76" s="58"/>
      <c r="L76" s="58"/>
      <c r="M76" s="58"/>
      <c r="N76" s="58"/>
      <c r="O76" s="58"/>
      <c r="P76" s="58"/>
      <c r="Q76" s="58"/>
      <c r="R76" s="58"/>
      <c r="S76" s="58"/>
      <c r="T76" s="58"/>
      <c r="U76" s="58"/>
      <c r="V76" s="58"/>
      <c r="W76" s="58"/>
      <c r="X76" s="58"/>
      <c r="Y76" s="58"/>
      <c r="Z76" s="58"/>
      <c r="AA76" s="58"/>
      <c r="AB76" s="58"/>
      <c r="AC76" s="58"/>
      <c r="AD76" s="58"/>
      <c r="AE76" s="58"/>
      <c r="AF76" s="58"/>
      <c r="AG76" s="58"/>
      <c r="AH76" s="136">
        <f t="shared" si="30"/>
        <v>0</v>
      </c>
      <c r="AI76" s="58"/>
      <c r="AJ76" s="58"/>
      <c r="AK76" s="58"/>
      <c r="AL76" s="58"/>
      <c r="AM76" s="58"/>
      <c r="AN76" s="58"/>
      <c r="AO76" s="136">
        <f t="shared" si="31"/>
        <v>0</v>
      </c>
      <c r="AP76" s="58"/>
      <c r="AQ76" s="58"/>
      <c r="AR76" s="58"/>
      <c r="AS76" s="58"/>
      <c r="AT76" s="18"/>
      <c r="AU76" s="18"/>
      <c r="AV76" s="18"/>
      <c r="AW76" s="18"/>
      <c r="AX76" s="18"/>
      <c r="AY76" s="18"/>
      <c r="AZ76" s="18"/>
      <c r="BA76" s="18"/>
      <c r="BB76" s="18"/>
      <c r="BC76" s="18"/>
      <c r="BD76" s="18"/>
      <c r="BE76" s="18"/>
      <c r="BF76" s="18"/>
      <c r="BG76" s="18"/>
    </row>
    <row r="77" spans="1:59" x14ac:dyDescent="0.25">
      <c r="A77" s="12">
        <v>2</v>
      </c>
      <c r="B77" s="13" t="s">
        <v>702</v>
      </c>
      <c r="C77" s="131">
        <f>+C78+C81+C82</f>
        <v>90024519.290000007</v>
      </c>
      <c r="D77" s="131">
        <f t="shared" ref="D77:AL77" si="32">+D78+D81+D82</f>
        <v>0</v>
      </c>
      <c r="E77" s="131">
        <f t="shared" si="32"/>
        <v>0</v>
      </c>
      <c r="F77" s="131">
        <f t="shared" si="32"/>
        <v>0</v>
      </c>
      <c r="G77" s="131">
        <f t="shared" si="32"/>
        <v>0</v>
      </c>
      <c r="H77" s="131">
        <f t="shared" si="32"/>
        <v>0</v>
      </c>
      <c r="I77" s="131">
        <f t="shared" si="32"/>
        <v>0</v>
      </c>
      <c r="J77" s="131">
        <f t="shared" si="32"/>
        <v>0</v>
      </c>
      <c r="K77" s="131"/>
      <c r="L77" s="131"/>
      <c r="M77" s="131">
        <f t="shared" si="32"/>
        <v>0</v>
      </c>
      <c r="N77" s="131">
        <f t="shared" si="32"/>
        <v>0</v>
      </c>
      <c r="O77" s="131">
        <f t="shared" si="32"/>
        <v>65786678.879999995</v>
      </c>
      <c r="P77" s="131">
        <f t="shared" si="32"/>
        <v>0</v>
      </c>
      <c r="Q77" s="131">
        <f t="shared" si="32"/>
        <v>0</v>
      </c>
      <c r="R77" s="131"/>
      <c r="S77" s="131">
        <f t="shared" si="32"/>
        <v>0</v>
      </c>
      <c r="T77" s="131">
        <f t="shared" si="32"/>
        <v>0</v>
      </c>
      <c r="U77" s="131">
        <f t="shared" si="32"/>
        <v>0</v>
      </c>
      <c r="V77" s="131">
        <f t="shared" si="32"/>
        <v>0</v>
      </c>
      <c r="W77" s="131">
        <f t="shared" si="32"/>
        <v>0</v>
      </c>
      <c r="X77" s="131">
        <f t="shared" si="32"/>
        <v>0</v>
      </c>
      <c r="Y77" s="131">
        <f t="shared" si="32"/>
        <v>0</v>
      </c>
      <c r="Z77" s="131">
        <f t="shared" si="32"/>
        <v>0</v>
      </c>
      <c r="AA77" s="131"/>
      <c r="AB77" s="131">
        <f t="shared" si="32"/>
        <v>0</v>
      </c>
      <c r="AC77" s="131">
        <f t="shared" si="32"/>
        <v>0</v>
      </c>
      <c r="AD77" s="131"/>
      <c r="AE77" s="131"/>
      <c r="AF77" s="131"/>
      <c r="AG77" s="131"/>
      <c r="AH77" s="136">
        <f t="shared" si="30"/>
        <v>65786678.879999995</v>
      </c>
      <c r="AI77" s="131"/>
      <c r="AJ77" s="131">
        <f t="shared" si="32"/>
        <v>17389113.390000001</v>
      </c>
      <c r="AK77" s="131">
        <f t="shared" si="32"/>
        <v>3078184.44</v>
      </c>
      <c r="AL77" s="131">
        <f t="shared" si="32"/>
        <v>2552131.9300000002</v>
      </c>
      <c r="AM77" s="136">
        <f>SUM(AJ77:AL77)</f>
        <v>23019429.760000002</v>
      </c>
      <c r="AN77" s="58"/>
      <c r="AO77" s="136">
        <f t="shared" si="31"/>
        <v>88806108.640000001</v>
      </c>
      <c r="AP77" s="58"/>
      <c r="AQ77" s="58"/>
      <c r="AR77" s="58"/>
      <c r="AS77" s="58"/>
      <c r="AT77" s="18"/>
      <c r="AU77" s="18"/>
      <c r="AV77" s="18"/>
      <c r="AW77" s="18"/>
      <c r="AX77" s="18"/>
      <c r="AY77" s="18"/>
      <c r="AZ77" s="18"/>
      <c r="BA77" s="18"/>
      <c r="BB77" s="18"/>
      <c r="BC77" s="18"/>
      <c r="BD77" s="18"/>
      <c r="BE77" s="18"/>
      <c r="BF77" s="18"/>
      <c r="BG77" s="18"/>
    </row>
    <row r="78" spans="1:59" x14ac:dyDescent="0.25">
      <c r="A78" s="12">
        <v>25</v>
      </c>
      <c r="B78" s="13" t="s">
        <v>699</v>
      </c>
      <c r="C78" s="132">
        <f>SUM(C79:C80)</f>
        <v>90024519.290000007</v>
      </c>
      <c r="D78" s="132">
        <f t="shared" ref="D78:P78" si="33">SUM(D79:D80)</f>
        <v>0</v>
      </c>
      <c r="E78" s="132">
        <f t="shared" si="33"/>
        <v>0</v>
      </c>
      <c r="F78" s="132">
        <f t="shared" si="33"/>
        <v>0</v>
      </c>
      <c r="G78" s="132">
        <f t="shared" si="33"/>
        <v>0</v>
      </c>
      <c r="H78" s="132">
        <f t="shared" si="33"/>
        <v>0</v>
      </c>
      <c r="I78" s="132">
        <f t="shared" si="33"/>
        <v>0</v>
      </c>
      <c r="J78" s="132">
        <f t="shared" si="33"/>
        <v>0</v>
      </c>
      <c r="K78" s="132"/>
      <c r="L78" s="132"/>
      <c r="M78" s="132">
        <f t="shared" si="33"/>
        <v>0</v>
      </c>
      <c r="N78" s="132">
        <f t="shared" si="33"/>
        <v>0</v>
      </c>
      <c r="O78" s="132">
        <f t="shared" si="33"/>
        <v>65786678.879999995</v>
      </c>
      <c r="P78" s="132">
        <f t="shared" si="33"/>
        <v>0</v>
      </c>
      <c r="Q78" s="58"/>
      <c r="R78" s="58"/>
      <c r="S78" s="58"/>
      <c r="T78" s="58"/>
      <c r="U78" s="58"/>
      <c r="V78" s="58"/>
      <c r="W78" s="58"/>
      <c r="X78" s="58"/>
      <c r="Y78" s="58"/>
      <c r="Z78" s="58"/>
      <c r="AA78" s="58"/>
      <c r="AB78" s="58"/>
      <c r="AC78" s="58"/>
      <c r="AD78" s="58"/>
      <c r="AE78" s="58"/>
      <c r="AF78" s="58"/>
      <c r="AG78" s="58"/>
      <c r="AH78" s="136">
        <f t="shared" si="30"/>
        <v>65786678.879999995</v>
      </c>
      <c r="AI78" s="58"/>
      <c r="AJ78" s="132">
        <f>SUM(AJ79:AJ80)</f>
        <v>17389113.390000001</v>
      </c>
      <c r="AK78" s="132">
        <f>SUM(AK79:AK80)</f>
        <v>3078184.44</v>
      </c>
      <c r="AL78" s="132">
        <f>SUM(AL79:AL80)</f>
        <v>2552131.9300000002</v>
      </c>
      <c r="AM78" s="136">
        <f>SUM(AJ78:AL78)</f>
        <v>23019429.760000002</v>
      </c>
      <c r="AN78" s="58"/>
      <c r="AO78" s="136">
        <f t="shared" si="31"/>
        <v>88806108.640000001</v>
      </c>
      <c r="AP78" s="58"/>
      <c r="AQ78" s="58"/>
      <c r="AR78" s="58"/>
      <c r="AS78" s="58"/>
      <c r="AT78" s="18"/>
      <c r="AU78" s="18"/>
      <c r="AV78" s="18"/>
      <c r="AW78" s="18"/>
      <c r="AX78" s="18"/>
      <c r="AY78" s="18"/>
      <c r="AZ78" s="18"/>
      <c r="BA78" s="18"/>
      <c r="BB78" s="18"/>
      <c r="BC78" s="18"/>
      <c r="BD78" s="18"/>
      <c r="BE78" s="18"/>
      <c r="BF78" s="18"/>
      <c r="BG78" s="18"/>
    </row>
    <row r="79" spans="1:59" x14ac:dyDescent="0.25">
      <c r="A79" s="12"/>
      <c r="B79" s="13" t="s">
        <v>256</v>
      </c>
      <c r="C79" s="132">
        <v>65786678.880000003</v>
      </c>
      <c r="D79" s="58"/>
      <c r="E79" s="58"/>
      <c r="F79" s="58"/>
      <c r="G79" s="58"/>
      <c r="H79" s="58"/>
      <c r="I79" s="58"/>
      <c r="J79" s="58"/>
      <c r="K79" s="58"/>
      <c r="L79" s="58"/>
      <c r="M79" s="58"/>
      <c r="N79" s="58"/>
      <c r="O79" s="58">
        <f>+'PPTO OBRAS '!K39+'PPTO OBRAS '!K56+'PPTO OBRAS '!K107+'PPTO OBRAS '!K167+'PPTO OBRAS '!K173</f>
        <v>65786678.879999995</v>
      </c>
      <c r="P79" s="58"/>
      <c r="Q79" s="58"/>
      <c r="R79" s="58"/>
      <c r="S79" s="58"/>
      <c r="T79" s="58"/>
      <c r="U79" s="58"/>
      <c r="V79" s="58"/>
      <c r="W79" s="58"/>
      <c r="X79" s="58"/>
      <c r="Y79" s="58"/>
      <c r="Z79" s="58"/>
      <c r="AA79" s="58"/>
      <c r="AB79" s="58"/>
      <c r="AC79" s="58"/>
      <c r="AD79" s="58"/>
      <c r="AE79" s="58"/>
      <c r="AF79" s="58"/>
      <c r="AG79" s="58"/>
      <c r="AH79" s="136">
        <f t="shared" si="30"/>
        <v>65786678.879999995</v>
      </c>
      <c r="AI79" s="58"/>
      <c r="AJ79" s="58"/>
      <c r="AK79" s="58"/>
      <c r="AL79" s="58"/>
      <c r="AM79" s="136">
        <f>SUM(AJ79:AL79)</f>
        <v>0</v>
      </c>
      <c r="AN79" s="58"/>
      <c r="AO79" s="136">
        <f t="shared" si="31"/>
        <v>65786678.879999995</v>
      </c>
      <c r="AP79" s="58"/>
      <c r="AQ79" s="58">
        <f>+C79-AO79</f>
        <v>0</v>
      </c>
      <c r="AR79" s="58"/>
      <c r="AS79" s="58"/>
      <c r="AT79" s="18"/>
      <c r="AU79" s="18"/>
      <c r="AV79" s="18"/>
      <c r="AW79" s="18"/>
      <c r="AX79" s="18"/>
      <c r="AY79" s="18"/>
      <c r="AZ79" s="18"/>
      <c r="BA79" s="18"/>
      <c r="BB79" s="18"/>
      <c r="BC79" s="18"/>
      <c r="BD79" s="18"/>
      <c r="BE79" s="18"/>
      <c r="BF79" s="18"/>
      <c r="BG79" s="18"/>
    </row>
    <row r="80" spans="1:59" x14ac:dyDescent="0.25">
      <c r="A80" s="12"/>
      <c r="B80" s="13" t="s">
        <v>257</v>
      </c>
      <c r="C80" s="132">
        <v>24237840.41</v>
      </c>
      <c r="D80" s="58"/>
      <c r="E80" s="58"/>
      <c r="F80" s="58"/>
      <c r="G80" s="58"/>
      <c r="H80" s="58"/>
      <c r="I80" s="58"/>
      <c r="J80" s="58"/>
      <c r="K80" s="58"/>
      <c r="L80" s="58"/>
      <c r="M80" s="58"/>
      <c r="N80" s="58"/>
      <c r="O80" s="58"/>
      <c r="P80" s="58"/>
      <c r="Q80" s="58"/>
      <c r="R80" s="58"/>
      <c r="S80" s="58"/>
      <c r="T80" s="58"/>
      <c r="U80" s="58"/>
      <c r="V80" s="58"/>
      <c r="W80" s="58"/>
      <c r="X80" s="58"/>
      <c r="Y80" s="58"/>
      <c r="Z80" s="58"/>
      <c r="AA80" s="58"/>
      <c r="AB80" s="58"/>
      <c r="AC80" s="58"/>
      <c r="AD80" s="58"/>
      <c r="AE80" s="58"/>
      <c r="AF80" s="58"/>
      <c r="AG80" s="58"/>
      <c r="AH80" s="136">
        <f t="shared" si="30"/>
        <v>0</v>
      </c>
      <c r="AI80" s="58"/>
      <c r="AJ80" s="58">
        <f>+'PPTO. SEG. PUB.'!K11+'PPTO. SEG. PUB.'!K16+'PPTO. SEG. PUB.'!K21+'PPTO. SEG. PUB.'!K24+'PPTO. SEG. PUB.'!K35+'PPTO. SEG. PUB.'!K39+'PPTO. SEG. PUB.'!K43+'PPTO. SEG. PUB.'!K48+'PPTO. SEG. PUB.'!K53+'PPTO. SEG. PUB.'!K57+'PPTO. SEG. PUB.'!K62+'PPTO. SEG. PUB.'!K66+'PPTO. SEG. PUB.'!K71+'PPTO. SEG. PUB.'!K75+'PPTO. SEG. PUB.'!K81+'PPTO. SEG. PUB.'!K86+'PPTO. SEG. PUB.'!K90+'PPTO. SEG. PUB.'!K95+'PPTO. SEG. PUB.'!K105+'PPTO. SEG. PUB.'!K111+'PPTO. SEG. PUB.'!K116+'PPTO. SEG. PUB.'!K121+'PPTO. SEG. PUB.'!K127+'PPTO. SEG. PUB.'!K155</f>
        <v>17389113.390000001</v>
      </c>
      <c r="AK80" s="58">
        <f>+'PPTO TRANSITO'!K11+'PPTO TRANSITO'!K16+'PPTO TRANSITO'!K21+'PPTO TRANSITO'!K25+'PPTO TRANSITO'!K30+'PPTO TRANSITO'!K36+'PPTO TRANSITO'!K40+'PPTO TRANSITO'!K45+'PPTO TRANSITO'!K50+'PPTO TRANSITO'!K55+'PPTO TRANSITO'!K59+'PPTO TRANSITO'!K65+'PPTO TRANSITO'!K70+'PPTO TRANSITO'!K75+'PPTO TRANSITO'!K84+'PPTO TRANSITO'!K92+'PPTO TRANSITO'!K98+'PPTO TRANSITO'!K103+'PPTO TRANSITO'!K108</f>
        <v>3078184.44</v>
      </c>
      <c r="AL80" s="58">
        <f>+'PPTO PROT. CIVIL'!K11+'PPTO PROT. CIVIL'!K16+'PPTO PROT. CIVIL'!K21+'PPTO PROT. CIVIL'!K25+'PPTO PROT. CIVIL'!K30+'PPTO PROT. CIVIL'!K36+'PPTO PROT. CIVIL'!K40+'PPTO PROT. CIVIL'!K45+'PPTO PROT. CIVIL'!K50+'PPTO PROT. CIVIL'!K55+'PPTO PROT. CIVIL'!K59+'PPTO PROT. CIVIL'!K65+'PPTO PROT. CIVIL'!K70+'PPTO PROT. CIVIL'!K73+'PPTO PROT. CIVIL'!K81+'PPTO PROT. CIVIL'!K90+'PPTO PROT. CIVIL'!K98+'PPTO PROT. CIVIL'!K104+'PPTO PROT. CIVIL'!K109+'PPTO PROT. CIVIL'!K114</f>
        <v>2552131.9300000002</v>
      </c>
      <c r="AM80" s="136">
        <f>SUM(AJ80:AL80)</f>
        <v>23019429.760000002</v>
      </c>
      <c r="AN80" s="58"/>
      <c r="AO80" s="136">
        <f t="shared" si="31"/>
        <v>23019429.760000002</v>
      </c>
      <c r="AP80" s="58"/>
      <c r="AQ80" s="58">
        <f>+C80-AO80</f>
        <v>1218410.6499999985</v>
      </c>
      <c r="AR80" s="58"/>
      <c r="AS80" s="58"/>
      <c r="AT80" s="18"/>
      <c r="AU80" s="18"/>
      <c r="AV80" s="18"/>
      <c r="AW80" s="18"/>
      <c r="AX80" s="18"/>
      <c r="AY80" s="18"/>
      <c r="AZ80" s="18"/>
      <c r="BA80" s="18"/>
      <c r="BB80" s="18"/>
      <c r="BC80" s="18"/>
      <c r="BD80" s="18"/>
      <c r="BE80" s="18"/>
      <c r="BF80" s="18"/>
      <c r="BG80" s="18"/>
    </row>
    <row r="81" spans="1:59" x14ac:dyDescent="0.25">
      <c r="A81" s="12">
        <v>26</v>
      </c>
      <c r="B81" s="13" t="s">
        <v>700</v>
      </c>
      <c r="C81" s="132"/>
      <c r="D81" s="58"/>
      <c r="E81" s="58"/>
      <c r="F81" s="58"/>
      <c r="G81" s="58"/>
      <c r="H81" s="58"/>
      <c r="I81" s="58"/>
      <c r="J81" s="58"/>
      <c r="K81" s="58"/>
      <c r="L81" s="58"/>
      <c r="M81" s="58"/>
      <c r="N81" s="58"/>
      <c r="O81" s="58"/>
      <c r="P81" s="58"/>
      <c r="Q81" s="58"/>
      <c r="R81" s="58"/>
      <c r="S81" s="58"/>
      <c r="T81" s="58"/>
      <c r="U81" s="58"/>
      <c r="V81" s="58"/>
      <c r="W81" s="58"/>
      <c r="X81" s="58"/>
      <c r="Y81" s="58"/>
      <c r="Z81" s="58"/>
      <c r="AA81" s="58"/>
      <c r="AB81" s="58"/>
      <c r="AC81" s="58"/>
      <c r="AD81" s="58"/>
      <c r="AE81" s="58"/>
      <c r="AF81" s="58"/>
      <c r="AG81" s="58"/>
      <c r="AH81" s="58"/>
      <c r="AI81" s="58"/>
      <c r="AJ81" s="58"/>
      <c r="AK81" s="58"/>
      <c r="AL81" s="58"/>
      <c r="AM81" s="58"/>
      <c r="AN81" s="58"/>
      <c r="AO81" s="58"/>
      <c r="AP81" s="58"/>
      <c r="AQ81" s="58"/>
      <c r="AR81" s="58"/>
      <c r="AS81" s="58"/>
      <c r="AT81" s="18"/>
      <c r="AU81" s="18"/>
      <c r="AV81" s="18"/>
      <c r="AW81" s="18"/>
      <c r="AX81" s="18"/>
      <c r="AY81" s="18"/>
      <c r="AZ81" s="18"/>
      <c r="BA81" s="18"/>
      <c r="BB81" s="18"/>
      <c r="BC81" s="18"/>
      <c r="BD81" s="18"/>
      <c r="BE81" s="18"/>
      <c r="BF81" s="18"/>
      <c r="BG81" s="18"/>
    </row>
    <row r="82" spans="1:59" ht="60" x14ac:dyDescent="0.25">
      <c r="A82" s="12">
        <v>27</v>
      </c>
      <c r="B82" s="13" t="s">
        <v>703</v>
      </c>
      <c r="C82" s="132"/>
      <c r="D82" s="58"/>
      <c r="E82" s="58"/>
      <c r="F82" s="58"/>
      <c r="G82" s="58"/>
      <c r="H82" s="58"/>
      <c r="I82" s="58"/>
      <c r="J82" s="58"/>
      <c r="K82" s="58"/>
      <c r="L82" s="58"/>
      <c r="M82" s="58"/>
      <c r="N82" s="58"/>
      <c r="O82" s="58"/>
      <c r="P82" s="58"/>
      <c r="Q82" s="58"/>
      <c r="R82" s="58"/>
      <c r="S82" s="58"/>
      <c r="T82" s="58"/>
      <c r="U82" s="58"/>
      <c r="V82" s="58"/>
      <c r="W82" s="58"/>
      <c r="X82" s="58"/>
      <c r="Y82" s="58"/>
      <c r="Z82" s="58"/>
      <c r="AA82" s="58"/>
      <c r="AB82" s="58"/>
      <c r="AC82" s="58"/>
      <c r="AD82" s="58"/>
      <c r="AE82" s="58"/>
      <c r="AF82" s="58"/>
      <c r="AG82" s="58"/>
      <c r="AH82" s="58"/>
      <c r="AI82" s="58"/>
      <c r="AJ82" s="58"/>
      <c r="AK82" s="58"/>
      <c r="AL82" s="58"/>
      <c r="AM82" s="58"/>
      <c r="AN82" s="58"/>
      <c r="AO82" s="138">
        <f>+AO68+AO72+AO79+AO80</f>
        <v>120361045.7</v>
      </c>
      <c r="AP82" s="58"/>
      <c r="AQ82" s="58"/>
      <c r="AR82" s="58"/>
      <c r="AS82" s="58"/>
      <c r="AT82" s="18"/>
      <c r="AU82" s="18"/>
      <c r="AV82" s="18"/>
      <c r="AW82" s="18"/>
      <c r="AX82" s="18"/>
      <c r="AY82" s="18"/>
      <c r="AZ82" s="18"/>
      <c r="BA82" s="18"/>
      <c r="BB82" s="18"/>
      <c r="BC82" s="18"/>
      <c r="BD82" s="18"/>
      <c r="BE82" s="18"/>
      <c r="BF82" s="18"/>
      <c r="BG82" s="18"/>
    </row>
    <row r="83" spans="1:59" x14ac:dyDescent="0.25">
      <c r="B83" s="86"/>
      <c r="C83" s="86"/>
      <c r="D83" s="18"/>
      <c r="E83" s="18"/>
      <c r="F83" s="18"/>
      <c r="G83" s="18"/>
      <c r="H83" s="18"/>
      <c r="I83" s="18"/>
      <c r="J83" s="18"/>
      <c r="K83" s="18"/>
      <c r="L83" s="18"/>
      <c r="M83" s="18"/>
      <c r="N83" s="18">
        <f>+N53-N66</f>
        <v>5658891.2899999991</v>
      </c>
      <c r="O83" s="18">
        <f>+O53-O66</f>
        <v>712109.43999999762</v>
      </c>
      <c r="P83" s="18"/>
      <c r="Q83" s="18"/>
      <c r="R83" s="18"/>
      <c r="S83" s="18"/>
      <c r="T83" s="18"/>
      <c r="U83" s="18"/>
      <c r="V83" s="18"/>
      <c r="W83" s="18"/>
      <c r="X83" s="18"/>
      <c r="Y83" s="18" t="s">
        <v>1111</v>
      </c>
      <c r="Z83">
        <v>30</v>
      </c>
      <c r="AA83" s="18"/>
      <c r="AB83" s="18"/>
      <c r="AC83" s="18"/>
      <c r="AD83" s="18"/>
      <c r="AE83" s="18"/>
      <c r="AF83" s="18"/>
      <c r="AG83" s="18"/>
      <c r="AH83" s="18">
        <f>+AH68+AH72+AH73+AH79</f>
        <v>100490115.94</v>
      </c>
      <c r="AI83" s="18"/>
      <c r="AJ83" s="18"/>
      <c r="AK83" s="18"/>
      <c r="AL83" s="18"/>
      <c r="AM83" s="18">
        <f>+AM80</f>
        <v>23019429.760000002</v>
      </c>
      <c r="AN83" s="18"/>
      <c r="AO83" s="18"/>
      <c r="AP83" s="18"/>
      <c r="AQ83" s="18"/>
      <c r="AR83" s="18"/>
      <c r="AS83" s="18"/>
      <c r="AT83" s="18"/>
      <c r="AU83" s="18"/>
      <c r="AV83" s="18"/>
      <c r="AW83" s="18"/>
      <c r="AX83" s="18"/>
      <c r="AY83" s="18"/>
      <c r="AZ83" s="18"/>
      <c r="BA83" s="18"/>
      <c r="BB83" s="18"/>
      <c r="BC83" s="18"/>
      <c r="BD83" s="18"/>
      <c r="BE83" s="18"/>
      <c r="BF83" s="18"/>
      <c r="BG83" s="18"/>
    </row>
    <row r="84" spans="1:59" x14ac:dyDescent="0.25">
      <c r="A84" s="347" t="s">
        <v>754</v>
      </c>
      <c r="B84" s="347"/>
      <c r="C84" s="347"/>
      <c r="D84" s="347"/>
      <c r="E84" s="347"/>
      <c r="F84" s="347"/>
      <c r="G84" s="347"/>
      <c r="H84" s="347"/>
      <c r="I84" s="18"/>
      <c r="J84" s="18"/>
      <c r="K84" s="18"/>
      <c r="L84" s="18"/>
      <c r="M84" s="18"/>
      <c r="N84" s="18"/>
      <c r="O84" s="18"/>
      <c r="P84" s="18"/>
      <c r="Q84" s="18"/>
      <c r="R84" s="18"/>
      <c r="S84" s="18"/>
      <c r="T84" s="18"/>
      <c r="U84" s="18"/>
      <c r="V84" s="18"/>
      <c r="W84" s="18"/>
      <c r="X84" s="18"/>
      <c r="Y84" s="18"/>
      <c r="Z84" s="18"/>
      <c r="AA84" s="18"/>
      <c r="AB84" s="18"/>
      <c r="AC84" s="18"/>
      <c r="AD84" s="18"/>
      <c r="AE84" s="18"/>
      <c r="AF84" s="18"/>
      <c r="AG84" s="18"/>
      <c r="AH84" s="18"/>
      <c r="AI84" s="18"/>
      <c r="AJ84" s="18"/>
      <c r="AK84" s="18">
        <f>+AH83+AM83</f>
        <v>123509545.7</v>
      </c>
      <c r="AL84" s="18"/>
      <c r="AM84" s="18"/>
      <c r="AN84" s="18"/>
      <c r="AO84" s="18"/>
      <c r="AP84" s="18"/>
      <c r="AQ84" s="18"/>
      <c r="AR84" s="18"/>
      <c r="AS84" s="18"/>
      <c r="AT84" s="18"/>
      <c r="AU84" s="18"/>
      <c r="AV84" s="18"/>
      <c r="AW84" s="18"/>
      <c r="AX84" s="18"/>
      <c r="AY84" s="18"/>
      <c r="AZ84" s="18"/>
      <c r="BA84" s="18"/>
      <c r="BB84" s="18"/>
      <c r="BC84" s="18"/>
      <c r="BD84" s="18"/>
      <c r="BE84" s="18"/>
      <c r="BF84" s="18"/>
      <c r="BG84" s="18"/>
    </row>
    <row r="85" spans="1:59" x14ac:dyDescent="0.25">
      <c r="B85" s="86"/>
      <c r="C85" s="86"/>
      <c r="D85" s="18"/>
      <c r="E85" s="18"/>
      <c r="F85" s="18"/>
      <c r="G85" s="18"/>
      <c r="H85" s="18"/>
      <c r="I85" s="18"/>
      <c r="J85" s="18"/>
      <c r="K85" s="18"/>
      <c r="L85" s="18"/>
      <c r="M85" s="18"/>
      <c r="N85" s="18"/>
      <c r="O85" s="18"/>
      <c r="P85" s="18"/>
      <c r="Q85" s="18"/>
      <c r="R85" s="18"/>
      <c r="S85" s="18"/>
      <c r="T85" s="18"/>
      <c r="U85" s="18"/>
      <c r="V85" s="18"/>
      <c r="W85" s="18"/>
      <c r="X85" s="18"/>
      <c r="Y85" s="18"/>
      <c r="Z85" s="18"/>
      <c r="AA85" s="18"/>
      <c r="AB85" s="18"/>
      <c r="AC85" s="18"/>
      <c r="AD85" s="18"/>
      <c r="AE85" s="18"/>
      <c r="AF85" s="18"/>
      <c r="AG85" s="18"/>
      <c r="AH85" s="18"/>
      <c r="AI85" s="18"/>
      <c r="AJ85" s="18"/>
      <c r="AK85" s="18">
        <v>74637091.159999996</v>
      </c>
      <c r="AL85" s="18"/>
      <c r="AM85" s="18"/>
      <c r="AN85" s="18"/>
      <c r="AO85" s="18"/>
      <c r="AP85" s="18"/>
      <c r="AQ85" s="18"/>
      <c r="AR85" s="18"/>
      <c r="AS85" s="18"/>
      <c r="AT85" s="18"/>
      <c r="AU85" s="18"/>
      <c r="AV85" s="18"/>
      <c r="AW85" s="18"/>
      <c r="AX85" s="18"/>
      <c r="AY85" s="18"/>
      <c r="AZ85" s="18"/>
      <c r="BA85" s="18"/>
      <c r="BB85" s="18"/>
      <c r="BC85" s="18"/>
      <c r="BD85" s="18"/>
      <c r="BE85" s="18"/>
      <c r="BF85" s="18"/>
      <c r="BG85" s="18"/>
    </row>
    <row r="86" spans="1:59" ht="82.5" x14ac:dyDescent="0.3">
      <c r="A86" s="110"/>
      <c r="B86" s="116" t="s">
        <v>726</v>
      </c>
      <c r="C86" s="133"/>
      <c r="D86" s="18"/>
      <c r="E86" s="18"/>
      <c r="F86" s="18"/>
      <c r="G86" s="18"/>
      <c r="H86" s="18"/>
      <c r="I86" s="18"/>
      <c r="J86" s="18"/>
      <c r="K86" s="18"/>
      <c r="L86" s="18"/>
      <c r="M86" s="18"/>
      <c r="N86" s="18"/>
      <c r="O86" s="18"/>
      <c r="P86" s="18"/>
      <c r="Q86" s="18"/>
      <c r="R86" s="18"/>
      <c r="S86" s="18"/>
      <c r="T86" s="18"/>
      <c r="U86" s="18"/>
      <c r="V86" s="18"/>
      <c r="W86" s="18"/>
      <c r="X86" s="18"/>
      <c r="Y86" s="18"/>
      <c r="Z86" s="18"/>
      <c r="AA86" s="18"/>
      <c r="AB86" s="18"/>
      <c r="AC86" s="18"/>
      <c r="AD86" s="18"/>
      <c r="AE86" s="18"/>
      <c r="AF86" s="18"/>
      <c r="AG86" s="18"/>
      <c r="AH86" s="18"/>
      <c r="AI86" s="18"/>
      <c r="AJ86" s="18"/>
      <c r="AK86" s="18">
        <f>+AK85-AK84</f>
        <v>-48872454.540000007</v>
      </c>
      <c r="AL86" s="18"/>
      <c r="AM86" s="18"/>
      <c r="AN86" s="18"/>
      <c r="AO86" s="18"/>
      <c r="AP86" s="18"/>
      <c r="AQ86" s="18"/>
      <c r="AR86" s="18"/>
      <c r="AS86" s="18"/>
      <c r="AT86" s="18"/>
      <c r="AU86" s="18"/>
      <c r="AV86" s="18"/>
      <c r="AW86" s="18"/>
      <c r="AX86" s="18"/>
      <c r="AY86" s="18"/>
      <c r="AZ86" s="18"/>
      <c r="BA86" s="18"/>
      <c r="BB86" s="18"/>
      <c r="BC86" s="18"/>
      <c r="BD86" s="18"/>
      <c r="BE86" s="18"/>
      <c r="BF86" s="18"/>
      <c r="BG86" s="18"/>
    </row>
    <row r="87" spans="1:59" ht="16.5" customHeight="1" x14ac:dyDescent="0.25">
      <c r="A87" s="111" t="s">
        <v>707</v>
      </c>
      <c r="B87" s="113" t="s">
        <v>727</v>
      </c>
      <c r="C87" s="134"/>
      <c r="D87" s="18"/>
      <c r="E87" s="18"/>
      <c r="F87" s="18"/>
      <c r="G87" s="18"/>
      <c r="H87" s="18"/>
      <c r="I87" s="18"/>
      <c r="J87" s="18"/>
      <c r="K87" s="18"/>
      <c r="L87" s="18"/>
      <c r="M87" s="18"/>
      <c r="N87" s="18"/>
      <c r="O87" s="18"/>
      <c r="P87" s="18"/>
      <c r="Q87" s="18"/>
      <c r="R87" s="18"/>
      <c r="S87" s="18"/>
      <c r="T87" s="18"/>
      <c r="U87" s="18"/>
      <c r="V87" s="18"/>
      <c r="W87" s="18"/>
      <c r="X87" s="18"/>
      <c r="Y87" s="18"/>
      <c r="Z87" s="18"/>
      <c r="AA87" s="18"/>
      <c r="AB87" s="18"/>
      <c r="AC87" s="18"/>
      <c r="AD87" s="18"/>
      <c r="AE87" s="18"/>
      <c r="AF87" s="18"/>
      <c r="AG87" s="18"/>
      <c r="AH87" s="18"/>
      <c r="AI87" s="18"/>
      <c r="AJ87" s="18"/>
      <c r="AK87" s="18"/>
      <c r="AL87" s="18"/>
      <c r="AM87" s="18"/>
      <c r="AN87" s="18"/>
      <c r="AO87" s="18"/>
      <c r="AP87" s="18"/>
      <c r="AQ87" s="18"/>
      <c r="AR87" s="18"/>
      <c r="AS87" s="18"/>
      <c r="AT87" s="18"/>
      <c r="AU87" s="18"/>
      <c r="AV87" s="18"/>
      <c r="AW87" s="18"/>
      <c r="AX87" s="18"/>
      <c r="AY87" s="18"/>
      <c r="AZ87" s="18"/>
      <c r="BA87" s="18"/>
      <c r="BB87" s="18"/>
      <c r="BC87" s="18"/>
      <c r="BD87" s="18"/>
      <c r="BE87" s="18"/>
      <c r="BF87" s="18"/>
      <c r="BG87" s="18"/>
    </row>
    <row r="88" spans="1:59" ht="16.5" x14ac:dyDescent="0.25">
      <c r="A88" s="111" t="s">
        <v>708</v>
      </c>
      <c r="B88" s="113" t="s">
        <v>728</v>
      </c>
      <c r="C88" s="134"/>
      <c r="D88" s="18"/>
      <c r="E88" s="18"/>
      <c r="F88" s="18"/>
      <c r="G88" s="18"/>
      <c r="H88" s="18"/>
      <c r="I88" s="18"/>
      <c r="J88" s="18"/>
      <c r="K88" s="18"/>
      <c r="L88" s="18"/>
      <c r="M88" s="18"/>
      <c r="N88" s="18"/>
      <c r="O88" s="18"/>
      <c r="P88" s="18"/>
      <c r="Q88" s="18"/>
      <c r="R88" s="18"/>
      <c r="S88" s="18"/>
      <c r="T88" s="18"/>
      <c r="U88" s="18"/>
      <c r="V88" s="18"/>
      <c r="W88" s="18"/>
      <c r="X88" s="18"/>
      <c r="Y88" s="18"/>
      <c r="Z88" s="18"/>
      <c r="AA88" s="18"/>
      <c r="AB88" s="18"/>
      <c r="AC88" s="18"/>
      <c r="AD88" s="18"/>
      <c r="AE88" s="18"/>
      <c r="AF88" s="18"/>
      <c r="AG88" s="18"/>
      <c r="AH88" s="18"/>
      <c r="AI88" s="18"/>
      <c r="AJ88" s="18"/>
      <c r="AK88" s="18"/>
      <c r="AL88" s="18"/>
      <c r="AM88" s="18"/>
      <c r="AN88" s="18"/>
      <c r="AO88" s="18"/>
      <c r="AP88" s="18"/>
      <c r="AQ88" s="18"/>
      <c r="AR88" s="18"/>
      <c r="AS88" s="18"/>
      <c r="AT88" s="18"/>
      <c r="AU88" s="18"/>
      <c r="AV88" s="18"/>
      <c r="AW88" s="18"/>
      <c r="AX88" s="18"/>
      <c r="AY88" s="18"/>
      <c r="AZ88" s="18"/>
      <c r="BA88" s="18"/>
      <c r="BB88" s="18"/>
      <c r="BC88" s="18"/>
      <c r="BD88" s="18"/>
      <c r="BE88" s="18"/>
      <c r="BF88" s="18"/>
      <c r="BG88" s="18"/>
    </row>
    <row r="89" spans="1:59" ht="33" x14ac:dyDescent="0.3">
      <c r="A89" s="110"/>
      <c r="B89" s="116" t="s">
        <v>729</v>
      </c>
      <c r="C89" s="133"/>
      <c r="D89" s="18"/>
      <c r="E89" s="18"/>
      <c r="F89" s="18"/>
      <c r="G89" s="18"/>
      <c r="H89" s="18"/>
      <c r="I89" s="18"/>
      <c r="J89" s="18"/>
      <c r="K89" s="18"/>
      <c r="L89" s="18"/>
      <c r="M89" s="18"/>
      <c r="N89" s="18"/>
      <c r="O89" s="18"/>
      <c r="P89" s="18"/>
      <c r="Q89" s="18"/>
      <c r="R89" s="18"/>
      <c r="S89" s="18"/>
      <c r="T89" s="18"/>
      <c r="U89" s="18"/>
      <c r="V89" s="18"/>
      <c r="W89" s="18"/>
      <c r="X89" s="18"/>
      <c r="Y89" s="18"/>
      <c r="Z89" s="18"/>
      <c r="AA89" s="18"/>
      <c r="AB89" s="18"/>
      <c r="AC89" s="18"/>
      <c r="AD89" s="18"/>
      <c r="AE89" s="18"/>
      <c r="AF89" s="18"/>
      <c r="AG89" s="18"/>
      <c r="AH89" s="18"/>
      <c r="AI89" s="18"/>
      <c r="AJ89" s="18"/>
      <c r="AK89" s="18"/>
      <c r="AL89" s="18"/>
      <c r="AM89" s="18"/>
      <c r="AN89" s="18"/>
      <c r="AO89" s="18"/>
      <c r="AP89" s="18"/>
      <c r="AQ89" s="18"/>
      <c r="AR89" s="18"/>
      <c r="AS89" s="18"/>
      <c r="AT89" s="18"/>
      <c r="AU89" s="18"/>
      <c r="AV89" s="18"/>
      <c r="AW89" s="18"/>
      <c r="AX89" s="18"/>
      <c r="AY89" s="18"/>
      <c r="AZ89" s="18"/>
      <c r="BA89" s="18"/>
      <c r="BB89" s="18"/>
      <c r="BC89" s="18"/>
      <c r="BD89" s="18"/>
      <c r="BE89" s="18"/>
      <c r="BF89" s="18"/>
      <c r="BG89" s="18"/>
    </row>
    <row r="90" spans="1:59" ht="16.5" customHeight="1" x14ac:dyDescent="0.25">
      <c r="A90" s="111" t="s">
        <v>710</v>
      </c>
      <c r="B90" s="113" t="s">
        <v>730</v>
      </c>
      <c r="C90" s="134"/>
      <c r="D90" s="18"/>
      <c r="E90" s="18"/>
      <c r="F90" s="18"/>
      <c r="G90" s="18"/>
      <c r="H90" s="18"/>
      <c r="I90" s="18"/>
      <c r="J90" s="18"/>
      <c r="K90" s="18"/>
      <c r="L90" s="18"/>
      <c r="M90" s="18"/>
      <c r="N90" s="18"/>
      <c r="O90" s="18"/>
      <c r="P90" s="18"/>
      <c r="Q90" s="18"/>
      <c r="R90" s="18"/>
      <c r="S90" s="18"/>
      <c r="T90" s="18"/>
      <c r="U90" s="18"/>
      <c r="V90" s="18"/>
      <c r="W90" s="18"/>
      <c r="X90" s="18"/>
      <c r="Y90" s="18"/>
      <c r="Z90" s="18"/>
      <c r="AA90" s="18"/>
      <c r="AB90" s="18"/>
      <c r="AC90" s="18"/>
      <c r="AD90" s="18"/>
      <c r="AE90" s="18"/>
      <c r="AF90" s="18"/>
      <c r="AG90" s="18"/>
      <c r="AH90" s="18"/>
      <c r="AI90" s="18"/>
      <c r="AJ90" s="18"/>
      <c r="AK90" s="18"/>
      <c r="AL90" s="18"/>
      <c r="AM90" s="18"/>
      <c r="AN90" s="18"/>
      <c r="AO90" s="18"/>
      <c r="AP90" s="18"/>
      <c r="AQ90" s="18"/>
      <c r="AR90" s="18"/>
      <c r="AS90" s="18"/>
      <c r="AT90" s="18"/>
      <c r="AU90" s="18"/>
      <c r="AV90" s="18"/>
      <c r="AW90" s="18"/>
      <c r="AX90" s="18"/>
      <c r="AY90" s="18"/>
      <c r="AZ90" s="18"/>
      <c r="BA90" s="18"/>
      <c r="BB90" s="18"/>
      <c r="BC90" s="18"/>
      <c r="BD90" s="18"/>
      <c r="BE90" s="18"/>
      <c r="BF90" s="18"/>
      <c r="BG90" s="18"/>
    </row>
    <row r="91" spans="1:59" ht="33" x14ac:dyDescent="0.25">
      <c r="A91" s="111" t="s">
        <v>709</v>
      </c>
      <c r="B91" s="113" t="s">
        <v>731</v>
      </c>
      <c r="C91" s="134"/>
      <c r="D91" s="18"/>
      <c r="E91" s="18"/>
      <c r="F91" s="18"/>
      <c r="G91" s="18"/>
      <c r="H91" s="18"/>
      <c r="I91" s="18"/>
      <c r="J91" s="18"/>
      <c r="K91" s="18"/>
      <c r="L91" s="18"/>
      <c r="M91" s="18"/>
      <c r="N91" s="18"/>
      <c r="O91" s="18"/>
      <c r="P91" s="18"/>
      <c r="Q91" s="18"/>
      <c r="R91" s="18"/>
      <c r="S91" s="18"/>
      <c r="T91" s="18"/>
      <c r="U91" s="18"/>
      <c r="V91" s="18"/>
      <c r="W91" s="18"/>
      <c r="X91" s="18"/>
      <c r="Y91" s="18"/>
      <c r="Z91" s="18"/>
      <c r="AA91" s="18"/>
      <c r="AB91" s="18"/>
      <c r="AC91" s="18"/>
      <c r="AD91" s="18"/>
      <c r="AE91" s="18"/>
      <c r="AF91" s="18"/>
      <c r="AG91" s="18"/>
      <c r="AH91" s="18"/>
      <c r="AI91" s="18"/>
      <c r="AJ91" s="18"/>
      <c r="AK91" s="18"/>
      <c r="AL91" s="18"/>
      <c r="AM91" s="18"/>
      <c r="AN91" s="18"/>
      <c r="AO91" s="18"/>
      <c r="AP91" s="18"/>
      <c r="AQ91" s="18"/>
      <c r="AR91" s="18"/>
      <c r="AS91" s="18"/>
      <c r="AT91" s="18"/>
      <c r="AU91" s="18"/>
      <c r="AV91" s="18"/>
      <c r="AW91" s="18"/>
      <c r="AX91" s="18"/>
      <c r="AY91" s="18"/>
      <c r="AZ91" s="18"/>
      <c r="BA91" s="18"/>
      <c r="BB91" s="18"/>
      <c r="BC91" s="18"/>
      <c r="BD91" s="18"/>
      <c r="BE91" s="18"/>
      <c r="BF91" s="18"/>
      <c r="BG91" s="18"/>
    </row>
    <row r="92" spans="1:59" ht="66" x14ac:dyDescent="0.25">
      <c r="A92" s="111" t="s">
        <v>688</v>
      </c>
      <c r="B92" s="113" t="s">
        <v>732</v>
      </c>
      <c r="C92" s="134"/>
      <c r="D92" s="18"/>
      <c r="E92" s="18"/>
      <c r="F92" s="18"/>
      <c r="G92" s="18"/>
      <c r="H92" s="18"/>
      <c r="I92" s="18"/>
      <c r="J92" s="18"/>
      <c r="K92" s="18"/>
      <c r="L92" s="18"/>
      <c r="M92" s="18"/>
      <c r="N92" s="18"/>
      <c r="O92" s="18"/>
      <c r="P92" s="18"/>
      <c r="Q92" s="18"/>
      <c r="R92" s="18"/>
      <c r="S92" s="18"/>
      <c r="T92" s="18"/>
      <c r="U92" s="18"/>
      <c r="V92" s="18"/>
      <c r="W92" s="18"/>
      <c r="X92" s="18"/>
      <c r="Y92" s="18"/>
      <c r="Z92" s="18"/>
      <c r="AA92" s="18"/>
      <c r="AB92" s="18"/>
      <c r="AC92" s="18"/>
      <c r="AD92" s="18"/>
      <c r="AE92" s="18"/>
      <c r="AF92" s="18"/>
      <c r="AG92" s="18"/>
      <c r="AH92" s="18"/>
      <c r="AI92" s="18"/>
      <c r="AJ92" s="18"/>
      <c r="AK92" s="18"/>
      <c r="AL92" s="18"/>
      <c r="AM92" s="18"/>
      <c r="AN92" s="18"/>
      <c r="AO92" s="18"/>
      <c r="AP92" s="18"/>
      <c r="AQ92" s="18"/>
      <c r="AR92" s="18"/>
      <c r="AS92" s="18"/>
      <c r="AT92" s="18"/>
      <c r="AU92" s="18"/>
      <c r="AV92" s="18"/>
      <c r="AW92" s="18"/>
      <c r="AX92" s="18"/>
      <c r="AY92" s="18"/>
      <c r="AZ92" s="18"/>
      <c r="BA92" s="18"/>
      <c r="BB92" s="18"/>
      <c r="BC92" s="18"/>
      <c r="BD92" s="18"/>
      <c r="BE92" s="18"/>
      <c r="BF92" s="18"/>
      <c r="BG92" s="18"/>
    </row>
    <row r="93" spans="1:59" ht="33" x14ac:dyDescent="0.25">
      <c r="A93" s="111" t="s">
        <v>711</v>
      </c>
      <c r="B93" s="113" t="s">
        <v>733</v>
      </c>
      <c r="C93" s="134"/>
      <c r="D93" s="18"/>
      <c r="E93" s="18"/>
      <c r="F93" s="18"/>
      <c r="G93" s="18"/>
      <c r="H93" s="18"/>
      <c r="I93" s="18"/>
      <c r="J93" s="18"/>
      <c r="K93" s="18"/>
      <c r="L93" s="18"/>
      <c r="M93" s="18"/>
      <c r="N93" s="18"/>
      <c r="O93" s="18"/>
      <c r="P93" s="18"/>
      <c r="Q93" s="18"/>
      <c r="R93" s="18"/>
      <c r="S93" s="18"/>
      <c r="T93" s="18"/>
      <c r="U93" s="18"/>
      <c r="V93" s="18"/>
      <c r="W93" s="18"/>
      <c r="X93" s="18"/>
      <c r="Y93" s="18"/>
      <c r="Z93" s="18"/>
      <c r="AA93" s="18"/>
      <c r="AB93" s="18"/>
      <c r="AC93" s="18"/>
      <c r="AD93" s="18"/>
      <c r="AE93" s="18"/>
      <c r="AF93" s="18"/>
      <c r="AG93" s="18"/>
      <c r="AH93" s="18"/>
      <c r="AI93" s="18"/>
      <c r="AJ93" s="18"/>
      <c r="AK93" s="18"/>
      <c r="AL93" s="18"/>
      <c r="AM93" s="18"/>
      <c r="AN93" s="18"/>
      <c r="AO93" s="18"/>
      <c r="AP93" s="18"/>
      <c r="AQ93" s="18"/>
      <c r="AR93" s="18"/>
      <c r="AS93" s="18"/>
      <c r="AT93" s="18"/>
      <c r="AU93" s="18"/>
      <c r="AV93" s="18"/>
      <c r="AW93" s="18"/>
      <c r="AX93" s="18"/>
      <c r="AY93" s="18"/>
      <c r="AZ93" s="18"/>
      <c r="BA93" s="18"/>
      <c r="BB93" s="18"/>
      <c r="BC93" s="18"/>
      <c r="BD93" s="18"/>
      <c r="BE93" s="18"/>
      <c r="BF93" s="18"/>
      <c r="BG93" s="18"/>
    </row>
    <row r="94" spans="1:59" ht="33" x14ac:dyDescent="0.25">
      <c r="A94" s="111" t="s">
        <v>689</v>
      </c>
      <c r="B94" s="113" t="s">
        <v>734</v>
      </c>
      <c r="C94" s="134"/>
      <c r="D94" s="18"/>
      <c r="E94" s="18"/>
      <c r="F94" s="18"/>
      <c r="G94" s="18"/>
      <c r="H94" s="18"/>
      <c r="I94" s="18"/>
      <c r="J94" s="18"/>
      <c r="K94" s="18"/>
      <c r="L94" s="18"/>
      <c r="M94" s="18"/>
      <c r="N94" s="18"/>
      <c r="O94" s="18"/>
      <c r="P94" s="18"/>
      <c r="Q94" s="18"/>
      <c r="R94" s="18"/>
      <c r="S94" s="18"/>
      <c r="T94" s="18"/>
      <c r="U94" s="18"/>
      <c r="V94" s="18"/>
      <c r="W94" s="18"/>
      <c r="X94" s="18"/>
      <c r="Y94" s="18"/>
      <c r="Z94" s="18"/>
      <c r="AA94" s="18"/>
      <c r="AB94" s="18"/>
      <c r="AC94" s="18"/>
      <c r="AD94" s="18"/>
      <c r="AE94" s="18"/>
      <c r="AF94" s="18"/>
      <c r="AG94" s="18"/>
      <c r="AH94" s="18"/>
      <c r="AI94" s="18"/>
      <c r="AJ94" s="18"/>
      <c r="AK94" s="18"/>
      <c r="AL94" s="18"/>
      <c r="AM94" s="18"/>
      <c r="AN94" s="18"/>
      <c r="AO94" s="18"/>
      <c r="AP94" s="18"/>
      <c r="AQ94" s="18"/>
      <c r="AR94" s="18"/>
      <c r="AS94" s="18"/>
      <c r="AT94" s="18"/>
      <c r="AU94" s="18"/>
      <c r="AV94" s="18"/>
      <c r="AW94" s="18"/>
      <c r="AX94" s="18"/>
      <c r="AY94" s="18"/>
      <c r="AZ94" s="18"/>
      <c r="BA94" s="18"/>
      <c r="BB94" s="18"/>
      <c r="BC94" s="18"/>
      <c r="BD94" s="18"/>
      <c r="BE94" s="18"/>
      <c r="BF94" s="18"/>
      <c r="BG94" s="18"/>
    </row>
    <row r="95" spans="1:59" ht="66" x14ac:dyDescent="0.25">
      <c r="A95" s="111" t="s">
        <v>690</v>
      </c>
      <c r="B95" s="113" t="s">
        <v>735</v>
      </c>
      <c r="C95" s="134"/>
      <c r="D95" s="18"/>
      <c r="E95" s="18"/>
      <c r="F95" s="18"/>
      <c r="G95" s="18"/>
      <c r="H95" s="18"/>
      <c r="I95" s="18"/>
      <c r="J95" s="18"/>
      <c r="K95" s="18"/>
      <c r="L95" s="18"/>
      <c r="M95" s="18"/>
      <c r="N95" s="18"/>
      <c r="O95" s="18"/>
      <c r="P95" s="18"/>
      <c r="Q95" s="18"/>
      <c r="R95" s="18"/>
      <c r="S95" s="18"/>
      <c r="T95" s="18"/>
      <c r="U95" s="18"/>
      <c r="V95" s="18"/>
      <c r="W95" s="18"/>
      <c r="X95" s="18"/>
      <c r="Y95" s="18"/>
      <c r="Z95" s="18"/>
      <c r="AA95" s="18"/>
      <c r="AB95" s="18"/>
      <c r="AC95" s="18"/>
      <c r="AD95" s="18"/>
      <c r="AE95" s="18"/>
      <c r="AF95" s="18"/>
      <c r="AG95" s="18"/>
      <c r="AH95" s="18"/>
      <c r="AI95" s="18"/>
      <c r="AJ95" s="18"/>
      <c r="AK95" s="18"/>
      <c r="AL95" s="18"/>
      <c r="AM95" s="18"/>
      <c r="AN95" s="18"/>
      <c r="AO95" s="18"/>
      <c r="AP95" s="18"/>
      <c r="AQ95" s="18"/>
      <c r="AR95" s="18"/>
      <c r="AS95" s="18"/>
      <c r="AT95" s="18"/>
      <c r="AU95" s="18"/>
      <c r="AV95" s="18"/>
      <c r="AW95" s="18"/>
      <c r="AX95" s="18"/>
      <c r="AY95" s="18"/>
      <c r="AZ95" s="18"/>
      <c r="BA95" s="18"/>
      <c r="BB95" s="18"/>
      <c r="BC95" s="18"/>
      <c r="BD95" s="18"/>
      <c r="BE95" s="18"/>
      <c r="BF95" s="18"/>
      <c r="BG95" s="18"/>
    </row>
    <row r="96" spans="1:59" ht="16.5" x14ac:dyDescent="0.25">
      <c r="A96" s="111" t="s">
        <v>687</v>
      </c>
      <c r="B96" s="113" t="s">
        <v>736</v>
      </c>
      <c r="C96" s="134"/>
      <c r="D96" s="18"/>
      <c r="E96" s="18"/>
      <c r="F96" s="18"/>
      <c r="G96" s="18"/>
      <c r="H96" s="18"/>
      <c r="I96" s="18"/>
      <c r="J96" s="18"/>
      <c r="K96" s="18"/>
      <c r="L96" s="18"/>
      <c r="M96" s="18"/>
      <c r="N96" s="18"/>
      <c r="O96" s="18"/>
      <c r="P96" s="18"/>
      <c r="Q96" s="18"/>
      <c r="R96" s="18"/>
      <c r="S96" s="18"/>
      <c r="T96" s="18"/>
      <c r="U96" s="18"/>
      <c r="V96" s="18"/>
      <c r="W96" s="18"/>
      <c r="X96" s="18"/>
      <c r="Y96" s="18"/>
      <c r="Z96" s="18"/>
      <c r="AA96" s="18"/>
      <c r="AB96" s="18"/>
      <c r="AC96" s="18"/>
      <c r="AD96" s="18"/>
      <c r="AE96" s="18"/>
      <c r="AF96" s="18"/>
      <c r="AG96" s="18"/>
      <c r="AH96" s="18"/>
      <c r="AI96" s="18"/>
      <c r="AJ96" s="18"/>
      <c r="AK96" s="18"/>
      <c r="AL96" s="18"/>
      <c r="AM96" s="18"/>
      <c r="AN96" s="18"/>
      <c r="AO96" s="18"/>
      <c r="AP96" s="18"/>
      <c r="AQ96" s="18"/>
      <c r="AR96" s="18"/>
      <c r="AS96" s="18"/>
      <c r="AT96" s="18"/>
      <c r="AU96" s="18"/>
      <c r="AV96" s="18"/>
      <c r="AW96" s="18"/>
      <c r="AX96" s="18"/>
      <c r="AY96" s="18"/>
      <c r="AZ96" s="18"/>
      <c r="BA96" s="18"/>
      <c r="BB96" s="18"/>
      <c r="BC96" s="18"/>
      <c r="BD96" s="18"/>
      <c r="BE96" s="18"/>
      <c r="BF96" s="18"/>
      <c r="BG96" s="18"/>
    </row>
    <row r="97" spans="1:59" ht="33" x14ac:dyDescent="0.25">
      <c r="A97" s="111" t="s">
        <v>712</v>
      </c>
      <c r="B97" s="113" t="s">
        <v>737</v>
      </c>
      <c r="C97" s="134"/>
      <c r="D97" s="18"/>
      <c r="E97" s="18"/>
      <c r="F97" s="18"/>
      <c r="G97" s="18"/>
      <c r="H97" s="18"/>
      <c r="I97" s="18"/>
      <c r="J97" s="18"/>
      <c r="K97" s="18"/>
      <c r="L97" s="18"/>
      <c r="M97" s="18"/>
      <c r="N97" s="18"/>
      <c r="O97" s="18"/>
      <c r="P97" s="18"/>
      <c r="Q97" s="18"/>
      <c r="R97" s="18"/>
      <c r="S97" s="18"/>
      <c r="T97" s="18"/>
      <c r="U97" s="18"/>
      <c r="V97" s="18"/>
      <c r="W97" s="18"/>
      <c r="X97" s="18"/>
      <c r="Y97" s="18"/>
      <c r="Z97" s="18"/>
      <c r="AA97" s="18"/>
      <c r="AB97" s="18"/>
      <c r="AC97" s="18"/>
      <c r="AD97" s="18"/>
      <c r="AE97" s="18"/>
      <c r="AF97" s="18"/>
      <c r="AG97" s="18"/>
      <c r="AH97" s="18"/>
      <c r="AI97" s="18"/>
      <c r="AJ97" s="18"/>
      <c r="AK97" s="18"/>
      <c r="AL97" s="18"/>
      <c r="AM97" s="18"/>
      <c r="AN97" s="18"/>
      <c r="AO97" s="18"/>
      <c r="AP97" s="18"/>
      <c r="AQ97" s="18"/>
      <c r="AR97" s="18"/>
      <c r="AS97" s="18"/>
      <c r="AT97" s="18"/>
      <c r="AU97" s="18"/>
      <c r="AV97" s="18"/>
      <c r="AW97" s="18"/>
      <c r="AX97" s="18"/>
      <c r="AY97" s="18"/>
      <c r="AZ97" s="18"/>
      <c r="BA97" s="18"/>
      <c r="BB97" s="18"/>
      <c r="BC97" s="18"/>
      <c r="BD97" s="18"/>
      <c r="BE97" s="18"/>
      <c r="BF97" s="18"/>
      <c r="BG97" s="18"/>
    </row>
    <row r="98" spans="1:59" ht="33" x14ac:dyDescent="0.3">
      <c r="A98" s="114"/>
      <c r="B98" s="116" t="s">
        <v>738</v>
      </c>
      <c r="C98" s="133"/>
      <c r="D98" s="18"/>
      <c r="E98" s="18"/>
      <c r="F98" s="18"/>
      <c r="G98" s="18"/>
      <c r="H98" s="18"/>
      <c r="I98" s="18"/>
      <c r="J98" s="18"/>
      <c r="K98" s="18"/>
      <c r="L98" s="18"/>
      <c r="M98" s="18"/>
      <c r="N98" s="18"/>
      <c r="O98" s="18"/>
      <c r="P98" s="18"/>
      <c r="Q98" s="18"/>
      <c r="R98" s="18"/>
      <c r="S98" s="18"/>
      <c r="T98" s="18"/>
      <c r="U98" s="18"/>
      <c r="V98" s="18"/>
      <c r="W98" s="18"/>
      <c r="X98" s="18"/>
      <c r="Y98" s="18"/>
      <c r="Z98" s="18"/>
      <c r="AA98" s="18"/>
      <c r="AB98" s="18"/>
      <c r="AC98" s="18"/>
      <c r="AD98" s="18"/>
      <c r="AE98" s="18"/>
      <c r="AF98" s="18"/>
      <c r="AG98" s="18"/>
      <c r="AH98" s="18"/>
      <c r="AI98" s="18"/>
      <c r="AJ98" s="18"/>
      <c r="AK98" s="18"/>
      <c r="AL98" s="18"/>
      <c r="AM98" s="18"/>
      <c r="AN98" s="18"/>
      <c r="AO98" s="18"/>
      <c r="AP98" s="18"/>
      <c r="AQ98" s="18"/>
      <c r="AR98" s="18"/>
      <c r="AS98" s="18"/>
      <c r="AT98" s="18"/>
      <c r="AU98" s="18"/>
      <c r="AV98" s="18"/>
      <c r="AW98" s="18"/>
      <c r="AX98" s="18"/>
      <c r="AY98" s="18"/>
      <c r="AZ98" s="18"/>
      <c r="BA98" s="18"/>
      <c r="BB98" s="18"/>
      <c r="BC98" s="18"/>
      <c r="BD98" s="18"/>
      <c r="BE98" s="18"/>
      <c r="BF98" s="18"/>
      <c r="BG98" s="18"/>
    </row>
    <row r="99" spans="1:59" ht="82.5" x14ac:dyDescent="0.25">
      <c r="A99" s="111" t="s">
        <v>713</v>
      </c>
      <c r="B99" s="113" t="s">
        <v>739</v>
      </c>
      <c r="C99" s="134"/>
      <c r="D99" s="18"/>
      <c r="E99" s="18"/>
      <c r="F99" s="18"/>
      <c r="G99" s="18"/>
      <c r="H99" s="18"/>
      <c r="I99" s="18"/>
      <c r="J99" s="18"/>
      <c r="K99" s="18"/>
      <c r="L99" s="18"/>
      <c r="M99" s="18"/>
      <c r="N99" s="18"/>
      <c r="O99" s="18"/>
      <c r="P99" s="18"/>
      <c r="Q99" s="18"/>
      <c r="R99" s="18"/>
      <c r="S99" s="18"/>
      <c r="T99" s="18"/>
      <c r="U99" s="18"/>
      <c r="V99" s="18"/>
      <c r="W99" s="18"/>
      <c r="X99" s="18"/>
      <c r="Y99" s="18"/>
      <c r="Z99" s="18"/>
      <c r="AA99" s="18"/>
      <c r="AB99" s="18"/>
      <c r="AC99" s="18"/>
      <c r="AD99" s="18"/>
      <c r="AE99" s="18"/>
      <c r="AF99" s="18"/>
      <c r="AG99" s="18"/>
      <c r="AH99" s="18"/>
      <c r="AI99" s="18"/>
      <c r="AJ99" s="18"/>
      <c r="AK99" s="18"/>
      <c r="AL99" s="18"/>
      <c r="AM99" s="18"/>
      <c r="AN99" s="18"/>
      <c r="AO99" s="18"/>
      <c r="AP99" s="18"/>
      <c r="AQ99" s="18"/>
      <c r="AR99" s="18"/>
      <c r="AS99" s="18"/>
      <c r="AT99" s="18"/>
      <c r="AU99" s="18"/>
      <c r="AV99" s="18"/>
      <c r="AW99" s="18"/>
      <c r="AX99" s="18"/>
      <c r="AY99" s="18"/>
      <c r="AZ99" s="18"/>
      <c r="BA99" s="18"/>
      <c r="BB99" s="18"/>
      <c r="BC99" s="18"/>
      <c r="BD99" s="18"/>
      <c r="BE99" s="18"/>
      <c r="BF99" s="18"/>
      <c r="BG99" s="18"/>
    </row>
    <row r="100" spans="1:59" ht="66" x14ac:dyDescent="0.25">
      <c r="A100" s="111" t="s">
        <v>714</v>
      </c>
      <c r="B100" s="113" t="s">
        <v>740</v>
      </c>
      <c r="C100" s="134"/>
      <c r="D100" s="18"/>
      <c r="E100" s="18"/>
      <c r="F100" s="18"/>
      <c r="G100" s="18"/>
      <c r="H100" s="18"/>
      <c r="I100" s="18"/>
      <c r="J100" s="18"/>
      <c r="K100" s="18"/>
      <c r="L100" s="18"/>
      <c r="M100" s="18"/>
      <c r="N100" s="18"/>
      <c r="O100" s="18"/>
      <c r="P100" s="18"/>
      <c r="Q100" s="18"/>
      <c r="R100" s="18"/>
      <c r="S100" s="18"/>
      <c r="T100" s="18"/>
      <c r="U100" s="18"/>
      <c r="V100" s="18"/>
      <c r="W100" s="18"/>
      <c r="X100" s="18"/>
      <c r="Y100" s="18"/>
      <c r="Z100" s="18"/>
      <c r="AA100" s="18"/>
      <c r="AB100" s="18"/>
      <c r="AC100" s="18"/>
      <c r="AD100" s="18"/>
      <c r="AE100" s="18"/>
      <c r="AF100" s="18"/>
      <c r="AG100" s="18"/>
      <c r="AH100" s="18"/>
      <c r="AI100" s="18"/>
      <c r="AJ100" s="18"/>
      <c r="AK100" s="18"/>
      <c r="AL100" s="18"/>
      <c r="AM100" s="18"/>
      <c r="AN100" s="18"/>
      <c r="AO100" s="18"/>
      <c r="AP100" s="18"/>
      <c r="AQ100" s="18"/>
      <c r="AR100" s="18"/>
      <c r="AS100" s="18"/>
      <c r="AT100" s="18"/>
      <c r="AU100" s="18"/>
      <c r="AV100" s="18"/>
      <c r="AW100" s="18"/>
      <c r="AX100" s="18"/>
      <c r="AY100" s="18"/>
      <c r="AZ100" s="18"/>
      <c r="BA100" s="18"/>
      <c r="BB100" s="18"/>
      <c r="BC100" s="18"/>
      <c r="BD100" s="18"/>
      <c r="BE100" s="18"/>
      <c r="BF100" s="18"/>
      <c r="BG100" s="18"/>
    </row>
    <row r="101" spans="1:59" ht="16.5" x14ac:dyDescent="0.25">
      <c r="A101" s="111" t="s">
        <v>715</v>
      </c>
      <c r="B101" s="113" t="s">
        <v>741</v>
      </c>
      <c r="C101" s="134"/>
      <c r="D101" s="18"/>
      <c r="E101" s="18"/>
      <c r="F101" s="18"/>
      <c r="G101" s="18"/>
      <c r="H101" s="18"/>
      <c r="I101" s="18"/>
      <c r="J101" s="18"/>
      <c r="K101" s="18"/>
      <c r="L101" s="18"/>
      <c r="M101" s="18"/>
      <c r="N101" s="18"/>
      <c r="O101" s="18"/>
      <c r="P101" s="18"/>
      <c r="Q101" s="18"/>
      <c r="R101" s="18"/>
      <c r="S101" s="18"/>
      <c r="T101" s="18"/>
      <c r="U101" s="18"/>
      <c r="V101" s="18"/>
      <c r="W101" s="18"/>
      <c r="X101" s="18"/>
      <c r="Y101" s="18"/>
      <c r="Z101" s="18"/>
      <c r="AA101" s="18"/>
      <c r="AB101" s="18"/>
      <c r="AC101" s="18"/>
      <c r="AD101" s="18"/>
      <c r="AE101" s="18"/>
      <c r="AF101" s="18"/>
      <c r="AG101" s="18"/>
      <c r="AH101" s="18"/>
      <c r="AI101" s="18"/>
      <c r="AJ101" s="18"/>
      <c r="AK101" s="18"/>
      <c r="AL101" s="18"/>
      <c r="AM101" s="18"/>
      <c r="AN101" s="18"/>
      <c r="AO101" s="18"/>
      <c r="AP101" s="18"/>
      <c r="AQ101" s="18"/>
      <c r="AR101" s="18"/>
      <c r="AS101" s="18"/>
      <c r="AT101" s="18"/>
      <c r="AU101" s="18"/>
      <c r="AV101" s="18"/>
      <c r="AW101" s="18"/>
      <c r="AX101" s="18"/>
      <c r="AY101" s="18"/>
      <c r="AZ101" s="18"/>
      <c r="BA101" s="18"/>
      <c r="BB101" s="18"/>
      <c r="BC101" s="18"/>
      <c r="BD101" s="18"/>
      <c r="BE101" s="18"/>
      <c r="BF101" s="18"/>
      <c r="BG101" s="18"/>
    </row>
    <row r="102" spans="1:59" ht="16.5" x14ac:dyDescent="0.3">
      <c r="A102" s="114"/>
      <c r="B102" s="116" t="s">
        <v>742</v>
      </c>
      <c r="C102" s="133"/>
      <c r="D102" s="18"/>
      <c r="E102" s="18"/>
      <c r="F102" s="18"/>
      <c r="G102" s="18"/>
      <c r="H102" s="18"/>
      <c r="I102" s="18"/>
      <c r="J102" s="18"/>
      <c r="K102" s="18"/>
      <c r="L102" s="18"/>
      <c r="M102" s="18"/>
      <c r="N102" s="18"/>
      <c r="O102" s="18"/>
      <c r="P102" s="18"/>
      <c r="Q102" s="18"/>
      <c r="R102" s="18"/>
      <c r="S102" s="18"/>
      <c r="T102" s="18"/>
      <c r="U102" s="18"/>
      <c r="V102" s="18"/>
      <c r="W102" s="18"/>
      <c r="X102" s="18"/>
      <c r="Y102" s="18"/>
      <c r="Z102" s="18"/>
      <c r="AA102" s="18"/>
      <c r="AB102" s="18"/>
      <c r="AC102" s="18"/>
      <c r="AD102" s="18"/>
      <c r="AE102" s="18"/>
      <c r="AF102" s="18"/>
      <c r="AG102" s="18"/>
      <c r="AH102" s="18"/>
      <c r="AI102" s="18"/>
      <c r="AJ102" s="18"/>
      <c r="AK102" s="18"/>
      <c r="AL102" s="18"/>
      <c r="AM102" s="18"/>
      <c r="AN102" s="18"/>
      <c r="AO102" s="18"/>
      <c r="AP102" s="18"/>
      <c r="AQ102" s="18"/>
      <c r="AR102" s="18"/>
      <c r="AS102" s="18"/>
      <c r="AT102" s="18"/>
      <c r="AU102" s="18"/>
      <c r="AV102" s="18"/>
      <c r="AW102" s="18"/>
      <c r="AX102" s="18"/>
      <c r="AY102" s="18"/>
      <c r="AZ102" s="18"/>
      <c r="BA102" s="18"/>
      <c r="BB102" s="18"/>
      <c r="BC102" s="18"/>
      <c r="BD102" s="18"/>
      <c r="BE102" s="18"/>
      <c r="BF102" s="18"/>
      <c r="BG102" s="18"/>
    </row>
    <row r="103" spans="1:59" ht="66" x14ac:dyDescent="0.25">
      <c r="A103" s="111" t="s">
        <v>716</v>
      </c>
      <c r="B103" s="113" t="s">
        <v>743</v>
      </c>
      <c r="C103" s="134"/>
      <c r="D103" s="18"/>
      <c r="E103" s="18"/>
      <c r="F103" s="18"/>
      <c r="G103" s="18"/>
      <c r="H103" s="18"/>
      <c r="I103" s="18"/>
      <c r="J103" s="18"/>
      <c r="K103" s="18"/>
      <c r="L103" s="18"/>
      <c r="M103" s="18"/>
      <c r="N103" s="18"/>
      <c r="O103" s="18"/>
      <c r="P103" s="18"/>
      <c r="Q103" s="18"/>
      <c r="R103" s="18"/>
      <c r="S103" s="18"/>
      <c r="T103" s="18"/>
      <c r="U103" s="18"/>
      <c r="V103" s="18"/>
      <c r="W103" s="18"/>
      <c r="X103" s="18"/>
      <c r="Y103" s="18"/>
      <c r="Z103" s="18"/>
      <c r="AA103" s="18"/>
      <c r="AB103" s="18"/>
      <c r="AC103" s="18"/>
      <c r="AD103" s="18"/>
      <c r="AE103" s="18"/>
      <c r="AF103" s="18"/>
      <c r="AG103" s="18"/>
      <c r="AH103" s="18"/>
      <c r="AI103" s="18"/>
      <c r="AJ103" s="18"/>
      <c r="AK103" s="18"/>
      <c r="AL103" s="18"/>
      <c r="AM103" s="18"/>
      <c r="AN103" s="18"/>
      <c r="AO103" s="18"/>
      <c r="AP103" s="18"/>
      <c r="AQ103" s="18"/>
      <c r="AR103" s="18"/>
      <c r="AS103" s="18"/>
      <c r="AT103" s="18"/>
      <c r="AU103" s="18"/>
      <c r="AV103" s="18"/>
      <c r="AW103" s="18"/>
      <c r="AX103" s="18"/>
      <c r="AY103" s="18"/>
      <c r="AZ103" s="18"/>
      <c r="BA103" s="18"/>
      <c r="BB103" s="18"/>
      <c r="BC103" s="18"/>
      <c r="BD103" s="18"/>
      <c r="BE103" s="18"/>
      <c r="BF103" s="18"/>
      <c r="BG103" s="18"/>
    </row>
    <row r="104" spans="1:59" ht="33" x14ac:dyDescent="0.25">
      <c r="A104" s="111" t="s">
        <v>717</v>
      </c>
      <c r="B104" s="113" t="s">
        <v>744</v>
      </c>
      <c r="C104" s="134"/>
      <c r="D104" s="18"/>
      <c r="E104" s="18"/>
      <c r="F104" s="18"/>
      <c r="G104" s="18"/>
      <c r="H104" s="18"/>
      <c r="I104" s="18"/>
      <c r="J104" s="18"/>
      <c r="K104" s="18"/>
      <c r="L104" s="18"/>
      <c r="M104" s="18"/>
      <c r="N104" s="18"/>
      <c r="O104" s="18"/>
      <c r="P104" s="18"/>
      <c r="Q104" s="18"/>
      <c r="R104" s="18"/>
      <c r="S104" s="18"/>
      <c r="T104" s="18"/>
      <c r="U104" s="18"/>
      <c r="V104" s="18"/>
      <c r="W104" s="18"/>
      <c r="X104" s="18"/>
      <c r="Y104" s="18"/>
      <c r="Z104" s="18"/>
      <c r="AA104" s="18"/>
      <c r="AB104" s="18"/>
      <c r="AC104" s="18"/>
      <c r="AD104" s="18"/>
      <c r="AE104" s="18"/>
      <c r="AF104" s="18"/>
      <c r="AG104" s="18"/>
      <c r="AH104" s="18"/>
      <c r="AI104" s="18"/>
      <c r="AJ104" s="18"/>
      <c r="AK104" s="18"/>
      <c r="AL104" s="18"/>
      <c r="AM104" s="18"/>
      <c r="AN104" s="18"/>
      <c r="AO104" s="18"/>
      <c r="AP104" s="18"/>
      <c r="AQ104" s="18"/>
      <c r="AR104" s="18"/>
      <c r="AS104" s="18"/>
      <c r="AT104" s="18"/>
      <c r="AU104" s="18"/>
      <c r="AV104" s="18"/>
      <c r="AW104" s="18"/>
      <c r="AX104" s="18"/>
      <c r="AY104" s="18"/>
      <c r="AZ104" s="18"/>
      <c r="BA104" s="18"/>
      <c r="BB104" s="18"/>
      <c r="BC104" s="18"/>
      <c r="BD104" s="18"/>
      <c r="BE104" s="18"/>
      <c r="BF104" s="18"/>
      <c r="BG104" s="18"/>
    </row>
    <row r="105" spans="1:59" ht="16.5" x14ac:dyDescent="0.3">
      <c r="A105" s="114"/>
      <c r="B105" s="116" t="s">
        <v>745</v>
      </c>
      <c r="C105" s="133"/>
      <c r="D105" s="18"/>
      <c r="E105" s="18"/>
      <c r="F105" s="18"/>
      <c r="G105" s="18"/>
      <c r="H105" s="18"/>
      <c r="I105" s="18"/>
      <c r="J105" s="18"/>
      <c r="K105" s="18"/>
      <c r="L105" s="18"/>
      <c r="M105" s="18"/>
      <c r="N105" s="18"/>
      <c r="O105" s="18"/>
      <c r="P105" s="18"/>
      <c r="Q105" s="18"/>
      <c r="R105" s="18"/>
      <c r="S105" s="18"/>
      <c r="T105" s="18"/>
      <c r="U105" s="18"/>
      <c r="V105" s="18"/>
      <c r="W105" s="18"/>
      <c r="X105" s="18"/>
      <c r="Y105" s="18"/>
      <c r="Z105" s="18"/>
      <c r="AA105" s="18"/>
      <c r="AB105" s="18"/>
      <c r="AC105" s="18"/>
      <c r="AD105" s="18"/>
      <c r="AE105" s="18"/>
      <c r="AF105" s="18"/>
      <c r="AG105" s="18"/>
      <c r="AH105" s="18"/>
      <c r="AI105" s="18"/>
      <c r="AJ105" s="18"/>
      <c r="AK105" s="18"/>
      <c r="AL105" s="18"/>
      <c r="AM105" s="18"/>
      <c r="AN105" s="18"/>
      <c r="AO105" s="18"/>
      <c r="AP105" s="18"/>
      <c r="AQ105" s="18"/>
      <c r="AR105" s="18"/>
      <c r="AS105" s="18"/>
      <c r="AT105" s="18"/>
      <c r="AU105" s="18"/>
      <c r="AV105" s="18"/>
      <c r="AW105" s="18"/>
      <c r="AX105" s="18"/>
      <c r="AY105" s="18"/>
      <c r="AZ105" s="18"/>
      <c r="BA105" s="18"/>
      <c r="BB105" s="18"/>
      <c r="BC105" s="18"/>
      <c r="BD105" s="18"/>
      <c r="BE105" s="18"/>
      <c r="BF105" s="18"/>
      <c r="BG105" s="18"/>
    </row>
    <row r="106" spans="1:59" ht="33" x14ac:dyDescent="0.25">
      <c r="A106" s="111" t="s">
        <v>718</v>
      </c>
      <c r="B106" s="113" t="s">
        <v>694</v>
      </c>
      <c r="C106" s="134"/>
      <c r="D106" s="18"/>
      <c r="E106" s="18"/>
      <c r="F106" s="18"/>
      <c r="G106" s="18"/>
      <c r="H106" s="18"/>
      <c r="I106" s="18"/>
      <c r="J106" s="18"/>
      <c r="K106" s="18"/>
      <c r="L106" s="18"/>
      <c r="M106" s="18"/>
      <c r="N106" s="18"/>
      <c r="O106" s="18"/>
      <c r="P106" s="18"/>
      <c r="Q106" s="18"/>
      <c r="R106" s="18"/>
      <c r="S106" s="18"/>
      <c r="T106" s="18"/>
      <c r="U106" s="18"/>
      <c r="V106" s="18"/>
      <c r="W106" s="18"/>
      <c r="X106" s="18"/>
      <c r="Y106" s="18"/>
      <c r="Z106" s="18"/>
      <c r="AA106" s="18"/>
      <c r="AB106" s="18"/>
      <c r="AC106" s="18"/>
      <c r="AD106" s="18"/>
      <c r="AE106" s="18"/>
      <c r="AF106" s="18"/>
      <c r="AG106" s="18"/>
      <c r="AH106" s="18"/>
      <c r="AI106" s="18"/>
      <c r="AJ106" s="18"/>
      <c r="AK106" s="18"/>
      <c r="AL106" s="18"/>
      <c r="AM106" s="18"/>
      <c r="AN106" s="18"/>
      <c r="AO106" s="18"/>
      <c r="AP106" s="18"/>
      <c r="AQ106" s="18"/>
      <c r="AR106" s="18"/>
      <c r="AS106" s="18"/>
      <c r="AT106" s="18"/>
      <c r="AU106" s="18"/>
      <c r="AV106" s="18"/>
      <c r="AW106" s="18"/>
      <c r="AX106" s="18"/>
      <c r="AY106" s="18"/>
      <c r="AZ106" s="18"/>
      <c r="BA106" s="18"/>
      <c r="BB106" s="18"/>
      <c r="BC106" s="18"/>
      <c r="BD106" s="18"/>
      <c r="BE106" s="18"/>
      <c r="BF106" s="18"/>
      <c r="BG106" s="18"/>
    </row>
    <row r="107" spans="1:59" ht="33" x14ac:dyDescent="0.25">
      <c r="A107" s="111" t="s">
        <v>719</v>
      </c>
      <c r="B107" s="113" t="s">
        <v>746</v>
      </c>
      <c r="C107" s="134"/>
      <c r="D107" s="18"/>
      <c r="E107" s="18"/>
      <c r="F107" s="18"/>
      <c r="G107" s="18"/>
      <c r="H107" s="18"/>
      <c r="I107" s="18"/>
      <c r="J107" s="18"/>
      <c r="K107" s="18"/>
      <c r="L107" s="18"/>
      <c r="M107" s="18"/>
      <c r="N107" s="18"/>
      <c r="O107" s="18"/>
      <c r="P107" s="18"/>
      <c r="Q107" s="18"/>
      <c r="R107" s="18"/>
      <c r="S107" s="18"/>
      <c r="T107" s="18"/>
      <c r="U107" s="18"/>
      <c r="V107" s="18"/>
      <c r="W107" s="18"/>
      <c r="X107" s="18"/>
      <c r="Y107" s="18"/>
      <c r="Z107" s="18"/>
      <c r="AA107" s="18"/>
      <c r="AB107" s="18"/>
      <c r="AC107" s="18"/>
      <c r="AD107" s="18"/>
      <c r="AE107" s="18"/>
      <c r="AF107" s="18"/>
      <c r="AG107" s="18"/>
      <c r="AH107" s="18"/>
      <c r="AI107" s="18"/>
      <c r="AJ107" s="18"/>
      <c r="AK107" s="18"/>
      <c r="AL107" s="18"/>
      <c r="AM107" s="18"/>
      <c r="AN107" s="18"/>
      <c r="AO107" s="18"/>
      <c r="AP107" s="18"/>
      <c r="AQ107" s="18"/>
      <c r="AR107" s="18"/>
      <c r="AS107" s="18"/>
      <c r="AT107" s="18"/>
      <c r="AU107" s="18"/>
      <c r="AV107" s="18"/>
      <c r="AW107" s="18"/>
      <c r="AX107" s="18"/>
      <c r="AY107" s="18"/>
      <c r="AZ107" s="18"/>
      <c r="BA107" s="18"/>
      <c r="BB107" s="18"/>
      <c r="BC107" s="18"/>
      <c r="BD107" s="18"/>
      <c r="BE107" s="18"/>
      <c r="BF107" s="18"/>
      <c r="BG107" s="18"/>
    </row>
    <row r="108" spans="1:59" ht="49.5" x14ac:dyDescent="0.25">
      <c r="A108" s="111" t="s">
        <v>720</v>
      </c>
      <c r="B108" s="113" t="s">
        <v>747</v>
      </c>
      <c r="C108" s="134"/>
      <c r="D108" s="18"/>
      <c r="E108" s="18"/>
      <c r="F108" s="18"/>
      <c r="G108" s="18"/>
      <c r="H108" s="18"/>
      <c r="I108" s="18"/>
      <c r="J108" s="18"/>
      <c r="K108" s="18"/>
      <c r="L108" s="18"/>
      <c r="M108" s="18"/>
      <c r="N108" s="18"/>
      <c r="O108" s="18"/>
      <c r="P108" s="18"/>
      <c r="Q108" s="18"/>
      <c r="R108" s="18"/>
      <c r="S108" s="18"/>
      <c r="T108" s="18"/>
      <c r="U108" s="18"/>
      <c r="V108" s="18"/>
      <c r="W108" s="18"/>
      <c r="X108" s="18"/>
      <c r="Y108" s="18"/>
      <c r="Z108" s="18"/>
      <c r="AA108" s="18"/>
      <c r="AB108" s="18"/>
      <c r="AC108" s="18"/>
      <c r="AD108" s="18"/>
      <c r="AE108" s="18"/>
      <c r="AF108" s="18"/>
      <c r="AG108" s="18"/>
      <c r="AH108" s="18"/>
      <c r="AI108" s="18"/>
      <c r="AJ108" s="18"/>
      <c r="AK108" s="18"/>
      <c r="AL108" s="18"/>
      <c r="AM108" s="18"/>
      <c r="AN108" s="18"/>
      <c r="AO108" s="18"/>
      <c r="AP108" s="18"/>
      <c r="AQ108" s="18"/>
      <c r="AR108" s="18"/>
      <c r="AS108" s="18"/>
      <c r="AT108" s="18"/>
      <c r="AU108" s="18"/>
      <c r="AV108" s="18"/>
      <c r="AW108" s="18"/>
      <c r="AX108" s="18"/>
      <c r="AY108" s="18"/>
      <c r="AZ108" s="18"/>
      <c r="BA108" s="18"/>
      <c r="BB108" s="18"/>
      <c r="BC108" s="18"/>
      <c r="BD108" s="18"/>
      <c r="BE108" s="18"/>
      <c r="BF108" s="18"/>
      <c r="BG108" s="18"/>
    </row>
    <row r="109" spans="1:59" ht="66" x14ac:dyDescent="0.25">
      <c r="A109" s="111" t="s">
        <v>721</v>
      </c>
      <c r="B109" s="113" t="s">
        <v>748</v>
      </c>
      <c r="C109" s="134"/>
      <c r="D109" s="18"/>
      <c r="E109" s="18"/>
      <c r="F109" s="18"/>
      <c r="G109" s="18"/>
      <c r="H109" s="18"/>
      <c r="I109" s="18"/>
      <c r="J109" s="18"/>
      <c r="K109" s="18"/>
      <c r="L109" s="18"/>
      <c r="M109" s="18"/>
      <c r="N109" s="18"/>
      <c r="O109" s="18"/>
      <c r="P109" s="18"/>
      <c r="Q109" s="18"/>
      <c r="R109" s="18"/>
      <c r="S109" s="18"/>
      <c r="T109" s="18"/>
      <c r="U109" s="18"/>
      <c r="V109" s="18"/>
      <c r="W109" s="18"/>
      <c r="X109" s="18"/>
      <c r="Y109" s="18"/>
      <c r="Z109" s="18"/>
      <c r="AA109" s="18"/>
      <c r="AB109" s="18"/>
      <c r="AC109" s="18"/>
      <c r="AD109" s="18"/>
      <c r="AE109" s="18"/>
      <c r="AF109" s="18"/>
      <c r="AG109" s="18"/>
      <c r="AH109" s="18"/>
      <c r="AI109" s="18"/>
      <c r="AJ109" s="18"/>
      <c r="AK109" s="18"/>
      <c r="AL109" s="18"/>
      <c r="AM109" s="18"/>
      <c r="AN109" s="18"/>
      <c r="AO109" s="18"/>
      <c r="AP109" s="18"/>
      <c r="AQ109" s="18"/>
      <c r="AR109" s="18"/>
      <c r="AS109" s="18"/>
      <c r="AT109" s="18"/>
      <c r="AU109" s="18"/>
      <c r="AV109" s="18"/>
      <c r="AW109" s="18"/>
      <c r="AX109" s="18"/>
      <c r="AY109" s="18"/>
      <c r="AZ109" s="18"/>
      <c r="BA109" s="18"/>
      <c r="BB109" s="18"/>
      <c r="BC109" s="18"/>
      <c r="BD109" s="18"/>
      <c r="BE109" s="18"/>
      <c r="BF109" s="18"/>
      <c r="BG109" s="18"/>
    </row>
    <row r="110" spans="1:59" ht="49.5" x14ac:dyDescent="0.3">
      <c r="A110" s="114"/>
      <c r="B110" s="116" t="s">
        <v>749</v>
      </c>
      <c r="C110" s="133"/>
      <c r="D110" s="18"/>
      <c r="E110" s="18"/>
      <c r="F110" s="18"/>
      <c r="G110" s="18"/>
      <c r="H110" s="18"/>
      <c r="I110" s="18"/>
      <c r="J110" s="18"/>
      <c r="K110" s="18"/>
      <c r="L110" s="18"/>
      <c r="M110" s="18"/>
      <c r="N110" s="18"/>
      <c r="O110" s="18"/>
      <c r="P110" s="18"/>
      <c r="Q110" s="18"/>
      <c r="R110" s="18"/>
      <c r="S110" s="18"/>
      <c r="T110" s="18"/>
      <c r="U110" s="18"/>
      <c r="V110" s="18"/>
      <c r="W110" s="18"/>
      <c r="X110" s="18"/>
      <c r="Y110" s="18"/>
      <c r="Z110" s="18"/>
      <c r="AA110" s="18"/>
      <c r="AB110" s="18"/>
      <c r="AC110" s="18"/>
      <c r="AD110" s="18"/>
      <c r="AE110" s="18"/>
      <c r="AF110" s="18"/>
      <c r="AG110" s="18"/>
      <c r="AH110" s="18"/>
      <c r="AI110" s="18"/>
      <c r="AJ110" s="18"/>
      <c r="AK110" s="18"/>
      <c r="AL110" s="18"/>
      <c r="AM110" s="18"/>
      <c r="AN110" s="18"/>
      <c r="AO110" s="18"/>
      <c r="AP110" s="18"/>
      <c r="AQ110" s="18"/>
      <c r="AR110" s="18"/>
      <c r="AS110" s="18"/>
      <c r="AT110" s="18"/>
      <c r="AU110" s="18"/>
      <c r="AV110" s="18"/>
      <c r="AW110" s="18"/>
      <c r="AX110" s="18"/>
      <c r="AY110" s="18"/>
      <c r="AZ110" s="18"/>
      <c r="BA110" s="18"/>
      <c r="BB110" s="18"/>
      <c r="BC110" s="18"/>
      <c r="BD110" s="18"/>
      <c r="BE110" s="18"/>
      <c r="BF110" s="18"/>
      <c r="BG110" s="18"/>
    </row>
    <row r="111" spans="1:59" ht="16.5" x14ac:dyDescent="0.25">
      <c r="A111" s="111" t="s">
        <v>722</v>
      </c>
      <c r="B111" s="113" t="s">
        <v>750</v>
      </c>
      <c r="C111" s="134"/>
      <c r="D111" s="18"/>
      <c r="E111" s="18"/>
      <c r="F111" s="18"/>
      <c r="G111" s="18"/>
      <c r="H111" s="18"/>
      <c r="I111" s="18"/>
      <c r="J111" s="18"/>
      <c r="K111" s="18"/>
      <c r="L111" s="18"/>
      <c r="M111" s="18"/>
      <c r="N111" s="18"/>
      <c r="O111" s="18"/>
      <c r="P111" s="18"/>
      <c r="Q111" s="18"/>
      <c r="R111" s="18"/>
      <c r="S111" s="18"/>
      <c r="T111" s="18"/>
      <c r="U111" s="18"/>
      <c r="V111" s="18"/>
      <c r="W111" s="18"/>
      <c r="X111" s="18"/>
      <c r="Y111" s="18"/>
      <c r="Z111" s="18"/>
      <c r="AA111" s="18"/>
      <c r="AB111" s="18"/>
      <c r="AC111" s="18"/>
      <c r="AD111" s="18"/>
      <c r="AE111" s="18"/>
      <c r="AF111" s="18"/>
      <c r="AG111" s="18"/>
      <c r="AH111" s="18"/>
      <c r="AI111" s="18"/>
      <c r="AJ111" s="18"/>
      <c r="AK111" s="18"/>
      <c r="AL111" s="18"/>
      <c r="AM111" s="18"/>
      <c r="AN111" s="18"/>
      <c r="AO111" s="18"/>
      <c r="AP111" s="18"/>
      <c r="AQ111" s="18"/>
      <c r="AR111" s="18"/>
      <c r="AS111" s="18"/>
      <c r="AT111" s="18"/>
      <c r="AU111" s="18"/>
      <c r="AV111" s="18"/>
      <c r="AW111" s="18"/>
      <c r="AX111" s="18"/>
      <c r="AY111" s="18"/>
      <c r="AZ111" s="18"/>
      <c r="BA111" s="18"/>
      <c r="BB111" s="18"/>
      <c r="BC111" s="18"/>
      <c r="BD111" s="18"/>
      <c r="BE111" s="18"/>
      <c r="BF111" s="18"/>
      <c r="BG111" s="18"/>
    </row>
    <row r="112" spans="1:59" ht="66" x14ac:dyDescent="0.3">
      <c r="A112" s="115"/>
      <c r="B112" s="117" t="s">
        <v>751</v>
      </c>
      <c r="C112" s="135"/>
      <c r="D112" s="18"/>
      <c r="E112" s="18"/>
      <c r="F112" s="18"/>
      <c r="G112" s="18"/>
      <c r="H112" s="18"/>
      <c r="I112" s="18"/>
      <c r="J112" s="18"/>
      <c r="K112" s="18"/>
      <c r="L112" s="18"/>
      <c r="M112" s="18"/>
      <c r="N112" s="18"/>
      <c r="O112" s="18"/>
      <c r="P112" s="18"/>
      <c r="Q112" s="18"/>
      <c r="R112" s="18"/>
      <c r="S112" s="18"/>
      <c r="T112" s="18"/>
      <c r="U112" s="18"/>
      <c r="V112" s="18"/>
      <c r="W112" s="18"/>
      <c r="X112" s="18"/>
      <c r="Y112" s="18"/>
      <c r="Z112" s="18"/>
      <c r="AA112" s="18"/>
      <c r="AB112" s="18"/>
      <c r="AC112" s="18"/>
      <c r="AD112" s="18"/>
      <c r="AE112" s="18"/>
      <c r="AF112" s="18"/>
      <c r="AG112" s="18"/>
      <c r="AH112" s="18"/>
      <c r="AI112" s="18"/>
      <c r="AJ112" s="18"/>
      <c r="AK112" s="18"/>
      <c r="AL112" s="18"/>
      <c r="AM112" s="18"/>
      <c r="AN112" s="18"/>
      <c r="AO112" s="18"/>
      <c r="AP112" s="18"/>
      <c r="AQ112" s="18"/>
      <c r="AR112" s="18"/>
      <c r="AS112" s="18"/>
      <c r="AT112" s="18"/>
      <c r="AU112" s="18"/>
      <c r="AV112" s="18"/>
      <c r="AW112" s="18"/>
      <c r="AX112" s="18"/>
      <c r="AY112" s="18"/>
      <c r="AZ112" s="18"/>
      <c r="BA112" s="18"/>
      <c r="BB112" s="18"/>
      <c r="BC112" s="18"/>
      <c r="BD112" s="18"/>
      <c r="BE112" s="18"/>
      <c r="BF112" s="18"/>
      <c r="BG112" s="18"/>
    </row>
    <row r="113" spans="1:59" ht="66" x14ac:dyDescent="0.3">
      <c r="A113" s="114"/>
      <c r="B113" s="116" t="s">
        <v>751</v>
      </c>
      <c r="C113" s="133"/>
      <c r="D113" s="18"/>
      <c r="E113" s="18"/>
      <c r="F113" s="18"/>
      <c r="G113" s="18"/>
      <c r="H113" s="18"/>
      <c r="I113" s="18"/>
      <c r="J113" s="18"/>
      <c r="K113" s="18"/>
      <c r="L113" s="18"/>
      <c r="M113" s="18"/>
      <c r="N113" s="18"/>
      <c r="O113" s="18"/>
      <c r="P113" s="18"/>
      <c r="Q113" s="18"/>
      <c r="R113" s="18"/>
      <c r="S113" s="18"/>
      <c r="T113" s="18"/>
      <c r="U113" s="18"/>
      <c r="V113" s="18"/>
      <c r="W113" s="18"/>
      <c r="X113" s="18"/>
      <c r="Y113" s="18"/>
      <c r="Z113" s="18"/>
      <c r="AA113" s="18"/>
      <c r="AB113" s="18"/>
      <c r="AC113" s="18"/>
      <c r="AD113" s="18"/>
      <c r="AE113" s="18"/>
      <c r="AF113" s="18"/>
      <c r="AG113" s="18"/>
      <c r="AH113" s="18"/>
      <c r="AI113" s="18"/>
      <c r="AJ113" s="18"/>
      <c r="AK113" s="18"/>
      <c r="AL113" s="18"/>
      <c r="AM113" s="18"/>
      <c r="AN113" s="18"/>
      <c r="AO113" s="18"/>
      <c r="AP113" s="18"/>
      <c r="AQ113" s="18"/>
      <c r="AR113" s="18"/>
      <c r="AS113" s="18"/>
      <c r="AT113" s="18"/>
      <c r="AU113" s="18"/>
      <c r="AV113" s="18"/>
      <c r="AW113" s="18"/>
      <c r="AX113" s="18"/>
      <c r="AY113" s="18"/>
      <c r="AZ113" s="18"/>
      <c r="BA113" s="18"/>
      <c r="BB113" s="18"/>
      <c r="BC113" s="18"/>
      <c r="BD113" s="18"/>
      <c r="BE113" s="18"/>
      <c r="BF113" s="18"/>
      <c r="BG113" s="18"/>
    </row>
    <row r="114" spans="1:59" ht="66" x14ac:dyDescent="0.25">
      <c r="A114" s="111" t="s">
        <v>723</v>
      </c>
      <c r="B114" s="113" t="s">
        <v>751</v>
      </c>
      <c r="C114" s="134"/>
      <c r="D114" s="18"/>
      <c r="E114" s="18"/>
      <c r="F114" s="18"/>
      <c r="G114" s="18"/>
      <c r="H114" s="18"/>
      <c r="I114" s="18"/>
      <c r="J114" s="18"/>
      <c r="K114" s="18"/>
      <c r="L114" s="18"/>
      <c r="M114" s="18"/>
      <c r="N114" s="18"/>
      <c r="O114" s="18"/>
      <c r="P114" s="18"/>
      <c r="Q114" s="18"/>
      <c r="R114" s="18"/>
      <c r="S114" s="18"/>
      <c r="T114" s="18"/>
      <c r="U114" s="18"/>
      <c r="V114" s="18"/>
      <c r="W114" s="18"/>
      <c r="X114" s="18"/>
      <c r="Y114" s="18"/>
      <c r="Z114" s="18"/>
      <c r="AA114" s="18"/>
      <c r="AB114" s="18"/>
      <c r="AC114" s="18"/>
      <c r="AD114" s="18"/>
      <c r="AE114" s="18"/>
      <c r="AF114" s="18"/>
      <c r="AG114" s="18"/>
      <c r="AH114" s="18"/>
      <c r="AI114" s="18"/>
      <c r="AJ114" s="18"/>
      <c r="AK114" s="18"/>
      <c r="AL114" s="18"/>
      <c r="AM114" s="18"/>
      <c r="AN114" s="18"/>
      <c r="AO114" s="18"/>
      <c r="AP114" s="18"/>
      <c r="AQ114" s="18"/>
      <c r="AR114" s="18"/>
      <c r="AS114" s="18"/>
      <c r="AT114" s="18"/>
      <c r="AU114" s="18"/>
      <c r="AV114" s="18"/>
      <c r="AW114" s="18"/>
      <c r="AX114" s="18"/>
      <c r="AY114" s="18"/>
      <c r="AZ114" s="18"/>
      <c r="BA114" s="18"/>
      <c r="BB114" s="18"/>
      <c r="BC114" s="18"/>
      <c r="BD114" s="18"/>
      <c r="BE114" s="18"/>
      <c r="BF114" s="18"/>
      <c r="BG114" s="18"/>
    </row>
    <row r="115" spans="1:59" ht="82.5" x14ac:dyDescent="0.3">
      <c r="A115" s="115"/>
      <c r="B115" s="117" t="s">
        <v>752</v>
      </c>
      <c r="C115" s="135"/>
      <c r="D115" s="18"/>
      <c r="E115" s="18"/>
      <c r="F115" s="18"/>
      <c r="G115" s="18"/>
      <c r="H115" s="18"/>
      <c r="I115" s="18"/>
      <c r="J115" s="18"/>
      <c r="K115" s="18"/>
      <c r="L115" s="18"/>
      <c r="M115" s="18"/>
      <c r="N115" s="18"/>
      <c r="O115" s="18"/>
      <c r="P115" s="18"/>
      <c r="Q115" s="18"/>
      <c r="R115" s="18"/>
      <c r="S115" s="18"/>
      <c r="T115" s="18"/>
      <c r="U115" s="18"/>
      <c r="V115" s="18"/>
      <c r="W115" s="18"/>
      <c r="X115" s="18"/>
      <c r="Y115" s="18"/>
      <c r="Z115" s="18"/>
      <c r="AA115" s="18"/>
      <c r="AB115" s="18"/>
      <c r="AC115" s="18"/>
      <c r="AD115" s="18"/>
      <c r="AE115" s="18"/>
      <c r="AF115" s="18"/>
      <c r="AG115" s="18"/>
      <c r="AH115" s="18"/>
      <c r="AI115" s="18"/>
      <c r="AJ115" s="18"/>
      <c r="AK115" s="18"/>
      <c r="AL115" s="18"/>
      <c r="AM115" s="18"/>
      <c r="AN115" s="18"/>
      <c r="AO115" s="18"/>
      <c r="AP115" s="18"/>
      <c r="AQ115" s="18"/>
      <c r="AR115" s="18"/>
      <c r="AS115" s="18"/>
      <c r="AT115" s="18"/>
      <c r="AU115" s="18"/>
      <c r="AV115" s="18"/>
      <c r="AW115" s="18"/>
      <c r="AX115" s="18"/>
      <c r="AY115" s="18"/>
      <c r="AZ115" s="18"/>
      <c r="BA115" s="18"/>
      <c r="BB115" s="18"/>
      <c r="BC115" s="18"/>
      <c r="BD115" s="18"/>
      <c r="BE115" s="18"/>
      <c r="BF115" s="18"/>
      <c r="BG115" s="18"/>
    </row>
    <row r="116" spans="1:59" ht="82.5" x14ac:dyDescent="0.3">
      <c r="A116" s="114"/>
      <c r="B116" s="116" t="s">
        <v>752</v>
      </c>
      <c r="C116" s="133"/>
      <c r="D116" s="18"/>
      <c r="E116" s="18"/>
      <c r="F116" s="18"/>
      <c r="G116" s="18"/>
      <c r="H116" s="18"/>
      <c r="I116" s="18"/>
      <c r="J116" s="18"/>
      <c r="K116" s="18"/>
      <c r="L116" s="18"/>
      <c r="M116" s="18"/>
      <c r="N116" s="18"/>
      <c r="O116" s="18"/>
      <c r="P116" s="18"/>
      <c r="Q116" s="18"/>
      <c r="R116" s="18"/>
      <c r="S116" s="18"/>
      <c r="T116" s="18"/>
      <c r="U116" s="18"/>
      <c r="V116" s="18"/>
      <c r="W116" s="18"/>
      <c r="X116" s="18"/>
      <c r="Y116" s="18"/>
      <c r="Z116" s="18"/>
      <c r="AA116" s="18"/>
      <c r="AB116" s="18"/>
      <c r="AC116" s="18"/>
      <c r="AD116" s="18"/>
      <c r="AE116" s="18"/>
      <c r="AF116" s="18"/>
      <c r="AG116" s="18"/>
      <c r="AH116" s="18"/>
      <c r="AI116" s="18"/>
      <c r="AJ116" s="18"/>
      <c r="AK116" s="18"/>
      <c r="AL116" s="18"/>
      <c r="AM116" s="18"/>
      <c r="AN116" s="18"/>
      <c r="AO116" s="18"/>
      <c r="AP116" s="18"/>
      <c r="AQ116" s="18"/>
      <c r="AR116" s="18"/>
      <c r="AS116" s="18"/>
      <c r="AT116" s="18"/>
      <c r="AU116" s="18"/>
      <c r="AV116" s="18"/>
      <c r="AW116" s="18"/>
      <c r="AX116" s="18"/>
      <c r="AY116" s="18"/>
      <c r="AZ116" s="18"/>
      <c r="BA116" s="18"/>
      <c r="BB116" s="18"/>
      <c r="BC116" s="18"/>
      <c r="BD116" s="18"/>
      <c r="BE116" s="18"/>
      <c r="BF116" s="18"/>
      <c r="BG116" s="18"/>
    </row>
    <row r="117" spans="1:59" ht="82.5" x14ac:dyDescent="0.25">
      <c r="A117" s="111" t="s">
        <v>724</v>
      </c>
      <c r="B117" s="113" t="s">
        <v>752</v>
      </c>
      <c r="C117" s="134"/>
      <c r="D117" s="18"/>
      <c r="E117" s="18"/>
      <c r="F117" s="18"/>
      <c r="G117" s="18"/>
      <c r="H117" s="18"/>
      <c r="I117" s="18"/>
      <c r="J117" s="18"/>
      <c r="K117" s="18"/>
      <c r="L117" s="18"/>
      <c r="M117" s="18"/>
      <c r="N117" s="18"/>
      <c r="O117" s="18"/>
      <c r="P117" s="18"/>
      <c r="Q117" s="18"/>
      <c r="R117" s="18"/>
      <c r="S117" s="18"/>
      <c r="T117" s="18"/>
      <c r="U117" s="18"/>
      <c r="V117" s="18"/>
      <c r="W117" s="18"/>
      <c r="X117" s="18"/>
      <c r="Y117" s="18"/>
      <c r="Z117" s="18"/>
      <c r="AA117" s="18"/>
      <c r="AB117" s="18"/>
      <c r="AC117" s="18"/>
      <c r="AD117" s="18"/>
      <c r="AE117" s="18"/>
      <c r="AF117" s="18"/>
      <c r="AG117" s="18"/>
      <c r="AH117" s="18"/>
      <c r="AI117" s="18"/>
      <c r="AJ117" s="18"/>
      <c r="AK117" s="18"/>
      <c r="AL117" s="18"/>
      <c r="AM117" s="18"/>
      <c r="AN117" s="18"/>
      <c r="AO117" s="18"/>
      <c r="AP117" s="18"/>
      <c r="AQ117" s="18"/>
      <c r="AR117" s="18"/>
      <c r="AS117" s="18"/>
      <c r="AT117" s="18"/>
      <c r="AU117" s="18"/>
      <c r="AV117" s="18"/>
      <c r="AW117" s="18"/>
      <c r="AX117" s="18"/>
      <c r="AY117" s="18"/>
      <c r="AZ117" s="18"/>
      <c r="BA117" s="18"/>
      <c r="BB117" s="18"/>
      <c r="BC117" s="18"/>
      <c r="BD117" s="18"/>
      <c r="BE117" s="18"/>
      <c r="BF117" s="18"/>
      <c r="BG117" s="18"/>
    </row>
    <row r="118" spans="1:59" ht="49.5" x14ac:dyDescent="0.3">
      <c r="A118" s="115"/>
      <c r="B118" s="117" t="s">
        <v>461</v>
      </c>
      <c r="C118" s="135"/>
      <c r="D118" s="18"/>
      <c r="E118" s="18"/>
      <c r="F118" s="18"/>
      <c r="G118" s="18"/>
      <c r="H118" s="18"/>
      <c r="I118" s="18"/>
      <c r="J118" s="18"/>
      <c r="K118" s="18"/>
      <c r="L118" s="18"/>
      <c r="M118" s="18"/>
      <c r="N118" s="18"/>
      <c r="O118" s="18"/>
      <c r="P118" s="18"/>
      <c r="Q118" s="18"/>
      <c r="R118" s="18"/>
      <c r="S118" s="18"/>
      <c r="T118" s="18"/>
      <c r="U118" s="18"/>
      <c r="V118" s="18"/>
      <c r="W118" s="18"/>
      <c r="X118" s="18"/>
      <c r="Y118" s="18"/>
      <c r="Z118" s="18"/>
      <c r="AA118" s="18"/>
      <c r="AB118" s="18"/>
      <c r="AC118" s="18"/>
      <c r="AD118" s="18"/>
      <c r="AE118" s="18"/>
      <c r="AF118" s="18"/>
      <c r="AG118" s="18"/>
      <c r="AH118" s="18"/>
      <c r="AI118" s="18"/>
      <c r="AJ118" s="18"/>
      <c r="AK118" s="18"/>
      <c r="AL118" s="18"/>
      <c r="AM118" s="18"/>
      <c r="AN118" s="18"/>
      <c r="AO118" s="18"/>
      <c r="AP118" s="18"/>
      <c r="AQ118" s="18"/>
      <c r="AR118" s="18"/>
      <c r="AS118" s="18"/>
      <c r="AT118" s="18"/>
      <c r="AU118" s="18"/>
      <c r="AV118" s="18"/>
      <c r="AW118" s="18"/>
      <c r="AX118" s="18"/>
      <c r="AY118" s="18"/>
      <c r="AZ118" s="18"/>
      <c r="BA118" s="18"/>
      <c r="BB118" s="18"/>
      <c r="BC118" s="18"/>
      <c r="BD118" s="18"/>
      <c r="BE118" s="18"/>
      <c r="BF118" s="18"/>
      <c r="BG118" s="18"/>
    </row>
    <row r="119" spans="1:59" ht="49.5" x14ac:dyDescent="0.3">
      <c r="A119" s="114"/>
      <c r="B119" s="116" t="s">
        <v>461</v>
      </c>
      <c r="C119" s="133"/>
      <c r="D119" s="18"/>
      <c r="E119" s="18"/>
      <c r="F119" s="18"/>
      <c r="G119" s="18"/>
      <c r="H119" s="18"/>
      <c r="I119" s="18"/>
      <c r="J119" s="18"/>
      <c r="K119" s="18"/>
      <c r="L119" s="18"/>
      <c r="M119" s="18"/>
      <c r="N119" s="18"/>
      <c r="O119" s="18"/>
      <c r="P119" s="18"/>
      <c r="Q119" s="18"/>
      <c r="R119" s="18"/>
      <c r="S119" s="18"/>
      <c r="T119" s="18"/>
      <c r="U119" s="18"/>
      <c r="V119" s="18"/>
      <c r="W119" s="18"/>
      <c r="X119" s="18"/>
      <c r="Y119" s="18"/>
      <c r="Z119" s="18"/>
      <c r="AA119" s="18"/>
      <c r="AB119" s="18"/>
      <c r="AC119" s="18"/>
      <c r="AD119" s="18"/>
      <c r="AE119" s="18"/>
      <c r="AF119" s="18"/>
      <c r="AG119" s="18"/>
      <c r="AH119" s="18"/>
      <c r="AI119" s="18"/>
      <c r="AJ119" s="18"/>
      <c r="AK119" s="18"/>
      <c r="AL119" s="18"/>
      <c r="AM119" s="18"/>
      <c r="AN119" s="18"/>
      <c r="AO119" s="18"/>
      <c r="AP119" s="18"/>
      <c r="AQ119" s="18"/>
      <c r="AR119" s="18"/>
      <c r="AS119" s="18"/>
      <c r="AT119" s="18"/>
      <c r="AU119" s="18"/>
      <c r="AV119" s="18"/>
      <c r="AW119" s="18"/>
      <c r="AX119" s="18"/>
      <c r="AY119" s="18"/>
      <c r="AZ119" s="18"/>
      <c r="BA119" s="18"/>
      <c r="BB119" s="18"/>
      <c r="BC119" s="18"/>
      <c r="BD119" s="18"/>
      <c r="BE119" s="18"/>
      <c r="BF119" s="18"/>
      <c r="BG119" s="18"/>
    </row>
    <row r="120" spans="1:59" ht="49.5" x14ac:dyDescent="0.25">
      <c r="A120" s="111" t="s">
        <v>725</v>
      </c>
      <c r="B120" s="113" t="s">
        <v>461</v>
      </c>
      <c r="C120" s="134"/>
      <c r="D120" s="18"/>
      <c r="E120" s="18"/>
      <c r="F120" s="18"/>
      <c r="G120" s="18"/>
      <c r="H120" s="18"/>
      <c r="I120" s="18"/>
      <c r="J120" s="18"/>
      <c r="K120" s="18"/>
      <c r="L120" s="18"/>
      <c r="M120" s="18"/>
      <c r="N120" s="18"/>
      <c r="O120" s="18"/>
      <c r="P120" s="18"/>
      <c r="Q120" s="18"/>
      <c r="R120" s="18"/>
      <c r="S120" s="18"/>
      <c r="T120" s="18"/>
      <c r="U120" s="18"/>
      <c r="V120" s="18"/>
      <c r="W120" s="18"/>
      <c r="X120" s="18"/>
      <c r="Y120" s="18"/>
      <c r="Z120" s="18"/>
      <c r="AA120" s="18"/>
      <c r="AB120" s="18"/>
      <c r="AC120" s="18"/>
      <c r="AD120" s="18"/>
      <c r="AE120" s="18"/>
      <c r="AF120" s="18"/>
      <c r="AG120" s="18"/>
      <c r="AH120" s="18"/>
      <c r="AI120" s="18"/>
      <c r="AJ120" s="18"/>
      <c r="AK120" s="18"/>
      <c r="AL120" s="18"/>
      <c r="AM120" s="18"/>
      <c r="AN120" s="18"/>
      <c r="AO120" s="18"/>
      <c r="AP120" s="18"/>
      <c r="AQ120" s="18"/>
      <c r="AR120" s="18"/>
      <c r="AS120" s="18"/>
      <c r="AT120" s="18"/>
      <c r="AU120" s="18"/>
      <c r="AV120" s="18"/>
      <c r="AW120" s="18"/>
      <c r="AX120" s="18"/>
      <c r="AY120" s="18"/>
      <c r="AZ120" s="18"/>
      <c r="BA120" s="18"/>
      <c r="BB120" s="18"/>
      <c r="BC120" s="18"/>
      <c r="BD120" s="18"/>
      <c r="BE120" s="18"/>
      <c r="BF120" s="18"/>
      <c r="BG120" s="18"/>
    </row>
    <row r="121" spans="1:59" x14ac:dyDescent="0.25">
      <c r="D121" s="18"/>
      <c r="E121" s="18"/>
      <c r="F121" s="18"/>
      <c r="G121" s="18"/>
      <c r="H121" s="18"/>
      <c r="I121" s="18"/>
      <c r="J121" s="18"/>
      <c r="K121" s="18"/>
      <c r="L121" s="18"/>
      <c r="M121" s="18"/>
      <c r="N121" s="18"/>
      <c r="O121" s="18"/>
      <c r="P121" s="18"/>
      <c r="Q121" s="18"/>
      <c r="R121" s="18"/>
      <c r="S121" s="18"/>
      <c r="T121" s="18"/>
      <c r="U121" s="18"/>
      <c r="V121" s="18"/>
      <c r="W121" s="18"/>
      <c r="X121" s="18"/>
      <c r="Y121" s="18"/>
      <c r="Z121" s="18"/>
      <c r="AA121" s="18"/>
      <c r="AB121" s="18"/>
      <c r="AC121" s="18"/>
      <c r="AD121" s="18"/>
      <c r="AE121" s="18"/>
      <c r="AF121" s="18"/>
      <c r="AG121" s="18"/>
      <c r="AH121" s="18"/>
      <c r="AI121" s="18"/>
      <c r="AJ121" s="18"/>
      <c r="AK121" s="18"/>
      <c r="AL121" s="18"/>
      <c r="AM121" s="18"/>
      <c r="AN121" s="18"/>
      <c r="AO121" s="18"/>
      <c r="AP121" s="18"/>
      <c r="AQ121" s="18"/>
      <c r="AR121" s="18"/>
      <c r="AS121" s="18"/>
      <c r="AT121" s="18"/>
      <c r="AU121" s="18"/>
      <c r="AV121" s="18"/>
      <c r="AW121" s="18"/>
      <c r="AX121" s="18"/>
      <c r="AY121" s="18"/>
      <c r="AZ121" s="18"/>
      <c r="BA121" s="18"/>
      <c r="BB121" s="18"/>
      <c r="BC121" s="18"/>
      <c r="BD121" s="18"/>
      <c r="BE121" s="18"/>
      <c r="BF121" s="18"/>
      <c r="BG121" s="18"/>
    </row>
    <row r="122" spans="1:59" x14ac:dyDescent="0.25">
      <c r="D122" s="18"/>
      <c r="E122" s="18"/>
      <c r="F122" s="18"/>
      <c r="G122" s="18"/>
      <c r="H122" s="18"/>
      <c r="I122" s="18"/>
      <c r="J122" s="18"/>
      <c r="K122" s="18"/>
      <c r="L122" s="18"/>
      <c r="M122" s="18"/>
      <c r="N122" s="18"/>
      <c r="O122" s="18"/>
      <c r="P122" s="18"/>
      <c r="Q122" s="18"/>
      <c r="R122" s="18"/>
      <c r="S122" s="18"/>
      <c r="T122" s="18"/>
      <c r="U122" s="18"/>
      <c r="V122" s="18"/>
      <c r="W122" s="18"/>
      <c r="X122" s="18"/>
      <c r="Y122" s="18"/>
      <c r="Z122" s="18"/>
      <c r="AA122" s="18"/>
      <c r="AB122" s="18"/>
      <c r="AC122" s="18"/>
      <c r="AD122" s="18"/>
      <c r="AE122" s="18"/>
      <c r="AF122" s="18"/>
      <c r="AG122" s="18"/>
      <c r="AH122" s="18">
        <f>+AH53-AH55</f>
        <v>63606846.580000021</v>
      </c>
      <c r="AI122" s="18"/>
      <c r="AJ122" s="18"/>
      <c r="AK122" s="18"/>
      <c r="AL122" s="18"/>
      <c r="AM122" s="18"/>
      <c r="AN122" s="18"/>
      <c r="AO122" s="18"/>
      <c r="AP122" s="18"/>
      <c r="AQ122" s="18"/>
      <c r="AR122" s="18"/>
      <c r="AS122" s="18"/>
      <c r="AT122" s="18"/>
      <c r="AU122" s="18"/>
      <c r="AV122" s="18"/>
      <c r="AW122" s="18"/>
      <c r="AX122" s="18"/>
      <c r="AY122" s="18"/>
      <c r="AZ122" s="18"/>
      <c r="BA122" s="18"/>
      <c r="BB122" s="18"/>
      <c r="BC122" s="18"/>
      <c r="BD122" s="18"/>
      <c r="BE122" s="18"/>
      <c r="BF122" s="18"/>
      <c r="BG122" s="18"/>
    </row>
    <row r="123" spans="1:59" x14ac:dyDescent="0.25">
      <c r="AH123" s="40">
        <f>+S129</f>
        <v>11659302.629999999</v>
      </c>
      <c r="AM123" s="40">
        <f>+V129</f>
        <v>8253779.9199999999</v>
      </c>
    </row>
    <row r="124" spans="1:59" x14ac:dyDescent="0.25">
      <c r="Q124" s="18">
        <v>62950</v>
      </c>
      <c r="R124" s="18"/>
      <c r="S124" s="18">
        <v>1538665.22</v>
      </c>
      <c r="T124" s="18"/>
      <c r="U124" s="18"/>
      <c r="V124" s="18"/>
      <c r="W124" s="18"/>
      <c r="X124" s="18"/>
      <c r="AC124" t="s">
        <v>258</v>
      </c>
      <c r="AH124" s="58">
        <f>+AH123-AH122</f>
        <v>-51947543.950000018</v>
      </c>
      <c r="AL124" t="s">
        <v>258</v>
      </c>
      <c r="AM124" s="41">
        <f>+AM123-AM53</f>
        <v>-15984060.49</v>
      </c>
    </row>
    <row r="125" spans="1:59" x14ac:dyDescent="0.25">
      <c r="Q125" s="18">
        <v>93104.25</v>
      </c>
      <c r="R125" s="18"/>
      <c r="S125" s="18">
        <v>205705.98</v>
      </c>
      <c r="T125" s="18"/>
      <c r="U125" s="18"/>
      <c r="V125" s="18"/>
      <c r="W125" s="18"/>
      <c r="X125" s="18"/>
      <c r="AC125" t="s">
        <v>261</v>
      </c>
      <c r="AH125" s="18">
        <v>294140.08</v>
      </c>
      <c r="AO125" s="40">
        <f>+W131</f>
        <v>58730402.100000001</v>
      </c>
    </row>
    <row r="126" spans="1:59" x14ac:dyDescent="0.25">
      <c r="Q126" s="18">
        <v>13000</v>
      </c>
      <c r="R126" s="18"/>
      <c r="S126" s="18">
        <v>9914931.4299999997</v>
      </c>
      <c r="T126" s="18"/>
      <c r="U126" s="18"/>
      <c r="V126" s="18"/>
      <c r="W126" s="18"/>
      <c r="X126" s="18"/>
      <c r="AH126" s="18"/>
    </row>
    <row r="127" spans="1:59" x14ac:dyDescent="0.25">
      <c r="Q127" s="18"/>
      <c r="R127" s="18"/>
      <c r="S127" s="18"/>
      <c r="T127" s="18"/>
      <c r="U127" s="18"/>
      <c r="V127" s="18"/>
      <c r="W127" s="18"/>
      <c r="X127" s="18"/>
      <c r="AH127" s="18">
        <f>+AH123+AH125</f>
        <v>11953442.709999999</v>
      </c>
      <c r="AO127" s="44">
        <f>+AO125-AO53</f>
        <v>-90059389.960000038</v>
      </c>
    </row>
    <row r="128" spans="1:59" ht="30" x14ac:dyDescent="0.25">
      <c r="Q128" s="39" t="s">
        <v>253</v>
      </c>
      <c r="R128" s="39"/>
      <c r="S128" s="18" t="s">
        <v>254</v>
      </c>
      <c r="T128" s="18" t="s">
        <v>255</v>
      </c>
      <c r="U128" s="18" t="s">
        <v>256</v>
      </c>
      <c r="V128" s="18" t="s">
        <v>257</v>
      </c>
      <c r="W128" s="18"/>
      <c r="X128" s="18"/>
      <c r="AC128" t="s">
        <v>262</v>
      </c>
      <c r="AH128" s="18">
        <f>+AH127-AH53</f>
        <v>-112598508.94000003</v>
      </c>
    </row>
    <row r="129" spans="17:37" x14ac:dyDescent="0.25">
      <c r="Q129" s="40">
        <f>SUM(Q124:Q126)</f>
        <v>169054.25</v>
      </c>
      <c r="R129" s="40"/>
      <c r="S129" s="40">
        <f>SUM(S123:S127)</f>
        <v>11659302.629999999</v>
      </c>
      <c r="T129" s="40">
        <v>294140.08</v>
      </c>
      <c r="U129" s="40">
        <v>38354125.219999999</v>
      </c>
      <c r="V129" s="40">
        <v>8253779.9199999999</v>
      </c>
      <c r="W129" s="40">
        <f>SUM(Q129:V129)</f>
        <v>58730402.100000001</v>
      </c>
      <c r="X129" s="18"/>
      <c r="AC129" t="s">
        <v>261</v>
      </c>
      <c r="AH129" s="18">
        <f>+Q131</f>
        <v>169054.25</v>
      </c>
      <c r="AK129" s="18">
        <f>+AO4</f>
        <v>27872062.960000001</v>
      </c>
    </row>
    <row r="130" spans="17:37" x14ac:dyDescent="0.25">
      <c r="Q130" s="40"/>
      <c r="R130" s="40"/>
      <c r="S130" s="40"/>
      <c r="T130" s="40"/>
      <c r="U130" s="40"/>
      <c r="V130" s="40"/>
      <c r="W130" s="40"/>
      <c r="X130" s="18"/>
      <c r="AH130" s="18"/>
      <c r="AK130">
        <v>13559901.57</v>
      </c>
    </row>
    <row r="131" spans="17:37" x14ac:dyDescent="0.25">
      <c r="Q131" s="40">
        <f>+Q129</f>
        <v>169054.25</v>
      </c>
      <c r="R131" s="40"/>
      <c r="S131" s="498">
        <f>+S129+T129</f>
        <v>11953442.709999999</v>
      </c>
      <c r="T131" s="498"/>
      <c r="U131" s="498">
        <f>+U129+V129</f>
        <v>46607905.140000001</v>
      </c>
      <c r="V131" s="498"/>
      <c r="W131" s="40">
        <f>SUM(Q131:V131)</f>
        <v>58730402.100000001</v>
      </c>
      <c r="X131" s="18"/>
      <c r="AH131" s="18">
        <f>+AH127+AH129</f>
        <v>12122496.959999999</v>
      </c>
      <c r="AK131" s="18">
        <f>+AK129-AK130</f>
        <v>14312161.390000001</v>
      </c>
    </row>
    <row r="132" spans="17:37" x14ac:dyDescent="0.25">
      <c r="Q132" s="40"/>
      <c r="R132" s="40"/>
      <c r="S132" s="40"/>
      <c r="T132" s="40"/>
      <c r="U132" s="40"/>
      <c r="V132" s="40"/>
      <c r="W132" s="40"/>
      <c r="X132" s="18"/>
      <c r="AC132" t="s">
        <v>263</v>
      </c>
      <c r="AH132" s="18">
        <f>+AH131-AH53</f>
        <v>-112429454.69000003</v>
      </c>
    </row>
    <row r="133" spans="17:37" x14ac:dyDescent="0.25">
      <c r="U133" t="s">
        <v>259</v>
      </c>
      <c r="AH133" s="18"/>
    </row>
    <row r="134" spans="17:37" x14ac:dyDescent="0.25">
      <c r="U134" s="18">
        <f>+'PROPUESTA OBRAS'!E190</f>
        <v>65786678.879999995</v>
      </c>
    </row>
    <row r="135" spans="17:37" x14ac:dyDescent="0.25">
      <c r="Z135" s="40">
        <f>+T129</f>
        <v>294140.08</v>
      </c>
      <c r="AA135" s="40"/>
    </row>
    <row r="136" spans="17:37" x14ac:dyDescent="0.25">
      <c r="S136" t="s">
        <v>260</v>
      </c>
      <c r="U136" s="41">
        <f>+U129-U134</f>
        <v>-27432553.659999996</v>
      </c>
      <c r="V136" t="s">
        <v>260</v>
      </c>
      <c r="Z136" s="40">
        <f>+Q129</f>
        <v>169054.25</v>
      </c>
      <c r="AA136" s="40"/>
    </row>
    <row r="137" spans="17:37" x14ac:dyDescent="0.25">
      <c r="S137" s="42">
        <f>+S129*2%</f>
        <v>233186.0526</v>
      </c>
      <c r="V137" s="42">
        <f>+V129*2%</f>
        <v>165075.59839999999</v>
      </c>
      <c r="Z137" s="40">
        <f>SUM(Z135:Z136)</f>
        <v>463194.33</v>
      </c>
      <c r="AA137" s="40"/>
    </row>
    <row r="138" spans="17:37" x14ac:dyDescent="0.25">
      <c r="Z138" s="57">
        <f>+AO127</f>
        <v>-90059389.960000038</v>
      </c>
      <c r="AA138" s="57"/>
    </row>
    <row r="139" spans="17:37" x14ac:dyDescent="0.25">
      <c r="Z139" s="57">
        <f>+Z137-Z138</f>
        <v>90522584.290000036</v>
      </c>
      <c r="AA139" s="57"/>
    </row>
  </sheetData>
  <mergeCells count="5">
    <mergeCell ref="S131:T131"/>
    <mergeCell ref="U131:V131"/>
    <mergeCell ref="A55:G55"/>
    <mergeCell ref="A84:H84"/>
    <mergeCell ref="A64:G64"/>
  </mergeCells>
  <phoneticPr fontId="21" type="noConversion"/>
  <pageMargins left="0.7" right="0.7" top="0.75" bottom="0.75" header="0.3" footer="0.3"/>
  <pageSetup orientation="portrait" horizontalDpi="4294967293" verticalDpi="0"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42ED34-64B5-43A9-8BDF-F18504767B81}">
  <dimension ref="A1:E84"/>
  <sheetViews>
    <sheetView workbookViewId="0">
      <selection activeCell="D11" sqref="D11"/>
    </sheetView>
  </sheetViews>
  <sheetFormatPr baseColWidth="10" defaultRowHeight="15" x14ac:dyDescent="0.25"/>
  <cols>
    <col min="1" max="1" width="27.42578125" customWidth="1"/>
    <col min="2" max="2" width="29" customWidth="1"/>
    <col min="3" max="4" width="38.5703125" customWidth="1"/>
    <col min="5" max="5" width="141" customWidth="1"/>
  </cols>
  <sheetData>
    <row r="1" spans="1:5" x14ac:dyDescent="0.25">
      <c r="A1" s="348"/>
      <c r="B1" s="348"/>
      <c r="C1" s="348"/>
      <c r="D1" s="348"/>
      <c r="E1" s="348"/>
    </row>
    <row r="2" spans="1:5" x14ac:dyDescent="0.25">
      <c r="D2" s="23" t="s">
        <v>928</v>
      </c>
    </row>
    <row r="3" spans="1:5" x14ac:dyDescent="0.25">
      <c r="A3" s="142" t="s">
        <v>482</v>
      </c>
      <c r="B3" s="143"/>
      <c r="C3" s="143"/>
      <c r="D3" s="247"/>
      <c r="E3" s="142" t="s">
        <v>483</v>
      </c>
    </row>
    <row r="4" spans="1:5" x14ac:dyDescent="0.25">
      <c r="A4" s="36" t="s">
        <v>484</v>
      </c>
      <c r="B4" s="99"/>
      <c r="C4" s="99"/>
      <c r="D4" s="248" t="s">
        <v>214</v>
      </c>
      <c r="E4" s="246" t="s">
        <v>485</v>
      </c>
    </row>
    <row r="5" spans="1:5" x14ac:dyDescent="0.25">
      <c r="A5" s="36" t="s">
        <v>486</v>
      </c>
      <c r="B5" s="100" t="s">
        <v>487</v>
      </c>
      <c r="C5" s="36" t="s">
        <v>488</v>
      </c>
      <c r="D5" s="244"/>
      <c r="E5" s="36" t="s">
        <v>489</v>
      </c>
    </row>
    <row r="6" spans="1:5" x14ac:dyDescent="0.25">
      <c r="A6" s="36" t="s">
        <v>490</v>
      </c>
      <c r="B6" s="99" t="s">
        <v>487</v>
      </c>
      <c r="C6" s="36" t="s">
        <v>488</v>
      </c>
      <c r="D6" s="244"/>
      <c r="E6" s="36" t="s">
        <v>491</v>
      </c>
    </row>
    <row r="7" spans="1:5" x14ac:dyDescent="0.25">
      <c r="A7" s="36" t="s">
        <v>492</v>
      </c>
      <c r="B7" s="99"/>
      <c r="C7" s="99"/>
      <c r="D7" s="248" t="s">
        <v>215</v>
      </c>
      <c r="E7" s="246" t="s">
        <v>493</v>
      </c>
    </row>
    <row r="8" spans="1:5" x14ac:dyDescent="0.25">
      <c r="A8" s="36" t="s">
        <v>494</v>
      </c>
      <c r="B8" s="99" t="s">
        <v>495</v>
      </c>
      <c r="C8" s="36" t="s">
        <v>496</v>
      </c>
      <c r="D8" s="244"/>
      <c r="E8" s="36" t="s">
        <v>497</v>
      </c>
    </row>
    <row r="9" spans="1:5" x14ac:dyDescent="0.25">
      <c r="A9" s="36" t="s">
        <v>498</v>
      </c>
      <c r="B9" s="99" t="s">
        <v>495</v>
      </c>
      <c r="C9" s="36" t="s">
        <v>496</v>
      </c>
      <c r="D9" s="244"/>
      <c r="E9" s="36" t="s">
        <v>499</v>
      </c>
    </row>
    <row r="10" spans="1:5" x14ac:dyDescent="0.25">
      <c r="A10" s="36" t="s">
        <v>500</v>
      </c>
      <c r="B10" s="99"/>
      <c r="C10" s="99"/>
      <c r="D10" s="248" t="s">
        <v>216</v>
      </c>
      <c r="E10" s="246" t="s">
        <v>501</v>
      </c>
    </row>
    <row r="11" spans="1:5" x14ac:dyDescent="0.25">
      <c r="A11" s="36" t="s">
        <v>502</v>
      </c>
      <c r="B11" s="99" t="s">
        <v>503</v>
      </c>
      <c r="C11" s="36" t="s">
        <v>504</v>
      </c>
      <c r="D11" s="244"/>
      <c r="E11" s="36" t="s">
        <v>505</v>
      </c>
    </row>
    <row r="12" spans="1:5" x14ac:dyDescent="0.25">
      <c r="A12" s="36" t="s">
        <v>506</v>
      </c>
      <c r="B12" s="99" t="s">
        <v>503</v>
      </c>
      <c r="C12" s="36" t="s">
        <v>504</v>
      </c>
      <c r="D12" s="244"/>
      <c r="E12" s="36" t="s">
        <v>507</v>
      </c>
    </row>
    <row r="13" spans="1:5" x14ac:dyDescent="0.25">
      <c r="A13" s="36" t="s">
        <v>508</v>
      </c>
      <c r="B13" s="99" t="s">
        <v>503</v>
      </c>
      <c r="C13" s="36" t="s">
        <v>504</v>
      </c>
      <c r="D13" s="244"/>
      <c r="E13" s="36" t="s">
        <v>509</v>
      </c>
    </row>
    <row r="14" spans="1:5" x14ac:dyDescent="0.25">
      <c r="A14" s="36" t="s">
        <v>510</v>
      </c>
      <c r="B14" s="99"/>
      <c r="C14" s="99"/>
      <c r="D14" s="248" t="s">
        <v>217</v>
      </c>
      <c r="E14" s="246" t="s">
        <v>511</v>
      </c>
    </row>
    <row r="15" spans="1:5" x14ac:dyDescent="0.25">
      <c r="A15" s="36" t="s">
        <v>512</v>
      </c>
      <c r="B15" s="99" t="s">
        <v>513</v>
      </c>
      <c r="C15" t="s">
        <v>514</v>
      </c>
      <c r="D15" s="23"/>
      <c r="E15" s="36" t="s">
        <v>515</v>
      </c>
    </row>
    <row r="16" spans="1:5" x14ac:dyDescent="0.25">
      <c r="A16" s="36" t="s">
        <v>516</v>
      </c>
      <c r="B16" s="99" t="s">
        <v>513</v>
      </c>
      <c r="C16" t="s">
        <v>514</v>
      </c>
      <c r="D16" s="23"/>
      <c r="E16" s="36" t="s">
        <v>517</v>
      </c>
    </row>
    <row r="17" spans="1:5" x14ac:dyDescent="0.25">
      <c r="A17" s="36" t="s">
        <v>518</v>
      </c>
      <c r="B17" s="99"/>
      <c r="C17" s="99"/>
      <c r="D17" s="248" t="s">
        <v>218</v>
      </c>
      <c r="E17" s="246" t="s">
        <v>519</v>
      </c>
    </row>
    <row r="18" spans="1:5" x14ac:dyDescent="0.25">
      <c r="A18" s="36" t="s">
        <v>520</v>
      </c>
      <c r="B18" s="99" t="s">
        <v>521</v>
      </c>
      <c r="C18" s="36" t="s">
        <v>522</v>
      </c>
      <c r="D18" s="244"/>
      <c r="E18" s="36" t="s">
        <v>523</v>
      </c>
    </row>
    <row r="19" spans="1:5" x14ac:dyDescent="0.25">
      <c r="A19" s="36" t="s">
        <v>524</v>
      </c>
      <c r="B19" s="99" t="s">
        <v>521</v>
      </c>
      <c r="C19" s="36" t="s">
        <v>522</v>
      </c>
      <c r="D19" s="244"/>
      <c r="E19" s="36" t="s">
        <v>525</v>
      </c>
    </row>
    <row r="20" spans="1:5" x14ac:dyDescent="0.25">
      <c r="A20" s="36" t="s">
        <v>526</v>
      </c>
      <c r="B20" s="99"/>
      <c r="C20" s="99"/>
      <c r="D20" s="248" t="s">
        <v>223</v>
      </c>
      <c r="E20" s="246" t="s">
        <v>527</v>
      </c>
    </row>
    <row r="21" spans="1:5" x14ac:dyDescent="0.25">
      <c r="A21" s="36" t="s">
        <v>528</v>
      </c>
      <c r="B21" s="99" t="s">
        <v>529</v>
      </c>
      <c r="C21" s="36" t="s">
        <v>530</v>
      </c>
      <c r="D21" s="244"/>
      <c r="E21" s="36" t="s">
        <v>531</v>
      </c>
    </row>
    <row r="22" spans="1:5" x14ac:dyDescent="0.25">
      <c r="A22" s="36" t="s">
        <v>532</v>
      </c>
      <c r="B22" s="99" t="s">
        <v>529</v>
      </c>
      <c r="C22" s="36" t="s">
        <v>530</v>
      </c>
      <c r="D22" s="244"/>
      <c r="E22" s="36" t="s">
        <v>533</v>
      </c>
    </row>
    <row r="23" spans="1:5" x14ac:dyDescent="0.25">
      <c r="A23" s="142" t="s">
        <v>534</v>
      </c>
      <c r="B23" s="143"/>
      <c r="C23" s="143"/>
      <c r="D23" s="247"/>
      <c r="E23" s="142" t="s">
        <v>535</v>
      </c>
    </row>
    <row r="24" spans="1:5" x14ac:dyDescent="0.25">
      <c r="A24" s="36" t="s">
        <v>536</v>
      </c>
      <c r="B24" s="99"/>
      <c r="C24" s="99"/>
      <c r="D24" s="248" t="s">
        <v>234</v>
      </c>
      <c r="E24" s="246" t="s">
        <v>537</v>
      </c>
    </row>
    <row r="25" spans="1:5" x14ac:dyDescent="0.25">
      <c r="A25" s="36" t="s">
        <v>538</v>
      </c>
      <c r="B25" s="99" t="s">
        <v>539</v>
      </c>
      <c r="C25" s="36" t="s">
        <v>540</v>
      </c>
      <c r="D25" s="244"/>
      <c r="E25" s="36" t="s">
        <v>541</v>
      </c>
    </row>
    <row r="26" spans="1:5" x14ac:dyDescent="0.25">
      <c r="A26" s="36" t="s">
        <v>542</v>
      </c>
      <c r="B26" s="99" t="s">
        <v>539</v>
      </c>
      <c r="C26" s="36" t="s">
        <v>540</v>
      </c>
      <c r="D26" s="244"/>
      <c r="E26" s="36" t="s">
        <v>543</v>
      </c>
    </row>
    <row r="27" spans="1:5" x14ac:dyDescent="0.25">
      <c r="A27" s="36" t="s">
        <v>544</v>
      </c>
      <c r="B27" s="99"/>
      <c r="C27" s="99"/>
      <c r="D27" s="248" t="s">
        <v>232</v>
      </c>
      <c r="E27" s="246" t="s">
        <v>545</v>
      </c>
    </row>
    <row r="28" spans="1:5" x14ac:dyDescent="0.25">
      <c r="A28" s="36" t="s">
        <v>546</v>
      </c>
      <c r="B28" s="26" t="s">
        <v>547</v>
      </c>
      <c r="C28" s="36" t="s">
        <v>548</v>
      </c>
      <c r="D28" s="244"/>
      <c r="E28" s="36" t="s">
        <v>549</v>
      </c>
    </row>
    <row r="29" spans="1:5" x14ac:dyDescent="0.25">
      <c r="A29" s="36" t="s">
        <v>550</v>
      </c>
      <c r="B29" s="26" t="s">
        <v>547</v>
      </c>
      <c r="C29" s="36" t="s">
        <v>548</v>
      </c>
      <c r="D29" s="244"/>
      <c r="E29" s="36" t="s">
        <v>551</v>
      </c>
    </row>
    <row r="30" spans="1:5" x14ac:dyDescent="0.25">
      <c r="A30" s="142" t="s">
        <v>552</v>
      </c>
      <c r="B30" s="143"/>
      <c r="C30" s="143"/>
      <c r="D30" s="247"/>
      <c r="E30" s="142" t="s">
        <v>553</v>
      </c>
    </row>
    <row r="31" spans="1:5" x14ac:dyDescent="0.25">
      <c r="A31" s="36" t="s">
        <v>554</v>
      </c>
      <c r="B31" s="99"/>
      <c r="C31" s="99"/>
      <c r="D31" s="248" t="s">
        <v>692</v>
      </c>
      <c r="E31" s="246" t="s">
        <v>555</v>
      </c>
    </row>
    <row r="32" spans="1:5" x14ac:dyDescent="0.25">
      <c r="A32" s="36" t="s">
        <v>556</v>
      </c>
      <c r="B32" s="99" t="s">
        <v>557</v>
      </c>
      <c r="C32" s="36" t="s">
        <v>558</v>
      </c>
      <c r="D32" s="244"/>
      <c r="E32" s="36" t="s">
        <v>559</v>
      </c>
    </row>
    <row r="33" spans="1:5" x14ac:dyDescent="0.25">
      <c r="A33" s="36" t="s">
        <v>560</v>
      </c>
      <c r="B33" s="99" t="s">
        <v>557</v>
      </c>
      <c r="C33" s="36" t="s">
        <v>558</v>
      </c>
      <c r="D33" s="244"/>
      <c r="E33" s="36" t="s">
        <v>561</v>
      </c>
    </row>
    <row r="34" spans="1:5" x14ac:dyDescent="0.25">
      <c r="A34" s="36" t="s">
        <v>562</v>
      </c>
      <c r="B34" s="99"/>
      <c r="C34" s="99"/>
      <c r="D34" s="248" t="s">
        <v>693</v>
      </c>
      <c r="E34" s="246" t="s">
        <v>563</v>
      </c>
    </row>
    <row r="35" spans="1:5" x14ac:dyDescent="0.25">
      <c r="A35" s="36" t="s">
        <v>564</v>
      </c>
      <c r="B35" s="99" t="s">
        <v>565</v>
      </c>
      <c r="C35" t="s">
        <v>566</v>
      </c>
      <c r="D35" s="23"/>
      <c r="E35" s="36" t="s">
        <v>567</v>
      </c>
    </row>
    <row r="36" spans="1:5" x14ac:dyDescent="0.25">
      <c r="A36" s="36" t="s">
        <v>568</v>
      </c>
      <c r="B36" s="99" t="s">
        <v>565</v>
      </c>
      <c r="C36" t="s">
        <v>566</v>
      </c>
      <c r="D36" s="23"/>
      <c r="E36" s="36" t="s">
        <v>569</v>
      </c>
    </row>
    <row r="37" spans="1:5" x14ac:dyDescent="0.25">
      <c r="A37" s="36" t="s">
        <v>570</v>
      </c>
      <c r="B37" s="99"/>
      <c r="C37" s="99"/>
      <c r="D37" s="248" t="s">
        <v>224</v>
      </c>
      <c r="E37" s="246" t="s">
        <v>571</v>
      </c>
    </row>
    <row r="38" spans="1:5" x14ac:dyDescent="0.25">
      <c r="A38" s="36" t="s">
        <v>572</v>
      </c>
      <c r="B38" s="99" t="s">
        <v>573</v>
      </c>
      <c r="C38" s="36" t="s">
        <v>574</v>
      </c>
      <c r="D38" s="244"/>
      <c r="E38" s="36" t="s">
        <v>575</v>
      </c>
    </row>
    <row r="39" spans="1:5" x14ac:dyDescent="0.25">
      <c r="A39" s="36" t="s">
        <v>576</v>
      </c>
      <c r="B39" s="99" t="s">
        <v>573</v>
      </c>
      <c r="C39" s="36" t="s">
        <v>574</v>
      </c>
      <c r="D39" s="244"/>
      <c r="E39" s="36" t="s">
        <v>577</v>
      </c>
    </row>
    <row r="40" spans="1:5" x14ac:dyDescent="0.25">
      <c r="A40" s="142" t="s">
        <v>578</v>
      </c>
      <c r="B40" s="143"/>
      <c r="C40" s="143"/>
      <c r="D40" s="247"/>
      <c r="E40" s="142" t="s">
        <v>579</v>
      </c>
    </row>
    <row r="41" spans="1:5" x14ac:dyDescent="0.25">
      <c r="A41" s="36" t="s">
        <v>580</v>
      </c>
      <c r="B41" s="99"/>
      <c r="C41" s="99"/>
      <c r="D41" s="248" t="s">
        <v>287</v>
      </c>
      <c r="E41" s="246" t="s">
        <v>581</v>
      </c>
    </row>
    <row r="42" spans="1:5" x14ac:dyDescent="0.25">
      <c r="A42" s="36" t="s">
        <v>582</v>
      </c>
      <c r="B42" s="99" t="s">
        <v>583</v>
      </c>
      <c r="C42" s="36" t="s">
        <v>584</v>
      </c>
      <c r="D42" s="244"/>
      <c r="E42" s="36" t="s">
        <v>585</v>
      </c>
    </row>
    <row r="43" spans="1:5" x14ac:dyDescent="0.25">
      <c r="A43" s="36" t="s">
        <v>586</v>
      </c>
      <c r="B43" s="99" t="s">
        <v>583</v>
      </c>
      <c r="C43" s="36" t="s">
        <v>584</v>
      </c>
      <c r="D43" s="244"/>
      <c r="E43" s="36" t="s">
        <v>587</v>
      </c>
    </row>
    <row r="44" spans="1:5" x14ac:dyDescent="0.25">
      <c r="A44" s="36" t="s">
        <v>588</v>
      </c>
      <c r="B44" s="99" t="s">
        <v>583</v>
      </c>
      <c r="C44" s="36" t="s">
        <v>584</v>
      </c>
      <c r="D44" s="244"/>
      <c r="E44" s="36" t="s">
        <v>589</v>
      </c>
    </row>
    <row r="45" spans="1:5" x14ac:dyDescent="0.25">
      <c r="A45" s="36" t="s">
        <v>590</v>
      </c>
      <c r="B45" s="99" t="s">
        <v>583</v>
      </c>
      <c r="C45" s="36" t="s">
        <v>584</v>
      </c>
      <c r="D45" s="244"/>
      <c r="E45" s="36" t="s">
        <v>591</v>
      </c>
    </row>
    <row r="46" spans="1:5" x14ac:dyDescent="0.25">
      <c r="A46" s="36" t="s">
        <v>592</v>
      </c>
      <c r="B46" s="99"/>
      <c r="C46" s="99"/>
      <c r="D46" s="248" t="s">
        <v>286</v>
      </c>
      <c r="E46" s="246" t="s">
        <v>593</v>
      </c>
    </row>
    <row r="47" spans="1:5" x14ac:dyDescent="0.25">
      <c r="A47" s="36" t="s">
        <v>594</v>
      </c>
      <c r="B47" s="99" t="s">
        <v>595</v>
      </c>
      <c r="C47" s="36" t="s">
        <v>596</v>
      </c>
      <c r="D47" s="244"/>
      <c r="E47" s="36" t="s">
        <v>597</v>
      </c>
    </row>
    <row r="48" spans="1:5" x14ac:dyDescent="0.25">
      <c r="A48" s="36" t="s">
        <v>598</v>
      </c>
      <c r="B48" s="99" t="s">
        <v>595</v>
      </c>
      <c r="C48" s="36" t="s">
        <v>596</v>
      </c>
      <c r="D48" s="244"/>
      <c r="E48" s="36" t="s">
        <v>599</v>
      </c>
    </row>
    <row r="49" spans="1:5" x14ac:dyDescent="0.25">
      <c r="A49" s="36" t="s">
        <v>600</v>
      </c>
      <c r="B49" s="99"/>
      <c r="C49" s="99"/>
      <c r="D49" s="248" t="s">
        <v>289</v>
      </c>
      <c r="E49" s="246" t="s">
        <v>601</v>
      </c>
    </row>
    <row r="50" spans="1:5" x14ac:dyDescent="0.25">
      <c r="A50" s="36" t="s">
        <v>602</v>
      </c>
      <c r="B50" s="99" t="s">
        <v>603</v>
      </c>
      <c r="C50" s="36" t="s">
        <v>604</v>
      </c>
      <c r="D50" s="244"/>
      <c r="E50" s="36" t="s">
        <v>605</v>
      </c>
    </row>
    <row r="51" spans="1:5" x14ac:dyDescent="0.25">
      <c r="A51" s="36" t="s">
        <v>606</v>
      </c>
      <c r="B51" s="99" t="s">
        <v>603</v>
      </c>
      <c r="C51" s="36" t="s">
        <v>604</v>
      </c>
      <c r="D51" s="244"/>
      <c r="E51" s="36" t="s">
        <v>607</v>
      </c>
    </row>
    <row r="52" spans="1:5" x14ac:dyDescent="0.25">
      <c r="A52" s="36" t="s">
        <v>608</v>
      </c>
      <c r="B52" s="99"/>
      <c r="C52" s="99"/>
      <c r="D52" s="248" t="s">
        <v>691</v>
      </c>
      <c r="E52" s="246" t="s">
        <v>609</v>
      </c>
    </row>
    <row r="53" spans="1:5" x14ac:dyDescent="0.25">
      <c r="A53" s="36" t="s">
        <v>610</v>
      </c>
      <c r="B53" s="99" t="s">
        <v>611</v>
      </c>
      <c r="C53" s="36" t="s">
        <v>612</v>
      </c>
      <c r="D53" s="244"/>
      <c r="E53" s="36" t="s">
        <v>613</v>
      </c>
    </row>
    <row r="54" spans="1:5" x14ac:dyDescent="0.25">
      <c r="A54" s="36" t="s">
        <v>614</v>
      </c>
      <c r="B54" s="99" t="s">
        <v>611</v>
      </c>
      <c r="C54" s="36" t="s">
        <v>612</v>
      </c>
      <c r="D54" s="244"/>
      <c r="E54" s="36" t="s">
        <v>615</v>
      </c>
    </row>
    <row r="55" spans="1:5" x14ac:dyDescent="0.25">
      <c r="A55" s="36" t="s">
        <v>616</v>
      </c>
      <c r="B55" s="99"/>
      <c r="C55" s="99"/>
      <c r="D55" s="248" t="s">
        <v>233</v>
      </c>
      <c r="E55" s="246" t="s">
        <v>617</v>
      </c>
    </row>
    <row r="56" spans="1:5" x14ac:dyDescent="0.25">
      <c r="A56" s="36" t="s">
        <v>618</v>
      </c>
      <c r="B56" s="99" t="s">
        <v>619</v>
      </c>
      <c r="C56" s="36" t="s">
        <v>620</v>
      </c>
      <c r="D56" s="244"/>
      <c r="E56" s="36" t="s">
        <v>621</v>
      </c>
    </row>
    <row r="57" spans="1:5" x14ac:dyDescent="0.25">
      <c r="A57" s="36" t="s">
        <v>622</v>
      </c>
      <c r="B57" s="99" t="s">
        <v>619</v>
      </c>
      <c r="C57" s="36" t="s">
        <v>620</v>
      </c>
      <c r="D57" s="244"/>
      <c r="E57" s="36" t="s">
        <v>623</v>
      </c>
    </row>
    <row r="58" spans="1:5" x14ac:dyDescent="0.25">
      <c r="A58" s="36" t="s">
        <v>624</v>
      </c>
      <c r="B58" s="99"/>
      <c r="C58" s="99"/>
      <c r="D58" s="248" t="s">
        <v>219</v>
      </c>
      <c r="E58" s="246" t="s">
        <v>625</v>
      </c>
    </row>
    <row r="59" spans="1:5" x14ac:dyDescent="0.25">
      <c r="A59" s="36" t="s">
        <v>626</v>
      </c>
      <c r="B59" s="99" t="s">
        <v>627</v>
      </c>
      <c r="C59" s="36" t="s">
        <v>628</v>
      </c>
      <c r="D59" s="244"/>
      <c r="E59" s="36" t="s">
        <v>629</v>
      </c>
    </row>
    <row r="60" spans="1:5" x14ac:dyDescent="0.25">
      <c r="A60" s="36" t="s">
        <v>630</v>
      </c>
      <c r="B60" s="99" t="s">
        <v>627</v>
      </c>
      <c r="C60" s="36" t="s">
        <v>628</v>
      </c>
      <c r="D60" s="244"/>
      <c r="E60" s="36" t="s">
        <v>631</v>
      </c>
    </row>
    <row r="61" spans="1:5" x14ac:dyDescent="0.25">
      <c r="A61" s="36" t="s">
        <v>632</v>
      </c>
      <c r="B61" s="99"/>
      <c r="C61" s="99"/>
      <c r="D61" s="248" t="s">
        <v>220</v>
      </c>
      <c r="E61" s="246" t="s">
        <v>633</v>
      </c>
    </row>
    <row r="62" spans="1:5" x14ac:dyDescent="0.25">
      <c r="A62" s="36" t="s">
        <v>634</v>
      </c>
      <c r="B62" s="99" t="s">
        <v>635</v>
      </c>
      <c r="C62" s="36" t="s">
        <v>636</v>
      </c>
      <c r="D62" s="244"/>
      <c r="E62" s="36" t="s">
        <v>637</v>
      </c>
    </row>
    <row r="63" spans="1:5" x14ac:dyDescent="0.25">
      <c r="A63" s="36" t="s">
        <v>638</v>
      </c>
      <c r="B63" s="99" t="s">
        <v>635</v>
      </c>
      <c r="C63" s="36" t="s">
        <v>636</v>
      </c>
      <c r="D63" s="244"/>
      <c r="E63" s="36" t="s">
        <v>639</v>
      </c>
    </row>
    <row r="64" spans="1:5" x14ac:dyDescent="0.25">
      <c r="A64" s="36" t="s">
        <v>640</v>
      </c>
      <c r="B64" s="99"/>
      <c r="C64" s="99"/>
      <c r="D64" s="248" t="s">
        <v>221</v>
      </c>
      <c r="E64" s="246" t="s">
        <v>641</v>
      </c>
    </row>
    <row r="65" spans="1:5" x14ac:dyDescent="0.25">
      <c r="A65" s="36" t="s">
        <v>642</v>
      </c>
      <c r="B65" s="99" t="s">
        <v>643</v>
      </c>
      <c r="C65" s="36" t="s">
        <v>644</v>
      </c>
      <c r="D65" s="244"/>
      <c r="E65" s="36" t="s">
        <v>645</v>
      </c>
    </row>
    <row r="66" spans="1:5" x14ac:dyDescent="0.25">
      <c r="A66" s="36" t="s">
        <v>646</v>
      </c>
      <c r="B66" s="99" t="s">
        <v>643</v>
      </c>
      <c r="C66" s="36" t="s">
        <v>644</v>
      </c>
      <c r="D66" s="244"/>
      <c r="E66" s="36" t="s">
        <v>647</v>
      </c>
    </row>
    <row r="67" spans="1:5" x14ac:dyDescent="0.25">
      <c r="A67" s="36" t="s">
        <v>648</v>
      </c>
      <c r="B67" s="99"/>
      <c r="C67" s="99"/>
      <c r="D67" s="248" t="s">
        <v>222</v>
      </c>
      <c r="E67" s="246" t="s">
        <v>649</v>
      </c>
    </row>
    <row r="68" spans="1:5" x14ac:dyDescent="0.25">
      <c r="A68" s="36" t="s">
        <v>650</v>
      </c>
      <c r="B68" s="99" t="s">
        <v>651</v>
      </c>
      <c r="C68" s="36" t="s">
        <v>652</v>
      </c>
      <c r="D68" s="244"/>
      <c r="E68" s="36" t="s">
        <v>653</v>
      </c>
    </row>
    <row r="69" spans="1:5" x14ac:dyDescent="0.25">
      <c r="A69" s="36" t="s">
        <v>654</v>
      </c>
      <c r="B69" s="99" t="s">
        <v>651</v>
      </c>
      <c r="C69" s="36" t="s">
        <v>652</v>
      </c>
      <c r="D69" s="244"/>
      <c r="E69" s="36" t="s">
        <v>655</v>
      </c>
    </row>
    <row r="70" spans="1:5" x14ac:dyDescent="0.25">
      <c r="A70" s="36" t="s">
        <v>656</v>
      </c>
      <c r="B70" s="99"/>
      <c r="C70" s="99"/>
      <c r="D70" s="248" t="s">
        <v>225</v>
      </c>
      <c r="E70" s="246" t="s">
        <v>657</v>
      </c>
    </row>
    <row r="71" spans="1:5" x14ac:dyDescent="0.25">
      <c r="A71" s="36" t="s">
        <v>658</v>
      </c>
      <c r="B71" s="99" t="s">
        <v>659</v>
      </c>
      <c r="C71" s="36" t="s">
        <v>660</v>
      </c>
      <c r="D71" s="244"/>
      <c r="E71" s="36" t="s">
        <v>661</v>
      </c>
    </row>
    <row r="72" spans="1:5" x14ac:dyDescent="0.25">
      <c r="A72" s="36" t="s">
        <v>662</v>
      </c>
      <c r="B72" s="99" t="s">
        <v>659</v>
      </c>
      <c r="C72" s="36" t="s">
        <v>660</v>
      </c>
      <c r="D72" s="244"/>
      <c r="E72" s="36" t="s">
        <v>663</v>
      </c>
    </row>
    <row r="73" spans="1:5" x14ac:dyDescent="0.25">
      <c r="D73" s="23"/>
    </row>
    <row r="74" spans="1:5" x14ac:dyDescent="0.25">
      <c r="D74" s="23"/>
    </row>
    <row r="75" spans="1:5" x14ac:dyDescent="0.25">
      <c r="A75" s="36" t="s">
        <v>578</v>
      </c>
      <c r="B75" s="99"/>
      <c r="C75" s="99"/>
      <c r="D75" s="249"/>
      <c r="E75" s="36" t="s">
        <v>579</v>
      </c>
    </row>
    <row r="76" spans="1:5" x14ac:dyDescent="0.25">
      <c r="A76" s="36" t="s">
        <v>664</v>
      </c>
      <c r="B76" s="99"/>
      <c r="C76" s="99"/>
      <c r="D76" s="248" t="s">
        <v>226</v>
      </c>
      <c r="E76" s="246" t="s">
        <v>665</v>
      </c>
    </row>
    <row r="77" spans="1:5" x14ac:dyDescent="0.25">
      <c r="A77" s="36" t="s">
        <v>666</v>
      </c>
      <c r="B77" s="99" t="s">
        <v>667</v>
      </c>
      <c r="C77" s="99" t="s">
        <v>668</v>
      </c>
      <c r="D77" s="249"/>
      <c r="E77" s="36" t="s">
        <v>669</v>
      </c>
    </row>
    <row r="78" spans="1:5" x14ac:dyDescent="0.25">
      <c r="A78" s="36" t="s">
        <v>670</v>
      </c>
      <c r="B78" s="99" t="s">
        <v>667</v>
      </c>
      <c r="C78" s="99" t="s">
        <v>668</v>
      </c>
      <c r="D78" s="249"/>
      <c r="E78" s="36" t="s">
        <v>671</v>
      </c>
    </row>
    <row r="79" spans="1:5" x14ac:dyDescent="0.25">
      <c r="A79" s="36" t="s">
        <v>672</v>
      </c>
      <c r="B79" s="99"/>
      <c r="C79" s="99"/>
      <c r="D79" s="248" t="s">
        <v>227</v>
      </c>
      <c r="E79" s="246" t="s">
        <v>673</v>
      </c>
    </row>
    <row r="80" spans="1:5" x14ac:dyDescent="0.25">
      <c r="A80" s="36" t="s">
        <v>674</v>
      </c>
      <c r="B80" s="99" t="s">
        <v>675</v>
      </c>
      <c r="C80" s="99" t="s">
        <v>676</v>
      </c>
      <c r="D80" s="249"/>
      <c r="E80" s="36" t="s">
        <v>677</v>
      </c>
    </row>
    <row r="81" spans="1:5" x14ac:dyDescent="0.25">
      <c r="A81" s="36" t="s">
        <v>678</v>
      </c>
      <c r="B81" s="99" t="s">
        <v>675</v>
      </c>
      <c r="C81" s="99" t="s">
        <v>676</v>
      </c>
      <c r="D81" s="249"/>
      <c r="E81" s="36" t="s">
        <v>679</v>
      </c>
    </row>
    <row r="82" spans="1:5" x14ac:dyDescent="0.25">
      <c r="A82" s="36" t="s">
        <v>680</v>
      </c>
      <c r="B82" s="99"/>
      <c r="C82" s="99"/>
      <c r="D82" s="248" t="s">
        <v>228</v>
      </c>
      <c r="E82" s="246" t="s">
        <v>681</v>
      </c>
    </row>
    <row r="83" spans="1:5" x14ac:dyDescent="0.25">
      <c r="A83" s="36" t="s">
        <v>682</v>
      </c>
      <c r="B83" s="99" t="s">
        <v>683</v>
      </c>
      <c r="C83" s="26" t="s">
        <v>203</v>
      </c>
      <c r="D83" s="250"/>
      <c r="E83" s="36" t="s">
        <v>684</v>
      </c>
    </row>
    <row r="84" spans="1:5" x14ac:dyDescent="0.25">
      <c r="A84" s="36" t="s">
        <v>685</v>
      </c>
      <c r="B84" s="99" t="s">
        <v>683</v>
      </c>
      <c r="C84" s="26" t="s">
        <v>203</v>
      </c>
      <c r="D84" s="250"/>
      <c r="E84" s="36" t="s">
        <v>686</v>
      </c>
    </row>
  </sheetData>
  <mergeCells count="1">
    <mergeCell ref="A1:E1"/>
  </mergeCells>
  <pageMargins left="0.7" right="0.7" top="0.75" bottom="0.75" header="0.3" footer="0.3"/>
  <pageSetup paperSize="9" orientation="portrait" horizontalDpi="4294967293" verticalDpi="0"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9D9B7-7986-4991-9838-22739520FBE4}">
  <sheetPr>
    <tabColor rgb="FFC00000"/>
  </sheetPr>
  <dimension ref="A1:G48"/>
  <sheetViews>
    <sheetView view="pageLayout" zoomScaleNormal="100" workbookViewId="0">
      <selection activeCell="A4" sqref="A4:G4"/>
    </sheetView>
  </sheetViews>
  <sheetFormatPr baseColWidth="10" defaultRowHeight="15" x14ac:dyDescent="0.25"/>
  <cols>
    <col min="1" max="1" width="4.7109375" customWidth="1"/>
    <col min="2" max="2" width="36.5703125" customWidth="1"/>
    <col min="3" max="3" width="13.5703125" customWidth="1"/>
    <col min="4" max="4" width="13.7109375" customWidth="1"/>
    <col min="5" max="5" width="20.85546875" customWidth="1"/>
    <col min="6" max="6" width="13.5703125" customWidth="1"/>
    <col min="7" max="7" width="20.5703125" customWidth="1"/>
  </cols>
  <sheetData>
    <row r="1" spans="1:7" x14ac:dyDescent="0.25">
      <c r="A1" s="347" t="str">
        <f>+'17 PLANT. COMUNA'!A1</f>
        <v>MUNICIPIO DE JUAN R. ESCUDERO, GRO.</v>
      </c>
      <c r="B1" s="347"/>
      <c r="C1" s="347"/>
      <c r="D1" s="347"/>
      <c r="E1" s="347"/>
      <c r="F1" s="347"/>
      <c r="G1" s="347"/>
    </row>
    <row r="2" spans="1:7" x14ac:dyDescent="0.25">
      <c r="A2" s="347" t="str">
        <f>+'17 PLANT. COMUNA'!A2</f>
        <v>ADMINISTRACION 2024-2027</v>
      </c>
      <c r="B2" s="347"/>
      <c r="C2" s="347"/>
      <c r="D2" s="347"/>
      <c r="E2" s="347"/>
      <c r="F2" s="347"/>
      <c r="G2" s="347"/>
    </row>
    <row r="3" spans="1:7" x14ac:dyDescent="0.25">
      <c r="A3" s="347" t="str">
        <f>+'17 PLANT. COMUNA'!A3</f>
        <v>PRESUPUESTO DE EGRESOS PARA EL EJERCICIO FISCAL 2025</v>
      </c>
      <c r="B3" s="347"/>
      <c r="C3" s="347"/>
      <c r="D3" s="347"/>
      <c r="E3" s="347"/>
      <c r="F3" s="347"/>
      <c r="G3" s="347"/>
    </row>
    <row r="4" spans="1:7" x14ac:dyDescent="0.25">
      <c r="A4" s="347" t="s">
        <v>311</v>
      </c>
      <c r="B4" s="347"/>
      <c r="C4" s="347"/>
      <c r="D4" s="347"/>
      <c r="E4" s="347"/>
      <c r="F4" s="347"/>
      <c r="G4" s="347"/>
    </row>
    <row r="8" spans="1:7" x14ac:dyDescent="0.25">
      <c r="A8" s="352" t="s">
        <v>312</v>
      </c>
      <c r="B8" s="353"/>
      <c r="C8" s="353"/>
      <c r="D8" s="354"/>
      <c r="E8" s="503" t="s">
        <v>313</v>
      </c>
      <c r="F8" s="505" t="s">
        <v>314</v>
      </c>
      <c r="G8" s="506"/>
    </row>
    <row r="9" spans="1:7" x14ac:dyDescent="0.25">
      <c r="A9" s="500"/>
      <c r="B9" s="501"/>
      <c r="C9" s="501"/>
      <c r="D9" s="502"/>
      <c r="E9" s="504"/>
      <c r="F9" s="267" t="s">
        <v>315</v>
      </c>
      <c r="G9" s="267" t="s">
        <v>316</v>
      </c>
    </row>
    <row r="10" spans="1:7" x14ac:dyDescent="0.25">
      <c r="A10" s="387" t="s">
        <v>317</v>
      </c>
      <c r="B10" s="388"/>
      <c r="C10" s="388"/>
      <c r="D10" s="389"/>
      <c r="E10" s="2">
        <f>+C48</f>
        <v>8</v>
      </c>
      <c r="F10" s="30">
        <f>+'18 TAB. SUELDOS'!G16</f>
        <v>5000</v>
      </c>
      <c r="G10" s="30">
        <v>36500</v>
      </c>
    </row>
    <row r="11" spans="1:7" x14ac:dyDescent="0.25">
      <c r="A11" s="384" t="s">
        <v>318</v>
      </c>
      <c r="B11" s="385"/>
      <c r="C11" s="385"/>
      <c r="D11" s="386"/>
      <c r="E11" s="3">
        <f>+D48</f>
        <v>13</v>
      </c>
      <c r="F11" s="17">
        <f>+'18 TAB. SUELDOS'!G31</f>
        <v>18252.740000000002</v>
      </c>
      <c r="G11" s="17">
        <v>15800</v>
      </c>
    </row>
    <row r="12" spans="1:7" x14ac:dyDescent="0.25">
      <c r="A12" s="507" t="s">
        <v>320</v>
      </c>
      <c r="B12" s="508"/>
      <c r="C12" s="508"/>
      <c r="D12" s="509"/>
      <c r="E12" s="3">
        <f>+E48</f>
        <v>6</v>
      </c>
      <c r="F12" s="17">
        <f>+'18 TAB. SUELDOS'!G19</f>
        <v>5000</v>
      </c>
      <c r="G12" s="17">
        <v>2500</v>
      </c>
    </row>
    <row r="13" spans="1:7" x14ac:dyDescent="0.25">
      <c r="A13" s="507" t="s">
        <v>319</v>
      </c>
      <c r="B13" s="508"/>
      <c r="C13" s="508"/>
      <c r="D13" s="509"/>
      <c r="E13" s="3">
        <f>+F48</f>
        <v>104</v>
      </c>
      <c r="F13" s="17" t="e">
        <f>+'18 TAB. SUELDOS'!#REF!</f>
        <v>#REF!</v>
      </c>
      <c r="G13" s="17">
        <v>14000</v>
      </c>
    </row>
    <row r="14" spans="1:7" x14ac:dyDescent="0.25">
      <c r="A14" s="384"/>
      <c r="B14" s="385"/>
      <c r="C14" s="385"/>
      <c r="D14" s="386"/>
      <c r="E14" s="3"/>
      <c r="F14" s="1"/>
      <c r="G14" s="1"/>
    </row>
    <row r="15" spans="1:7" x14ac:dyDescent="0.25">
      <c r="A15" s="384"/>
      <c r="B15" s="385"/>
      <c r="C15" s="385"/>
      <c r="D15" s="386"/>
      <c r="E15" s="1"/>
      <c r="F15" s="1"/>
      <c r="G15" s="1"/>
    </row>
    <row r="16" spans="1:7" x14ac:dyDescent="0.25">
      <c r="A16" s="384"/>
      <c r="B16" s="385"/>
      <c r="C16" s="385"/>
      <c r="D16" s="386"/>
      <c r="E16" s="1"/>
      <c r="F16" s="1"/>
      <c r="G16" s="1"/>
    </row>
    <row r="17" spans="1:7" x14ac:dyDescent="0.25">
      <c r="A17" s="384"/>
      <c r="B17" s="385"/>
      <c r="C17" s="385"/>
      <c r="D17" s="386"/>
      <c r="E17" s="1"/>
      <c r="F17" s="1"/>
      <c r="G17" s="1"/>
    </row>
    <row r="18" spans="1:7" x14ac:dyDescent="0.25">
      <c r="A18" s="384"/>
      <c r="B18" s="385"/>
      <c r="C18" s="385"/>
      <c r="D18" s="386"/>
      <c r="E18" s="1"/>
      <c r="F18" s="1"/>
      <c r="G18" s="1"/>
    </row>
    <row r="19" spans="1:7" x14ac:dyDescent="0.25">
      <c r="A19" s="384"/>
      <c r="B19" s="385"/>
      <c r="C19" s="385"/>
      <c r="D19" s="386"/>
      <c r="E19" s="1"/>
      <c r="F19" s="1"/>
      <c r="G19" s="1"/>
    </row>
    <row r="20" spans="1:7" x14ac:dyDescent="0.25">
      <c r="A20" s="384" t="s">
        <v>3</v>
      </c>
      <c r="B20" s="385"/>
      <c r="C20" s="385"/>
      <c r="D20" s="386"/>
      <c r="E20" s="3">
        <f>SUM(E10:E19)</f>
        <v>131</v>
      </c>
      <c r="F20" s="1"/>
      <c r="G20" s="1"/>
    </row>
    <row r="23" spans="1:7" ht="58.5" customHeight="1" x14ac:dyDescent="0.25">
      <c r="A23" s="268" t="s">
        <v>183</v>
      </c>
      <c r="B23" s="381" t="s">
        <v>184</v>
      </c>
      <c r="C23" s="382"/>
      <c r="D23" s="382"/>
      <c r="E23" s="382"/>
      <c r="F23" s="382"/>
      <c r="G23" s="383"/>
    </row>
    <row r="24" spans="1:7" ht="30" x14ac:dyDescent="0.25">
      <c r="A24" s="103"/>
      <c r="B24" s="146" t="s">
        <v>706</v>
      </c>
      <c r="C24" s="148" t="s">
        <v>317</v>
      </c>
      <c r="D24" s="148" t="s">
        <v>833</v>
      </c>
      <c r="E24" s="148" t="s">
        <v>320</v>
      </c>
      <c r="F24" s="150" t="s">
        <v>832</v>
      </c>
      <c r="G24" s="149" t="s">
        <v>302</v>
      </c>
    </row>
    <row r="25" spans="1:7" ht="15" customHeight="1" x14ac:dyDescent="0.25">
      <c r="A25" s="22" t="s">
        <v>205</v>
      </c>
      <c r="B25" s="6" t="s">
        <v>185</v>
      </c>
      <c r="C25" s="242">
        <v>8</v>
      </c>
      <c r="D25" s="2"/>
      <c r="E25" s="2"/>
      <c r="F25" s="2"/>
      <c r="G25" s="2">
        <f>SUM(C25:F25)</f>
        <v>8</v>
      </c>
    </row>
    <row r="26" spans="1:7" ht="15" customHeight="1" x14ac:dyDescent="0.25">
      <c r="A26" s="22" t="s">
        <v>206</v>
      </c>
      <c r="B26" s="6" t="s">
        <v>189</v>
      </c>
      <c r="C26" s="242"/>
      <c r="D26" s="2"/>
      <c r="E26" s="2"/>
      <c r="F26" s="2">
        <v>1</v>
      </c>
      <c r="G26" s="2">
        <f t="shared" ref="G26:G46" si="0">SUM(C26:F26)</f>
        <v>1</v>
      </c>
    </row>
    <row r="27" spans="1:7" ht="15" customHeight="1" x14ac:dyDescent="0.25">
      <c r="A27" s="22" t="s">
        <v>207</v>
      </c>
      <c r="B27" s="7" t="s">
        <v>204</v>
      </c>
      <c r="C27" s="243"/>
      <c r="D27" s="3"/>
      <c r="E27" s="3">
        <v>1</v>
      </c>
      <c r="F27" s="3"/>
      <c r="G27" s="2">
        <f t="shared" si="0"/>
        <v>1</v>
      </c>
    </row>
    <row r="28" spans="1:7" ht="15" customHeight="1" x14ac:dyDescent="0.25">
      <c r="A28" s="22" t="s">
        <v>208</v>
      </c>
      <c r="B28" s="7" t="s">
        <v>190</v>
      </c>
      <c r="C28" s="243"/>
      <c r="D28" s="3"/>
      <c r="E28" s="3"/>
      <c r="F28" s="3">
        <v>2</v>
      </c>
      <c r="G28" s="2">
        <f t="shared" si="0"/>
        <v>2</v>
      </c>
    </row>
    <row r="29" spans="1:7" ht="15" customHeight="1" x14ac:dyDescent="0.25">
      <c r="A29" s="22" t="s">
        <v>209</v>
      </c>
      <c r="B29" s="7" t="s">
        <v>191</v>
      </c>
      <c r="C29" s="243"/>
      <c r="D29" s="3">
        <v>1</v>
      </c>
      <c r="E29" s="3"/>
      <c r="F29" s="3"/>
      <c r="G29" s="2">
        <f t="shared" si="0"/>
        <v>1</v>
      </c>
    </row>
    <row r="30" spans="1:7" ht="15" customHeight="1" x14ac:dyDescent="0.25">
      <c r="A30" s="22" t="s">
        <v>210</v>
      </c>
      <c r="B30" s="7" t="s">
        <v>18</v>
      </c>
      <c r="C30" s="243"/>
      <c r="D30" s="3"/>
      <c r="E30" s="3">
        <v>1</v>
      </c>
      <c r="F30" s="3"/>
      <c r="G30" s="2">
        <f t="shared" si="0"/>
        <v>1</v>
      </c>
    </row>
    <row r="31" spans="1:7" ht="16.5" customHeight="1" x14ac:dyDescent="0.25">
      <c r="A31" s="22" t="s">
        <v>211</v>
      </c>
      <c r="B31" s="7" t="s">
        <v>192</v>
      </c>
      <c r="C31" s="243"/>
      <c r="D31" s="3"/>
      <c r="E31" s="3">
        <v>1</v>
      </c>
      <c r="F31" s="3">
        <v>1</v>
      </c>
      <c r="G31" s="2">
        <f t="shared" si="0"/>
        <v>2</v>
      </c>
    </row>
    <row r="32" spans="1:7" ht="15" customHeight="1" x14ac:dyDescent="0.25">
      <c r="A32" s="22" t="s">
        <v>212</v>
      </c>
      <c r="B32" s="7" t="s">
        <v>188</v>
      </c>
      <c r="C32" s="243"/>
      <c r="D32" s="3"/>
      <c r="E32" s="3">
        <v>1</v>
      </c>
      <c r="F32" s="3">
        <v>1</v>
      </c>
      <c r="G32" s="2">
        <f t="shared" si="0"/>
        <v>2</v>
      </c>
    </row>
    <row r="33" spans="1:7" ht="15" customHeight="1" x14ac:dyDescent="0.25">
      <c r="A33" s="22" t="s">
        <v>213</v>
      </c>
      <c r="B33" s="7" t="s">
        <v>193</v>
      </c>
      <c r="C33" s="243"/>
      <c r="D33" s="3"/>
      <c r="E33" s="3">
        <v>1</v>
      </c>
      <c r="F33" s="3">
        <v>8</v>
      </c>
      <c r="G33" s="2">
        <f t="shared" si="0"/>
        <v>9</v>
      </c>
    </row>
    <row r="34" spans="1:7" ht="27" customHeight="1" x14ac:dyDescent="0.25">
      <c r="A34" s="22" t="s">
        <v>214</v>
      </c>
      <c r="B34" s="7" t="s">
        <v>194</v>
      </c>
      <c r="C34" s="243"/>
      <c r="D34" s="3">
        <v>1</v>
      </c>
      <c r="E34" s="3"/>
      <c r="F34" s="3">
        <v>5</v>
      </c>
      <c r="G34" s="2">
        <f t="shared" si="0"/>
        <v>6</v>
      </c>
    </row>
    <row r="35" spans="1:7" ht="30" customHeight="1" x14ac:dyDescent="0.25">
      <c r="A35" s="22" t="s">
        <v>215</v>
      </c>
      <c r="B35" s="7" t="s">
        <v>195</v>
      </c>
      <c r="C35" s="243"/>
      <c r="D35" s="3">
        <v>1</v>
      </c>
      <c r="E35" s="3"/>
      <c r="F35" s="3">
        <v>1</v>
      </c>
      <c r="G35" s="2">
        <f t="shared" si="0"/>
        <v>2</v>
      </c>
    </row>
    <row r="36" spans="1:7" ht="15" customHeight="1" x14ac:dyDescent="0.25">
      <c r="A36" s="22" t="s">
        <v>216</v>
      </c>
      <c r="B36" s="7" t="s">
        <v>186</v>
      </c>
      <c r="C36" s="243"/>
      <c r="D36" s="3">
        <v>1</v>
      </c>
      <c r="E36" s="3"/>
      <c r="F36" s="3">
        <v>3</v>
      </c>
      <c r="G36" s="2">
        <f t="shared" si="0"/>
        <v>4</v>
      </c>
    </row>
    <row r="37" spans="1:7" ht="15" customHeight="1" x14ac:dyDescent="0.25">
      <c r="A37" s="22" t="s">
        <v>217</v>
      </c>
      <c r="B37" s="7" t="s">
        <v>187</v>
      </c>
      <c r="C37" s="243"/>
      <c r="D37" s="3">
        <v>1</v>
      </c>
      <c r="E37" s="3"/>
      <c r="F37" s="3">
        <v>4</v>
      </c>
      <c r="G37" s="2">
        <f t="shared" si="0"/>
        <v>5</v>
      </c>
    </row>
    <row r="38" spans="1:7" ht="15" customHeight="1" x14ac:dyDescent="0.25">
      <c r="A38" s="22" t="s">
        <v>218</v>
      </c>
      <c r="B38" s="7" t="s">
        <v>196</v>
      </c>
      <c r="C38" s="243"/>
      <c r="D38" s="3">
        <v>1</v>
      </c>
      <c r="E38" s="3"/>
      <c r="F38" s="3">
        <v>1</v>
      </c>
      <c r="G38" s="2">
        <f t="shared" si="0"/>
        <v>2</v>
      </c>
    </row>
    <row r="39" spans="1:7" ht="15" customHeight="1" x14ac:dyDescent="0.25">
      <c r="A39" s="22" t="s">
        <v>219</v>
      </c>
      <c r="B39" s="7" t="s">
        <v>197</v>
      </c>
      <c r="C39" s="243"/>
      <c r="D39" s="3"/>
      <c r="E39" s="3">
        <v>1</v>
      </c>
      <c r="F39" s="3">
        <v>3</v>
      </c>
      <c r="G39" s="2">
        <f t="shared" si="0"/>
        <v>4</v>
      </c>
    </row>
    <row r="40" spans="1:7" ht="15" customHeight="1" x14ac:dyDescent="0.25">
      <c r="A40" s="22" t="s">
        <v>220</v>
      </c>
      <c r="B40" s="7" t="s">
        <v>198</v>
      </c>
      <c r="C40" s="243"/>
      <c r="D40" s="3">
        <v>1</v>
      </c>
      <c r="E40" s="3"/>
      <c r="F40" s="3">
        <v>5</v>
      </c>
      <c r="G40" s="2">
        <f t="shared" si="0"/>
        <v>6</v>
      </c>
    </row>
    <row r="41" spans="1:7" ht="21" customHeight="1" x14ac:dyDescent="0.25">
      <c r="A41" s="22" t="s">
        <v>221</v>
      </c>
      <c r="B41" s="7" t="s">
        <v>199</v>
      </c>
      <c r="C41" s="243"/>
      <c r="D41" s="3">
        <v>1</v>
      </c>
      <c r="E41" s="3"/>
      <c r="F41" s="3"/>
      <c r="G41" s="2">
        <f t="shared" si="0"/>
        <v>1</v>
      </c>
    </row>
    <row r="42" spans="1:7" ht="27" customHeight="1" x14ac:dyDescent="0.25">
      <c r="A42" s="22" t="s">
        <v>222</v>
      </c>
      <c r="B42" s="7" t="s">
        <v>200</v>
      </c>
      <c r="C42" s="243"/>
      <c r="D42" s="3">
        <v>1</v>
      </c>
      <c r="E42" s="3"/>
      <c r="F42" s="3">
        <v>25</v>
      </c>
      <c r="G42" s="2">
        <f t="shared" si="0"/>
        <v>26</v>
      </c>
    </row>
    <row r="43" spans="1:7" ht="24.75" customHeight="1" x14ac:dyDescent="0.25">
      <c r="A43" s="22" t="s">
        <v>223</v>
      </c>
      <c r="B43" s="7" t="s">
        <v>237</v>
      </c>
      <c r="C43" s="243"/>
      <c r="D43" s="3">
        <v>1</v>
      </c>
      <c r="E43" s="3"/>
      <c r="F43" s="3"/>
      <c r="G43" s="2">
        <f t="shared" si="0"/>
        <v>1</v>
      </c>
    </row>
    <row r="44" spans="1:7" ht="24" customHeight="1" x14ac:dyDescent="0.25">
      <c r="A44" s="22" t="s">
        <v>224</v>
      </c>
      <c r="B44" s="7" t="s">
        <v>201</v>
      </c>
      <c r="C44" s="243"/>
      <c r="D44" s="3">
        <v>1</v>
      </c>
      <c r="E44" s="3"/>
      <c r="F44" s="3">
        <v>28</v>
      </c>
      <c r="G44" s="2">
        <f t="shared" si="0"/>
        <v>29</v>
      </c>
    </row>
    <row r="45" spans="1:7" ht="32.25" customHeight="1" x14ac:dyDescent="0.25">
      <c r="A45" s="22" t="s">
        <v>225</v>
      </c>
      <c r="B45" s="7" t="s">
        <v>202</v>
      </c>
      <c r="C45" s="243"/>
      <c r="D45" s="3">
        <v>1</v>
      </c>
      <c r="E45" s="3"/>
      <c r="F45" s="3">
        <v>4</v>
      </c>
      <c r="G45" s="2">
        <f t="shared" si="0"/>
        <v>5</v>
      </c>
    </row>
    <row r="46" spans="1:7" ht="25.5" customHeight="1" x14ac:dyDescent="0.25">
      <c r="A46" s="22" t="s">
        <v>226</v>
      </c>
      <c r="B46" s="7" t="s">
        <v>203</v>
      </c>
      <c r="C46" s="243"/>
      <c r="D46" s="3">
        <v>1</v>
      </c>
      <c r="E46" s="3"/>
      <c r="F46" s="3">
        <v>12</v>
      </c>
      <c r="G46" s="2">
        <f t="shared" si="0"/>
        <v>13</v>
      </c>
    </row>
    <row r="47" spans="1:7" x14ac:dyDescent="0.25">
      <c r="B47" s="147"/>
      <c r="C47" s="151"/>
      <c r="D47" s="23"/>
      <c r="E47" s="23"/>
      <c r="F47" s="23"/>
      <c r="G47" s="23"/>
    </row>
    <row r="48" spans="1:7" x14ac:dyDescent="0.25">
      <c r="B48" s="182" t="s">
        <v>250</v>
      </c>
      <c r="C48" s="59">
        <f>SUM(C25:C46)</f>
        <v>8</v>
      </c>
      <c r="D48" s="59">
        <f>SUM(D25:D46)</f>
        <v>13</v>
      </c>
      <c r="E48" s="59">
        <f>SUM(E25:E46)</f>
        <v>6</v>
      </c>
      <c r="F48" s="59">
        <f>SUM(F25:F46)</f>
        <v>104</v>
      </c>
      <c r="G48" s="59">
        <f>SUM(G25:G46)</f>
        <v>131</v>
      </c>
    </row>
  </sheetData>
  <mergeCells count="19">
    <mergeCell ref="B23:G23"/>
    <mergeCell ref="A16:D16"/>
    <mergeCell ref="A17:D17"/>
    <mergeCell ref="A18:D18"/>
    <mergeCell ref="A19:D19"/>
    <mergeCell ref="A20:D20"/>
    <mergeCell ref="A15:D15"/>
    <mergeCell ref="A1:G1"/>
    <mergeCell ref="A2:G2"/>
    <mergeCell ref="A3:G3"/>
    <mergeCell ref="A4:G4"/>
    <mergeCell ref="A8:D9"/>
    <mergeCell ref="E8:E9"/>
    <mergeCell ref="F8:G8"/>
    <mergeCell ref="A10:D10"/>
    <mergeCell ref="A11:D11"/>
    <mergeCell ref="A12:D12"/>
    <mergeCell ref="A13:D13"/>
    <mergeCell ref="A14:D14"/>
  </mergeCells>
  <phoneticPr fontId="21" type="noConversion"/>
  <pageMargins left="0.42708333333333331" right="0.39583333333333331" top="0.46875" bottom="0.59375" header="0.3" footer="0.3"/>
  <pageSetup orientation="landscape" horizontalDpi="4294967293" verticalDpi="360" r:id="rId1"/>
  <headerFooter>
    <oddFooter>&amp;C&amp;P DE &amp;N</oddFooter>
  </headerFooter>
  <drawing r:id="rId2"/>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C996E0-801D-4E3B-9882-CB9F8B2A2E4C}">
  <dimension ref="A1:G165"/>
  <sheetViews>
    <sheetView workbookViewId="0">
      <selection activeCell="A26" sqref="A26"/>
    </sheetView>
  </sheetViews>
  <sheetFormatPr baseColWidth="10" defaultRowHeight="15" x14ac:dyDescent="0.25"/>
  <cols>
    <col min="1" max="1" width="70.140625" customWidth="1"/>
    <col min="2" max="2" width="15.7109375" customWidth="1"/>
    <col min="4" max="4" width="36.28515625" customWidth="1"/>
  </cols>
  <sheetData>
    <row r="1" spans="1:7" ht="30.75" customHeight="1" thickBot="1" x14ac:dyDescent="0.3">
      <c r="A1" s="510" t="s">
        <v>931</v>
      </c>
      <c r="B1" s="510"/>
    </row>
    <row r="2" spans="1:7" ht="15.75" thickBot="1" x14ac:dyDescent="0.3">
      <c r="A2" s="68" t="s">
        <v>1086</v>
      </c>
      <c r="B2" s="69"/>
      <c r="D2" s="518" t="str">
        <f>+A2</f>
        <v>GUERRERO/MUNICIPIO DE JUAN R. ESCUDERO</v>
      </c>
      <c r="E2" s="519"/>
      <c r="F2" s="519"/>
      <c r="G2" s="520"/>
    </row>
    <row r="3" spans="1:7" ht="15.75" thickBot="1" x14ac:dyDescent="0.3">
      <c r="A3" s="70" t="s">
        <v>1087</v>
      </c>
      <c r="B3" s="71"/>
      <c r="D3" s="511" t="s">
        <v>455</v>
      </c>
      <c r="E3" s="512"/>
      <c r="F3" s="512"/>
      <c r="G3" s="513"/>
    </row>
    <row r="4" spans="1:7" ht="31.15" customHeight="1" thickBot="1" x14ac:dyDescent="0.3">
      <c r="A4" s="70" t="s">
        <v>360</v>
      </c>
      <c r="B4" s="71" t="s">
        <v>361</v>
      </c>
      <c r="D4" s="514" t="s">
        <v>456</v>
      </c>
      <c r="E4" s="514" t="s">
        <v>457</v>
      </c>
      <c r="F4" s="516" t="s">
        <v>458</v>
      </c>
      <c r="G4" s="517"/>
    </row>
    <row r="5" spans="1:7" ht="15.75" thickBot="1" x14ac:dyDescent="0.3">
      <c r="A5" s="70" t="s">
        <v>362</v>
      </c>
      <c r="B5" s="75">
        <f>+'4 f) CLAS. OBJ. GASTO '!I7</f>
        <v>150969624.36000001</v>
      </c>
      <c r="D5" s="515"/>
      <c r="E5" s="515"/>
      <c r="F5" s="71" t="s">
        <v>459</v>
      </c>
      <c r="G5" s="69" t="s">
        <v>460</v>
      </c>
    </row>
    <row r="6" spans="1:7" ht="15.75" thickBot="1" x14ac:dyDescent="0.3">
      <c r="A6" s="72" t="s">
        <v>363</v>
      </c>
      <c r="B6" s="75">
        <f>+'4 f) CLAS. OBJ. GASTO '!I9</f>
        <v>21857128.800000001</v>
      </c>
      <c r="D6" s="199" t="s">
        <v>317</v>
      </c>
      <c r="E6" s="71">
        <f>+'ANALITICO DE PLAZAS'!E10</f>
        <v>8</v>
      </c>
      <c r="F6" s="75">
        <f>+'ANALITICO DE PLAZAS'!F10</f>
        <v>5000</v>
      </c>
      <c r="G6" s="75">
        <f>+'ANALITICO DE PLAZAS'!G10</f>
        <v>36500</v>
      </c>
    </row>
    <row r="7" spans="1:7" ht="15.75" thickBot="1" x14ac:dyDescent="0.3">
      <c r="A7" s="72" t="s">
        <v>374</v>
      </c>
      <c r="B7" s="75">
        <f>+'4 f) CLAS. OBJ. GASTO '!I9</f>
        <v>21857128.800000001</v>
      </c>
      <c r="D7" s="200" t="s">
        <v>318</v>
      </c>
      <c r="E7" s="71">
        <f>+'ANALITICO DE PLAZAS'!E11</f>
        <v>13</v>
      </c>
      <c r="F7" s="75">
        <f>+'ANALITICO DE PLAZAS'!F11</f>
        <v>18252.740000000002</v>
      </c>
      <c r="G7" s="75">
        <f>+'ANALITICO DE PLAZAS'!G11</f>
        <v>15800</v>
      </c>
    </row>
    <row r="8" spans="1:7" ht="15.75" thickBot="1" x14ac:dyDescent="0.3">
      <c r="A8" s="72" t="s">
        <v>375</v>
      </c>
      <c r="B8" s="75">
        <v>0</v>
      </c>
      <c r="D8" s="200" t="s">
        <v>320</v>
      </c>
      <c r="E8" s="71">
        <f>+'ANALITICO DE PLAZAS'!E12</f>
        <v>6</v>
      </c>
      <c r="F8" s="75">
        <f>+'ANALITICO DE PLAZAS'!F12</f>
        <v>5000</v>
      </c>
      <c r="G8" s="75">
        <f>+'ANALITICO DE PLAZAS'!G12</f>
        <v>2500</v>
      </c>
    </row>
    <row r="9" spans="1:7" ht="15.6" customHeight="1" thickBot="1" x14ac:dyDescent="0.3">
      <c r="A9" s="72" t="s">
        <v>376</v>
      </c>
      <c r="B9" s="75">
        <f>+'4 f) CLAS. OBJ. GASTO '!I11</f>
        <v>1821427.3999999994</v>
      </c>
      <c r="D9" s="200" t="s">
        <v>319</v>
      </c>
      <c r="E9" s="71">
        <f>+'ANALITICO DE PLAZAS'!E13</f>
        <v>104</v>
      </c>
      <c r="F9" s="75" t="e">
        <f>+'ANALITICO DE PLAZAS'!F13</f>
        <v>#REF!</v>
      </c>
      <c r="G9" s="75">
        <f>+'ANALITICO DE PLAZAS'!G13</f>
        <v>14000</v>
      </c>
    </row>
    <row r="10" spans="1:7" ht="15.75" thickBot="1" x14ac:dyDescent="0.3">
      <c r="A10" s="72" t="s">
        <v>377</v>
      </c>
      <c r="B10" s="75">
        <v>0</v>
      </c>
      <c r="D10" s="200" t="s">
        <v>3</v>
      </c>
      <c r="E10" s="244">
        <f>SUM(E6:E9)</f>
        <v>131</v>
      </c>
    </row>
    <row r="11" spans="1:7" ht="15.75" thickBot="1" x14ac:dyDescent="0.3">
      <c r="A11" s="72" t="s">
        <v>378</v>
      </c>
      <c r="B11" s="75">
        <f>+'4 f) CLAS. OBJ. GASTO '!I13</f>
        <v>2455000</v>
      </c>
    </row>
    <row r="12" spans="1:7" ht="15.75" thickBot="1" x14ac:dyDescent="0.3">
      <c r="A12" s="72" t="s">
        <v>379</v>
      </c>
      <c r="B12" s="75">
        <f>+'4 f) CLAS. OBJ. GASTO '!I15</f>
        <v>1738506.7599999998</v>
      </c>
    </row>
    <row r="13" spans="1:7" ht="15.75" thickBot="1" x14ac:dyDescent="0.3">
      <c r="A13" s="72" t="s">
        <v>380</v>
      </c>
      <c r="B13" s="75">
        <v>0</v>
      </c>
    </row>
    <row r="14" spans="1:7" ht="15.75" thickBot="1" x14ac:dyDescent="0.3">
      <c r="A14" s="72" t="s">
        <v>364</v>
      </c>
      <c r="B14" s="75">
        <f>+'4 f) CLAS. OBJ. GASTO '!I17</f>
        <v>30375920.18</v>
      </c>
    </row>
    <row r="15" spans="1:7" ht="15.75" thickBot="1" x14ac:dyDescent="0.3">
      <c r="A15" s="72" t="s">
        <v>381</v>
      </c>
      <c r="B15" s="75">
        <f>+'4 f) CLAS. OBJ. GASTO '!I18</f>
        <v>16228648.75</v>
      </c>
    </row>
    <row r="16" spans="1:7" ht="15.75" thickBot="1" x14ac:dyDescent="0.3">
      <c r="A16" s="72" t="s">
        <v>382</v>
      </c>
      <c r="B16" s="75">
        <f>+'4 f) CLAS. OBJ. GASTO '!I23</f>
        <v>920600</v>
      </c>
    </row>
    <row r="17" spans="1:2" ht="15.75" thickBot="1" x14ac:dyDescent="0.3">
      <c r="A17" s="72" t="s">
        <v>383</v>
      </c>
      <c r="B17" s="75">
        <v>0</v>
      </c>
    </row>
    <row r="18" spans="1:2" ht="15.75" thickBot="1" x14ac:dyDescent="0.3">
      <c r="A18" s="72" t="s">
        <v>384</v>
      </c>
      <c r="B18" s="75">
        <v>0</v>
      </c>
    </row>
    <row r="19" spans="1:2" ht="15.75" thickBot="1" x14ac:dyDescent="0.3">
      <c r="A19" s="72" t="s">
        <v>385</v>
      </c>
      <c r="B19" s="75">
        <v>0</v>
      </c>
    </row>
    <row r="20" spans="1:2" ht="15.75" thickBot="1" x14ac:dyDescent="0.3">
      <c r="A20" s="72" t="s">
        <v>386</v>
      </c>
      <c r="B20" s="75">
        <f>+'4 f) CLAS. OBJ. GASTO '!I25</f>
        <v>6749550.6699999999</v>
      </c>
    </row>
    <row r="21" spans="1:2" ht="15.75" thickBot="1" x14ac:dyDescent="0.3">
      <c r="A21" s="72" t="s">
        <v>387</v>
      </c>
      <c r="B21" s="75">
        <f>+'4 f) CLAS. OBJ. GASTO '!I27</f>
        <v>575000</v>
      </c>
    </row>
    <row r="22" spans="1:2" ht="15.75" thickBot="1" x14ac:dyDescent="0.3">
      <c r="A22" s="72" t="s">
        <v>388</v>
      </c>
      <c r="B22" s="75">
        <v>0</v>
      </c>
    </row>
    <row r="23" spans="1:2" ht="15.75" thickBot="1" x14ac:dyDescent="0.3">
      <c r="A23" s="72" t="s">
        <v>389</v>
      </c>
      <c r="B23" s="75">
        <f>+'4 f) CLAS. OBJ. GASTO '!I30</f>
        <v>5902120.7599999998</v>
      </c>
    </row>
    <row r="24" spans="1:2" ht="15.75" thickBot="1" x14ac:dyDescent="0.3">
      <c r="A24" s="72" t="s">
        <v>365</v>
      </c>
      <c r="B24" s="75">
        <f>+'4 f) CLAS. OBJ. GASTO '!I33</f>
        <v>20722034.539999999</v>
      </c>
    </row>
    <row r="25" spans="1:2" ht="15.75" thickBot="1" x14ac:dyDescent="0.3">
      <c r="A25" s="72" t="s">
        <v>390</v>
      </c>
      <c r="B25" s="75">
        <f>+'4 f) CLAS. OBJ. GASTO '!I34</f>
        <v>8043573.1699999999</v>
      </c>
    </row>
    <row r="26" spans="1:2" ht="15.75" thickBot="1" x14ac:dyDescent="0.3">
      <c r="A26" s="72" t="s">
        <v>391</v>
      </c>
      <c r="B26" s="75">
        <f>+'4 f) CLAS. OBJ. GASTO '!I37</f>
        <v>0</v>
      </c>
    </row>
    <row r="27" spans="1:2" ht="15.75" thickBot="1" x14ac:dyDescent="0.3">
      <c r="A27" s="72" t="s">
        <v>392</v>
      </c>
      <c r="B27" s="75">
        <f>+'4 f) CLAS. OBJ. GASTO '!I39</f>
        <v>255000</v>
      </c>
    </row>
    <row r="28" spans="1:2" ht="15.75" thickBot="1" x14ac:dyDescent="0.3">
      <c r="A28" s="72" t="s">
        <v>393</v>
      </c>
      <c r="B28" s="75">
        <f>+'4 f) CLAS. OBJ. GASTO '!I42</f>
        <v>38500</v>
      </c>
    </row>
    <row r="29" spans="1:2" ht="15.75" thickBot="1" x14ac:dyDescent="0.3">
      <c r="A29" s="72" t="s">
        <v>394</v>
      </c>
      <c r="B29" s="75">
        <f>+'4 f) CLAS. OBJ. GASTO '!I44</f>
        <v>3361600</v>
      </c>
    </row>
    <row r="30" spans="1:2" ht="15.75" thickBot="1" x14ac:dyDescent="0.3">
      <c r="A30" s="72" t="s">
        <v>395</v>
      </c>
      <c r="B30" s="75">
        <v>0</v>
      </c>
    </row>
    <row r="31" spans="1:2" ht="15.75" thickBot="1" x14ac:dyDescent="0.3">
      <c r="A31" s="72" t="s">
        <v>396</v>
      </c>
      <c r="B31" s="75">
        <v>0</v>
      </c>
    </row>
    <row r="32" spans="1:2" ht="15.75" thickBot="1" x14ac:dyDescent="0.3">
      <c r="A32" s="72" t="s">
        <v>397</v>
      </c>
      <c r="B32" s="75">
        <f>+'4 f) CLAS. OBJ. GASTO '!I47</f>
        <v>2256000</v>
      </c>
    </row>
    <row r="33" spans="1:2" ht="15.75" thickBot="1" x14ac:dyDescent="0.3">
      <c r="A33" s="72" t="s">
        <v>398</v>
      </c>
      <c r="B33" s="75">
        <f>+'4 f) CLAS. OBJ. GASTO '!I49</f>
        <v>6767361.3699999992</v>
      </c>
    </row>
    <row r="34" spans="1:2" ht="15.75" thickBot="1" x14ac:dyDescent="0.3">
      <c r="A34" s="72" t="s">
        <v>366</v>
      </c>
      <c r="B34" s="75">
        <f>+'4 f) CLAS. OBJ. GASTO '!I51</f>
        <v>3240000</v>
      </c>
    </row>
    <row r="35" spans="1:2" ht="15.75" thickBot="1" x14ac:dyDescent="0.3">
      <c r="A35" s="72" t="s">
        <v>399</v>
      </c>
      <c r="B35" s="75">
        <v>0</v>
      </c>
    </row>
    <row r="36" spans="1:2" ht="15.75" thickBot="1" x14ac:dyDescent="0.3">
      <c r="A36" s="72" t="s">
        <v>400</v>
      </c>
      <c r="B36" s="75">
        <v>0</v>
      </c>
    </row>
    <row r="37" spans="1:2" ht="15.75" thickBot="1" x14ac:dyDescent="0.3">
      <c r="A37" s="72" t="s">
        <v>401</v>
      </c>
      <c r="B37" s="75">
        <f>+'4 f) CLAS. OBJ. GASTO '!I52</f>
        <v>255000</v>
      </c>
    </row>
    <row r="38" spans="1:2" ht="15.75" thickBot="1" x14ac:dyDescent="0.3">
      <c r="A38" s="72" t="s">
        <v>402</v>
      </c>
      <c r="B38" s="75">
        <f>+'4 f) CLAS. OBJ. GASTO '!I54</f>
        <v>2985000</v>
      </c>
    </row>
    <row r="39" spans="1:2" ht="15.75" thickBot="1" x14ac:dyDescent="0.3">
      <c r="A39" s="72" t="s">
        <v>403</v>
      </c>
      <c r="B39" s="75">
        <v>0</v>
      </c>
    </row>
    <row r="40" spans="1:2" ht="15.75" thickBot="1" x14ac:dyDescent="0.3">
      <c r="A40" s="72" t="s">
        <v>404</v>
      </c>
      <c r="B40" s="75">
        <v>0</v>
      </c>
    </row>
    <row r="41" spans="1:2" ht="15.75" thickBot="1" x14ac:dyDescent="0.3">
      <c r="A41" s="72" t="s">
        <v>405</v>
      </c>
      <c r="B41" s="75">
        <v>0</v>
      </c>
    </row>
    <row r="42" spans="1:2" ht="15.75" thickBot="1" x14ac:dyDescent="0.3">
      <c r="A42" s="72" t="s">
        <v>406</v>
      </c>
      <c r="B42" s="75">
        <v>0</v>
      </c>
    </row>
    <row r="43" spans="1:2" ht="15.75" thickBot="1" x14ac:dyDescent="0.3">
      <c r="A43" s="72" t="s">
        <v>407</v>
      </c>
      <c r="B43" s="75">
        <v>0</v>
      </c>
    </row>
    <row r="44" spans="1:2" ht="15.75" thickBot="1" x14ac:dyDescent="0.3">
      <c r="A44" s="72" t="s">
        <v>368</v>
      </c>
      <c r="B44" s="75">
        <f>+'4 f) CLAS. OBJ. GASTO '!I56</f>
        <v>2267927.7999999998</v>
      </c>
    </row>
    <row r="45" spans="1:2" ht="15.75" thickBot="1" x14ac:dyDescent="0.3">
      <c r="A45" s="72" t="s">
        <v>408</v>
      </c>
      <c r="B45" s="75">
        <f>+'4 f) CLAS. OBJ. GASTO '!I57</f>
        <v>125000</v>
      </c>
    </row>
    <row r="46" spans="1:2" ht="15.75" thickBot="1" x14ac:dyDescent="0.3">
      <c r="A46" s="72" t="s">
        <v>409</v>
      </c>
      <c r="B46" s="75">
        <v>0</v>
      </c>
    </row>
    <row r="47" spans="1:2" ht="15.75" thickBot="1" x14ac:dyDescent="0.3">
      <c r="A47" s="72" t="s">
        <v>410</v>
      </c>
      <c r="B47" s="75">
        <v>0</v>
      </c>
    </row>
    <row r="48" spans="1:2" ht="15.75" thickBot="1" x14ac:dyDescent="0.3">
      <c r="A48" s="72" t="s">
        <v>411</v>
      </c>
      <c r="B48" s="75">
        <f>+'4 f) CLAS. OBJ. GASTO '!I59</f>
        <v>2142927.7999999998</v>
      </c>
    </row>
    <row r="49" spans="1:2" ht="15.75" thickBot="1" x14ac:dyDescent="0.3">
      <c r="A49" s="72" t="s">
        <v>412</v>
      </c>
      <c r="B49" s="75">
        <v>0</v>
      </c>
    </row>
    <row r="50" spans="1:2" ht="15.75" thickBot="1" x14ac:dyDescent="0.3">
      <c r="A50" s="72" t="s">
        <v>413</v>
      </c>
      <c r="B50" s="75">
        <v>0</v>
      </c>
    </row>
    <row r="51" spans="1:2" ht="15.75" thickBot="1" x14ac:dyDescent="0.3">
      <c r="A51" s="72" t="s">
        <v>414</v>
      </c>
      <c r="B51" s="75">
        <v>0</v>
      </c>
    </row>
    <row r="52" spans="1:2" ht="15.75" thickBot="1" x14ac:dyDescent="0.3">
      <c r="A52" s="72" t="s">
        <v>415</v>
      </c>
      <c r="B52" s="75">
        <v>0</v>
      </c>
    </row>
    <row r="53" spans="1:2" ht="15.75" thickBot="1" x14ac:dyDescent="0.3">
      <c r="A53" s="72" t="s">
        <v>416</v>
      </c>
      <c r="B53" s="75">
        <v>0</v>
      </c>
    </row>
    <row r="54" spans="1:2" ht="15.75" thickBot="1" x14ac:dyDescent="0.3">
      <c r="A54" s="72" t="s">
        <v>369</v>
      </c>
      <c r="B54" s="75">
        <f>+'4 f) CLAS. OBJ. GASTO '!I63</f>
        <v>65786678.879999995</v>
      </c>
    </row>
    <row r="55" spans="1:2" ht="15.75" thickBot="1" x14ac:dyDescent="0.3">
      <c r="A55" s="72" t="s">
        <v>417</v>
      </c>
      <c r="B55" s="75">
        <f>+'4 f) CLAS. OBJ. GASTO '!I64</f>
        <v>65786678.879999995</v>
      </c>
    </row>
    <row r="56" spans="1:2" ht="15.75" thickBot="1" x14ac:dyDescent="0.3">
      <c r="A56" s="72" t="s">
        <v>418</v>
      </c>
      <c r="B56" s="75">
        <v>0</v>
      </c>
    </row>
    <row r="57" spans="1:2" ht="15.75" thickBot="1" x14ac:dyDescent="0.3">
      <c r="A57" s="72" t="s">
        <v>419</v>
      </c>
      <c r="B57" s="75">
        <v>0</v>
      </c>
    </row>
    <row r="58" spans="1:2" ht="15.75" thickBot="1" x14ac:dyDescent="0.3">
      <c r="A58" s="72" t="s">
        <v>370</v>
      </c>
      <c r="B58" s="75">
        <f>SUM(B59:B65)</f>
        <v>0</v>
      </c>
    </row>
    <row r="59" spans="1:2" ht="15.75" thickBot="1" x14ac:dyDescent="0.3">
      <c r="A59" s="72" t="s">
        <v>420</v>
      </c>
      <c r="B59" s="75">
        <v>0</v>
      </c>
    </row>
    <row r="60" spans="1:2" ht="15.75" thickBot="1" x14ac:dyDescent="0.3">
      <c r="A60" s="72" t="s">
        <v>421</v>
      </c>
      <c r="B60" s="75">
        <v>0</v>
      </c>
    </row>
    <row r="61" spans="1:2" ht="15.75" thickBot="1" x14ac:dyDescent="0.3">
      <c r="A61" s="72" t="s">
        <v>422</v>
      </c>
      <c r="B61" s="75">
        <v>0</v>
      </c>
    </row>
    <row r="62" spans="1:2" ht="15.75" thickBot="1" x14ac:dyDescent="0.3">
      <c r="A62" s="72" t="s">
        <v>423</v>
      </c>
      <c r="B62" s="75">
        <v>0</v>
      </c>
    </row>
    <row r="63" spans="1:2" ht="15.75" thickBot="1" x14ac:dyDescent="0.3">
      <c r="A63" s="72" t="s">
        <v>424</v>
      </c>
      <c r="B63" s="75">
        <v>0</v>
      </c>
    </row>
    <row r="64" spans="1:2" ht="15.75" thickBot="1" x14ac:dyDescent="0.3">
      <c r="A64" s="72" t="s">
        <v>425</v>
      </c>
      <c r="B64" s="75">
        <v>0</v>
      </c>
    </row>
    <row r="65" spans="1:2" ht="15.75" thickBot="1" x14ac:dyDescent="0.3">
      <c r="A65" s="72" t="s">
        <v>426</v>
      </c>
      <c r="B65" s="75">
        <v>0</v>
      </c>
    </row>
    <row r="66" spans="1:2" ht="15.75" thickBot="1" x14ac:dyDescent="0.3">
      <c r="A66" s="72" t="s">
        <v>371</v>
      </c>
      <c r="B66" s="75">
        <f>SUM(B67:B69)</f>
        <v>0</v>
      </c>
    </row>
    <row r="67" spans="1:2" ht="15.75" thickBot="1" x14ac:dyDescent="0.3">
      <c r="A67" s="72" t="s">
        <v>441</v>
      </c>
      <c r="B67" s="75">
        <v>0</v>
      </c>
    </row>
    <row r="68" spans="1:2" ht="15.75" thickBot="1" x14ac:dyDescent="0.3">
      <c r="A68" s="72" t="s">
        <v>427</v>
      </c>
      <c r="B68" s="75">
        <v>0</v>
      </c>
    </row>
    <row r="69" spans="1:2" ht="15.75" thickBot="1" x14ac:dyDescent="0.3">
      <c r="A69" s="72" t="s">
        <v>428</v>
      </c>
      <c r="B69" s="75">
        <v>0</v>
      </c>
    </row>
    <row r="70" spans="1:2" ht="15.75" thickBot="1" x14ac:dyDescent="0.3">
      <c r="A70" s="72" t="s">
        <v>373</v>
      </c>
      <c r="B70" s="75">
        <f>+'4 f) CLAS. OBJ. GASTO '!I69</f>
        <v>705000</v>
      </c>
    </row>
    <row r="71" spans="1:2" ht="15.75" thickBot="1" x14ac:dyDescent="0.3">
      <c r="A71" s="72" t="s">
        <v>442</v>
      </c>
      <c r="B71" s="75">
        <v>0</v>
      </c>
    </row>
    <row r="72" spans="1:2" ht="15.75" thickBot="1" x14ac:dyDescent="0.3">
      <c r="A72" s="72" t="s">
        <v>429</v>
      </c>
      <c r="B72" s="75">
        <v>0</v>
      </c>
    </row>
    <row r="73" spans="1:2" ht="15.75" thickBot="1" x14ac:dyDescent="0.3">
      <c r="A73" s="72" t="s">
        <v>430</v>
      </c>
      <c r="B73" s="75">
        <v>0</v>
      </c>
    </row>
    <row r="74" spans="1:2" ht="15.75" thickBot="1" x14ac:dyDescent="0.3">
      <c r="A74" s="72" t="s">
        <v>431</v>
      </c>
      <c r="B74" s="75">
        <v>0</v>
      </c>
    </row>
    <row r="75" spans="1:2" ht="15.75" thickBot="1" x14ac:dyDescent="0.3">
      <c r="A75" s="72" t="s">
        <v>432</v>
      </c>
      <c r="B75" s="75">
        <v>0</v>
      </c>
    </row>
    <row r="76" spans="1:2" ht="15.75" thickBot="1" x14ac:dyDescent="0.3">
      <c r="A76" s="72" t="s">
        <v>433</v>
      </c>
      <c r="B76" s="75">
        <v>0</v>
      </c>
    </row>
    <row r="77" spans="1:2" ht="15.75" thickBot="1" x14ac:dyDescent="0.3">
      <c r="A77" s="72" t="s">
        <v>434</v>
      </c>
      <c r="B77" s="75">
        <f>+'4 f) CLAS. OBJ. GASTO '!I71</f>
        <v>705000</v>
      </c>
    </row>
    <row r="78" spans="1:2" ht="15.75" thickBot="1" x14ac:dyDescent="0.3"/>
    <row r="79" spans="1:2" ht="15.75" thickBot="1" x14ac:dyDescent="0.3">
      <c r="A79" s="68" t="str">
        <f>+A2</f>
        <v>GUERRERO/MUNICIPIO DE JUAN R. ESCUDERO</v>
      </c>
      <c r="B79" s="69"/>
    </row>
    <row r="80" spans="1:2" ht="15.75" thickBot="1" x14ac:dyDescent="0.3">
      <c r="A80" s="70" t="str">
        <f>+A3</f>
        <v>Presupuesto de Egresos para el Ejercicio Fiscal 2025</v>
      </c>
      <c r="B80" s="71"/>
    </row>
    <row r="81" spans="1:2" ht="15.75" thickBot="1" x14ac:dyDescent="0.3">
      <c r="A81" s="70" t="s">
        <v>435</v>
      </c>
      <c r="B81" s="71" t="s">
        <v>361</v>
      </c>
    </row>
    <row r="82" spans="1:2" ht="15.75" thickBot="1" x14ac:dyDescent="0.3">
      <c r="A82" s="70" t="s">
        <v>362</v>
      </c>
      <c r="B82" s="75">
        <f>SUM(B83:B87)</f>
        <v>0</v>
      </c>
    </row>
    <row r="83" spans="1:2" ht="15.75" thickBot="1" x14ac:dyDescent="0.3">
      <c r="A83" s="72" t="s">
        <v>436</v>
      </c>
      <c r="B83" s="75">
        <v>0</v>
      </c>
    </row>
    <row r="84" spans="1:2" ht="15.75" thickBot="1" x14ac:dyDescent="0.3">
      <c r="A84" s="72" t="s">
        <v>437</v>
      </c>
      <c r="B84" s="75">
        <v>0</v>
      </c>
    </row>
    <row r="85" spans="1:2" ht="15.75" thickBot="1" x14ac:dyDescent="0.3">
      <c r="A85" s="72" t="s">
        <v>438</v>
      </c>
      <c r="B85" s="75">
        <v>0</v>
      </c>
    </row>
    <row r="86" spans="1:2" ht="15.75" thickBot="1" x14ac:dyDescent="0.3">
      <c r="A86" s="72" t="s">
        <v>439</v>
      </c>
      <c r="B86" s="75">
        <v>0</v>
      </c>
    </row>
    <row r="87" spans="1:2" ht="15.75" thickBot="1" x14ac:dyDescent="0.3">
      <c r="A87" s="72" t="s">
        <v>440</v>
      </c>
      <c r="B87" s="75">
        <v>0</v>
      </c>
    </row>
    <row r="88" spans="1:2" ht="15.75" thickBot="1" x14ac:dyDescent="0.3">
      <c r="A88" s="72"/>
      <c r="B88" s="73"/>
    </row>
    <row r="90" spans="1:2" ht="15.75" thickBot="1" x14ac:dyDescent="0.3"/>
    <row r="91" spans="1:2" ht="15.75" thickBot="1" x14ac:dyDescent="0.3">
      <c r="A91" s="68" t="str">
        <f>+A79</f>
        <v>GUERRERO/MUNICIPIO DE JUAN R. ESCUDERO</v>
      </c>
      <c r="B91" s="69"/>
    </row>
    <row r="92" spans="1:2" ht="15.75" thickBot="1" x14ac:dyDescent="0.3">
      <c r="A92" s="70" t="str">
        <f>+A80</f>
        <v>Presupuesto de Egresos para el Ejercicio Fiscal 2025</v>
      </c>
      <c r="B92" s="71"/>
    </row>
    <row r="93" spans="1:2" ht="15.75" thickBot="1" x14ac:dyDescent="0.3">
      <c r="A93" s="70" t="s">
        <v>435</v>
      </c>
      <c r="B93" s="71" t="s">
        <v>361</v>
      </c>
    </row>
    <row r="94" spans="1:2" ht="15.75" thickBot="1" x14ac:dyDescent="0.3">
      <c r="A94" s="70" t="s">
        <v>362</v>
      </c>
      <c r="B94" s="75">
        <f>+B95</f>
        <v>150969624.36000001</v>
      </c>
    </row>
    <row r="95" spans="1:2" ht="15.75" thickBot="1" x14ac:dyDescent="0.3">
      <c r="A95" s="72" t="s">
        <v>443</v>
      </c>
      <c r="B95" s="75">
        <f>+'16 PPTO. CONSOLIDADO'!K7</f>
        <v>150969624.36000001</v>
      </c>
    </row>
    <row r="96" spans="1:2" ht="15.75" thickBot="1" x14ac:dyDescent="0.3">
      <c r="A96" s="72" t="s">
        <v>440</v>
      </c>
      <c r="B96" s="74"/>
    </row>
    <row r="97" spans="1:2" ht="15.75" thickBot="1" x14ac:dyDescent="0.3">
      <c r="A97" s="72"/>
      <c r="B97" s="73"/>
    </row>
    <row r="99" spans="1:2" ht="15.75" thickBot="1" x14ac:dyDescent="0.3"/>
    <row r="100" spans="1:2" ht="15.75" thickBot="1" x14ac:dyDescent="0.3">
      <c r="A100" s="68" t="str">
        <f>+A91</f>
        <v>GUERRERO/MUNICIPIO DE JUAN R. ESCUDERO</v>
      </c>
      <c r="B100" s="69"/>
    </row>
    <row r="101" spans="1:2" ht="15.75" thickBot="1" x14ac:dyDescent="0.3">
      <c r="A101" s="70" t="str">
        <f>+A92</f>
        <v>Presupuesto de Egresos para el Ejercicio Fiscal 2025</v>
      </c>
      <c r="B101" s="71"/>
    </row>
    <row r="102" spans="1:2" ht="15.75" thickBot="1" x14ac:dyDescent="0.3">
      <c r="A102" s="70" t="s">
        <v>444</v>
      </c>
      <c r="B102" s="71" t="s">
        <v>361</v>
      </c>
    </row>
    <row r="103" spans="1:2" ht="15.75" thickBot="1" x14ac:dyDescent="0.3">
      <c r="A103" s="70" t="s">
        <v>362</v>
      </c>
      <c r="B103" s="75">
        <f>SUM(B104:B107)</f>
        <v>150969624.36000004</v>
      </c>
    </row>
    <row r="104" spans="1:2" ht="15.75" thickBot="1" x14ac:dyDescent="0.3">
      <c r="A104" s="72" t="s">
        <v>445</v>
      </c>
      <c r="B104" s="75">
        <f>+'6 c) CLAS. FUNC. GASTO'!E8</f>
        <v>68430864.070000008</v>
      </c>
    </row>
    <row r="105" spans="1:2" ht="15.75" thickBot="1" x14ac:dyDescent="0.3">
      <c r="A105" s="72" t="s">
        <v>446</v>
      </c>
      <c r="B105" s="75">
        <f>+'6 c) CLAS. FUNC. GASTO'!F8</f>
        <v>79403829.990000024</v>
      </c>
    </row>
    <row r="106" spans="1:2" ht="15.75" thickBot="1" x14ac:dyDescent="0.3">
      <c r="A106" s="72" t="s">
        <v>447</v>
      </c>
      <c r="B106" s="75">
        <f>+'6 c) CLAS. FUNC. GASTO'!G8</f>
        <v>3134930.3</v>
      </c>
    </row>
    <row r="107" spans="1:2" ht="15.75" thickBot="1" x14ac:dyDescent="0.3">
      <c r="A107" s="72" t="s">
        <v>448</v>
      </c>
      <c r="B107" s="75">
        <f>+'6 c) CLAS. FUNC. GASTO'!H8</f>
        <v>0</v>
      </c>
    </row>
    <row r="109" spans="1:2" ht="15.75" thickBot="1" x14ac:dyDescent="0.3"/>
    <row r="110" spans="1:2" ht="15.75" thickBot="1" x14ac:dyDescent="0.3">
      <c r="A110" s="68" t="str">
        <f>+A100</f>
        <v>GUERRERO/MUNICIPIO DE JUAN R. ESCUDERO</v>
      </c>
      <c r="B110" s="69"/>
    </row>
    <row r="111" spans="1:2" ht="15.75" thickBot="1" x14ac:dyDescent="0.3">
      <c r="A111" s="70" t="str">
        <f>+A101</f>
        <v>Presupuesto de Egresos para el Ejercicio Fiscal 2025</v>
      </c>
      <c r="B111" s="71"/>
    </row>
    <row r="112" spans="1:2" ht="15.75" thickBot="1" x14ac:dyDescent="0.3">
      <c r="A112" s="70" t="s">
        <v>449</v>
      </c>
      <c r="B112" s="71" t="s">
        <v>361</v>
      </c>
    </row>
    <row r="113" spans="1:2" ht="15.75" thickBot="1" x14ac:dyDescent="0.3">
      <c r="A113" s="70" t="s">
        <v>362</v>
      </c>
      <c r="B113" s="75">
        <f>SUM(B114:B118)</f>
        <v>150969624.36000001</v>
      </c>
    </row>
    <row r="114" spans="1:2" ht="15.75" thickBot="1" x14ac:dyDescent="0.3">
      <c r="A114" s="72" t="s">
        <v>450</v>
      </c>
      <c r="B114" s="75">
        <f>+'7 e) CLAS. TIPO GASTO'!G8</f>
        <v>82210017.680000007</v>
      </c>
    </row>
    <row r="115" spans="1:2" ht="15.75" thickBot="1" x14ac:dyDescent="0.3">
      <c r="A115" s="72" t="s">
        <v>451</v>
      </c>
      <c r="B115" s="75">
        <f>+'7 e) CLAS. TIPO GASTO'!G9</f>
        <v>68054606.679999992</v>
      </c>
    </row>
    <row r="116" spans="1:2" ht="15.75" thickBot="1" x14ac:dyDescent="0.3">
      <c r="A116" s="72" t="s">
        <v>452</v>
      </c>
      <c r="B116" s="75">
        <f>+'7 e) CLAS. TIPO GASTO'!G10</f>
        <v>705000</v>
      </c>
    </row>
    <row r="117" spans="1:2" ht="15.75" thickBot="1" x14ac:dyDescent="0.3">
      <c r="A117" s="76" t="s">
        <v>367</v>
      </c>
      <c r="B117" s="78">
        <v>0</v>
      </c>
    </row>
    <row r="118" spans="1:2" ht="15.75" thickBot="1" x14ac:dyDescent="0.3">
      <c r="A118" s="77" t="s">
        <v>372</v>
      </c>
      <c r="B118" s="79">
        <v>0</v>
      </c>
    </row>
    <row r="121" spans="1:2" ht="15.75" thickBot="1" x14ac:dyDescent="0.3"/>
    <row r="122" spans="1:2" ht="15.75" thickBot="1" x14ac:dyDescent="0.3">
      <c r="A122" s="68" t="str">
        <f>+A110</f>
        <v>GUERRERO/MUNICIPIO DE JUAN R. ESCUDERO</v>
      </c>
    </row>
    <row r="123" spans="1:2" ht="15.75" thickBot="1" x14ac:dyDescent="0.3">
      <c r="A123" s="70" t="str">
        <f>+A111</f>
        <v>Presupuesto de Egresos para el Ejercicio Fiscal 2025</v>
      </c>
    </row>
    <row r="124" spans="1:2" ht="15.75" thickBot="1" x14ac:dyDescent="0.3">
      <c r="A124" s="70" t="s">
        <v>453</v>
      </c>
    </row>
    <row r="125" spans="1:2" ht="15.75" thickBot="1" x14ac:dyDescent="0.3">
      <c r="A125" s="72" t="str">
        <f>+'EJE Y PP'!E3</f>
        <v>HUMANO</v>
      </c>
    </row>
    <row r="126" spans="1:2" ht="15.75" thickBot="1" x14ac:dyDescent="0.3">
      <c r="A126" s="72" t="str">
        <f>+'EJE Y PP'!E23</f>
        <v>ECONOMICO</v>
      </c>
    </row>
    <row r="127" spans="1:2" ht="15.75" thickBot="1" x14ac:dyDescent="0.3">
      <c r="A127" s="72" t="str">
        <f>+'EJE Y PP'!E30</f>
        <v>FISICO</v>
      </c>
    </row>
    <row r="128" spans="1:2" ht="15.75" thickBot="1" x14ac:dyDescent="0.3">
      <c r="A128" s="72" t="str">
        <f>+'EJE Y PP'!E40</f>
        <v>SOCIAL</v>
      </c>
    </row>
    <row r="129" spans="1:1" ht="15.75" thickBot="1" x14ac:dyDescent="0.3">
      <c r="A129" s="72"/>
    </row>
    <row r="133" spans="1:1" ht="15.75" thickBot="1" x14ac:dyDescent="0.3"/>
    <row r="134" spans="1:1" ht="15.75" thickBot="1" x14ac:dyDescent="0.3">
      <c r="A134" s="68" t="str">
        <f>+A122</f>
        <v>GUERRERO/MUNICIPIO DE JUAN R. ESCUDERO</v>
      </c>
    </row>
    <row r="135" spans="1:1" ht="15.75" thickBot="1" x14ac:dyDescent="0.3">
      <c r="A135" s="70" t="str">
        <f>+A123</f>
        <v>Presupuesto de Egresos para el Ejercicio Fiscal 2025</v>
      </c>
    </row>
    <row r="136" spans="1:1" ht="15.75" thickBot="1" x14ac:dyDescent="0.3">
      <c r="A136" s="70" t="s">
        <v>454</v>
      </c>
    </row>
    <row r="137" spans="1:1" ht="15.75" thickBot="1" x14ac:dyDescent="0.3">
      <c r="A137" s="144">
        <f>+'13 PRIO. GASTO PROG. Y PROY'!A16</f>
        <v>0</v>
      </c>
    </row>
    <row r="138" spans="1:1" ht="15.75" thickBot="1" x14ac:dyDescent="0.3">
      <c r="A138" s="144">
        <f>+'13 PRIO. GASTO PROG. Y PROY'!A17</f>
        <v>0</v>
      </c>
    </row>
    <row r="139" spans="1:1" ht="15.75" thickBot="1" x14ac:dyDescent="0.3">
      <c r="A139" s="144">
        <f>+'13 PRIO. GASTO PROG. Y PROY'!A18</f>
        <v>0</v>
      </c>
    </row>
    <row r="140" spans="1:1" ht="15.75" thickBot="1" x14ac:dyDescent="0.3">
      <c r="A140" s="144">
        <f>+'13 PRIO. GASTO PROG. Y PROY'!A19</f>
        <v>0</v>
      </c>
    </row>
    <row r="141" spans="1:1" ht="15.75" thickBot="1" x14ac:dyDescent="0.3">
      <c r="A141" s="144">
        <f>+'13 PRIO. GASTO PROG. Y PROY'!A20</f>
        <v>0</v>
      </c>
    </row>
    <row r="142" spans="1:1" ht="15.75" thickBot="1" x14ac:dyDescent="0.3">
      <c r="A142" s="144">
        <f>+'13 PRIO. GASTO PROG. Y PROY'!A21</f>
        <v>0</v>
      </c>
    </row>
    <row r="143" spans="1:1" ht="15.75" thickBot="1" x14ac:dyDescent="0.3">
      <c r="A143" s="144">
        <f>+'13 PRIO. GASTO PROG. Y PROY'!A22</f>
        <v>0</v>
      </c>
    </row>
    <row r="144" spans="1:1" ht="15.75" thickBot="1" x14ac:dyDescent="0.3">
      <c r="A144" s="144">
        <f>+'13 PRIO. GASTO PROG. Y PROY'!A23</f>
        <v>0</v>
      </c>
    </row>
    <row r="145" spans="1:1" ht="15.75" thickBot="1" x14ac:dyDescent="0.3">
      <c r="A145" s="144">
        <f>+'13 PRIO. GASTO PROG. Y PROY'!A24</f>
        <v>0</v>
      </c>
    </row>
    <row r="146" spans="1:1" ht="15.75" thickBot="1" x14ac:dyDescent="0.3">
      <c r="A146" s="144">
        <f>+'13 PRIO. GASTO PROG. Y PROY'!A25</f>
        <v>0</v>
      </c>
    </row>
    <row r="147" spans="1:1" ht="15.75" thickBot="1" x14ac:dyDescent="0.3">
      <c r="A147" s="144">
        <f>+'13 PRIO. GASTO PROG. Y PROY'!A26</f>
        <v>0</v>
      </c>
    </row>
    <row r="148" spans="1:1" ht="15.75" thickBot="1" x14ac:dyDescent="0.3">
      <c r="A148" s="144" t="e">
        <f>+'13 PRIO. GASTO PROG. Y PROY'!#REF!</f>
        <v>#REF!</v>
      </c>
    </row>
    <row r="149" spans="1:1" ht="15.75" thickBot="1" x14ac:dyDescent="0.3">
      <c r="A149" s="144" t="e">
        <f>+'13 PRIO. GASTO PROG. Y PROY'!#REF!</f>
        <v>#REF!</v>
      </c>
    </row>
    <row r="150" spans="1:1" ht="15.75" thickBot="1" x14ac:dyDescent="0.3">
      <c r="A150" s="144" t="e">
        <f>+'13 PRIO. GASTO PROG. Y PROY'!#REF!</f>
        <v>#REF!</v>
      </c>
    </row>
    <row r="151" spans="1:1" ht="15.75" thickBot="1" x14ac:dyDescent="0.3">
      <c r="A151" s="144" t="e">
        <f>+'13 PRIO. GASTO PROG. Y PROY'!#REF!</f>
        <v>#REF!</v>
      </c>
    </row>
    <row r="152" spans="1:1" ht="15.75" thickBot="1" x14ac:dyDescent="0.3">
      <c r="A152" s="144" t="e">
        <f>+'13 PRIO. GASTO PROG. Y PROY'!#REF!</f>
        <v>#REF!</v>
      </c>
    </row>
    <row r="153" spans="1:1" ht="15.75" thickBot="1" x14ac:dyDescent="0.3">
      <c r="A153" s="144" t="e">
        <f>+'13 PRIO. GASTO PROG. Y PROY'!#REF!</f>
        <v>#REF!</v>
      </c>
    </row>
    <row r="154" spans="1:1" ht="15.75" thickBot="1" x14ac:dyDescent="0.3">
      <c r="A154" s="144" t="e">
        <f>+'13 PRIO. GASTO PROG. Y PROY'!#REF!</f>
        <v>#REF!</v>
      </c>
    </row>
    <row r="155" spans="1:1" ht="15.75" thickBot="1" x14ac:dyDescent="0.3">
      <c r="A155" s="144" t="e">
        <f>+'13 PRIO. GASTO PROG. Y PROY'!#REF!</f>
        <v>#REF!</v>
      </c>
    </row>
    <row r="156" spans="1:1" ht="15.75" thickBot="1" x14ac:dyDescent="0.3">
      <c r="A156" s="144" t="e">
        <f>+'13 PRIO. GASTO PROG. Y PROY'!#REF!</f>
        <v>#REF!</v>
      </c>
    </row>
    <row r="157" spans="1:1" ht="15.75" thickBot="1" x14ac:dyDescent="0.3">
      <c r="A157" s="144" t="e">
        <f>+'13 PRIO. GASTO PROG. Y PROY'!#REF!</f>
        <v>#REF!</v>
      </c>
    </row>
    <row r="158" spans="1:1" ht="15.75" thickBot="1" x14ac:dyDescent="0.3">
      <c r="A158" s="144" t="e">
        <f>+'13 PRIO. GASTO PROG. Y PROY'!#REF!</f>
        <v>#REF!</v>
      </c>
    </row>
    <row r="159" spans="1:1" ht="15.75" thickBot="1" x14ac:dyDescent="0.3">
      <c r="A159" s="80"/>
    </row>
    <row r="160" spans="1:1" ht="15.75" thickBot="1" x14ac:dyDescent="0.3">
      <c r="A160" s="80"/>
    </row>
    <row r="161" spans="1:1" ht="15.75" thickBot="1" x14ac:dyDescent="0.3">
      <c r="A161" s="80"/>
    </row>
    <row r="162" spans="1:1" ht="15.75" thickBot="1" x14ac:dyDescent="0.3">
      <c r="A162" s="80"/>
    </row>
    <row r="163" spans="1:1" ht="15.75" thickBot="1" x14ac:dyDescent="0.3">
      <c r="A163" s="80"/>
    </row>
    <row r="164" spans="1:1" ht="15.75" thickBot="1" x14ac:dyDescent="0.3">
      <c r="A164" s="80"/>
    </row>
    <row r="165" spans="1:1" ht="15.75" thickBot="1" x14ac:dyDescent="0.3">
      <c r="A165" s="72"/>
    </row>
  </sheetData>
  <mergeCells count="6">
    <mergeCell ref="A1:B1"/>
    <mergeCell ref="D3:G3"/>
    <mergeCell ref="E4:E5"/>
    <mergeCell ref="F4:G4"/>
    <mergeCell ref="D4:D5"/>
    <mergeCell ref="D2:G2"/>
  </mergeCells>
  <pageMargins left="0.7" right="0.7" top="0.75" bottom="0.75" header="0.3" footer="0.3"/>
  <pageSetup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120</vt:i4>
      </vt:variant>
      <vt:variant>
        <vt:lpstr>Rangos con nombre</vt:lpstr>
      </vt:variant>
      <vt:variant>
        <vt:i4>48</vt:i4>
      </vt:variant>
    </vt:vector>
  </HeadingPairs>
  <TitlesOfParts>
    <vt:vector size="168" baseType="lpstr">
      <vt:lpstr>PORTADA</vt:lpstr>
      <vt:lpstr>PORT. EDICTO</vt:lpstr>
      <vt:lpstr>1 EDICTO</vt:lpstr>
      <vt:lpstr>PORT. DISPO RAC</vt:lpstr>
      <vt:lpstr>2 DISP. RAC.</vt:lpstr>
      <vt:lpstr>PORT. ORGANIGRAMA</vt:lpstr>
      <vt:lpstr>PORT. COG</vt:lpstr>
      <vt:lpstr>4 f) CLAS. OBJ. GASTO </vt:lpstr>
      <vt:lpstr>PORT. ADMVA</vt:lpstr>
      <vt:lpstr>5 b) CLASIF. ADMVA.</vt:lpstr>
      <vt:lpstr>PORT. FUNC. GAST</vt:lpstr>
      <vt:lpstr>6 c) CLAS. FUNC. GASTO</vt:lpstr>
      <vt:lpstr>PORT. TIPO GASTO</vt:lpstr>
      <vt:lpstr>7 e) CLAS. TIPO GASTO</vt:lpstr>
      <vt:lpstr>PORT. FUENTE FINAN.</vt:lpstr>
      <vt:lpstr>8 g) CLAS. FUENTE FINAN.</vt:lpstr>
      <vt:lpstr>PORT. CLAS. PROG</vt:lpstr>
      <vt:lpstr>9 d) CLASIFICADOR PROGRAMATICO</vt:lpstr>
      <vt:lpstr>PORT. PROY EGRE</vt:lpstr>
      <vt:lpstr>10 PROYECCION EGRESO 7b</vt:lpstr>
      <vt:lpstr>PORT. RES. EGRE</vt:lpstr>
      <vt:lpstr>11 RESULTADO EGRESO 7d</vt:lpstr>
      <vt:lpstr>PORT. RIESGOS</vt:lpstr>
      <vt:lpstr>12 RIESGOS RELEVANTES</vt:lpstr>
      <vt:lpstr>PORT. PRIORI GASTO</vt:lpstr>
      <vt:lpstr>13 PRIO. GASTO PROG. Y PROY</vt:lpstr>
      <vt:lpstr>PORT. PROG. PPTRIOS.</vt:lpstr>
      <vt:lpstr>14 LISTADO PROG. PRESUP.</vt:lpstr>
      <vt:lpstr>PORT. CALEN EGRE MENS</vt:lpstr>
      <vt:lpstr>15 NORMA CALENDARIO MENSUAL</vt:lpstr>
      <vt:lpstr>PORT. PPTO. CONSOLD</vt:lpstr>
      <vt:lpstr>16 PPTO. CONSOLIDADO</vt:lpstr>
      <vt:lpstr>PORT. PPTO. PART.</vt:lpstr>
      <vt:lpstr>16.1 PPTO. FONDO GRAL</vt:lpstr>
      <vt:lpstr>PORT. PPTO. FAISMUN</vt:lpstr>
      <vt:lpstr>16.2 PPTO. FAISMUN</vt:lpstr>
      <vt:lpstr>PORT. PPTO. FORTAMUN</vt:lpstr>
      <vt:lpstr>16.3 PPTO. FORTAMUN</vt:lpstr>
      <vt:lpstr>PORT. PPTO. ING. FISC</vt:lpstr>
      <vt:lpstr>16.4 PPTO. ING. PROP.</vt:lpstr>
      <vt:lpstr>PORT. PPTO. FAEISM</vt:lpstr>
      <vt:lpstr>16.5 PPTO. FAEISM</vt:lpstr>
      <vt:lpstr>PORT. PPTO. UNIADES ADMVAS</vt:lpstr>
      <vt:lpstr>PPTO COMUNA</vt:lpstr>
      <vt:lpstr>17 PLANT. COMUNA</vt:lpstr>
      <vt:lpstr>PPTO PRESIDENCIA</vt:lpstr>
      <vt:lpstr>PLANT. PRESIDENCIA</vt:lpstr>
      <vt:lpstr>PPTO SALA REG</vt:lpstr>
      <vt:lpstr>PLANT SALA REGIDORES</vt:lpstr>
      <vt:lpstr>PPTO SINDICATURA</vt:lpstr>
      <vt:lpstr>PLANT. SINDICATURA</vt:lpstr>
      <vt:lpstr>PPTO CATASTRO</vt:lpstr>
      <vt:lpstr>PLANT. CATASTRO</vt:lpstr>
      <vt:lpstr>PPTO OFIC. MAY</vt:lpstr>
      <vt:lpstr>PLANT. OFICIA MAYOR.</vt:lpstr>
      <vt:lpstr>PPTO ORGANO CONTROL</vt:lpstr>
      <vt:lpstr>PLANT. ORGANO CONTROL</vt:lpstr>
      <vt:lpstr>PPTO TRANSP</vt:lpstr>
      <vt:lpstr>PLANT TRANSPARENCIA</vt:lpstr>
      <vt:lpstr>PPTO PLANEA</vt:lpstr>
      <vt:lpstr>PLANT PLANEACION</vt:lpstr>
      <vt:lpstr>PPTO SEC. GRAL.</vt:lpstr>
      <vt:lpstr>PLANT. SECRETARIA GRAL</vt:lpstr>
      <vt:lpstr>PPTO TESORERIA</vt:lpstr>
      <vt:lpstr>PLANT. TESORERIA MUNICIPAL</vt:lpstr>
      <vt:lpstr>PROPUESTA OBRAS</vt:lpstr>
      <vt:lpstr>PPTO OBRAS </vt:lpstr>
      <vt:lpstr>PLANT. OBRAS PUB.</vt:lpstr>
      <vt:lpstr>PPTO DES. RUR</vt:lpstr>
      <vt:lpstr>PLANT. DES. RURAL</vt:lpstr>
      <vt:lpstr>PPTO BIENES. SOC</vt:lpstr>
      <vt:lpstr>PLANT. BIENE. SOCIAL</vt:lpstr>
      <vt:lpstr>PPTO DES. ECON.</vt:lpstr>
      <vt:lpstr>PLANT. DES. ECONOMICO</vt:lpstr>
      <vt:lpstr>PPTO DIF</vt:lpstr>
      <vt:lpstr>PLANT. DIF MUNICIPAL</vt:lpstr>
      <vt:lpstr>PPTO EDUCACION</vt:lpstr>
      <vt:lpstr>PLANT. EDUCACION</vt:lpstr>
      <vt:lpstr>PPTO COM. SOCIAL</vt:lpstr>
      <vt:lpstr>PLANT. COM. SOC.</vt:lpstr>
      <vt:lpstr>PPTO REG. CIV.</vt:lpstr>
      <vt:lpstr>PLANT. REG. CIVIL</vt:lpstr>
      <vt:lpstr>PPTO DEPORTES</vt:lpstr>
      <vt:lpstr>PLANT. DEPORTES</vt:lpstr>
      <vt:lpstr>PPTO SALUD</vt:lpstr>
      <vt:lpstr>PLANT. SALUD</vt:lpstr>
      <vt:lpstr>PPTO AGUA POTABLE</vt:lpstr>
      <vt:lpstr>PLANT. AGUA PTABLE</vt:lpstr>
      <vt:lpstr>PPTO REGLAMENTOS</vt:lpstr>
      <vt:lpstr>PLANT. REGLAMENTOS</vt:lpstr>
      <vt:lpstr>PPTO PARQUES</vt:lpstr>
      <vt:lpstr>PARQ. Y JARDINES</vt:lpstr>
      <vt:lpstr>PPTO SERV. GRALES</vt:lpstr>
      <vt:lpstr>PLANT. SERV. PUB.</vt:lpstr>
      <vt:lpstr>PPTO ALUM PUB.</vt:lpstr>
      <vt:lpstr>PLANT. COORD. DIVERSIDAD SEX</vt:lpstr>
      <vt:lpstr>PLANT. COORD. ALUM. PUB.</vt:lpstr>
      <vt:lpstr>PPTO DIV. SEX.</vt:lpstr>
      <vt:lpstr>PPTO TURISMO</vt:lpstr>
      <vt:lpstr>PLANT. COORD. TURISMO</vt:lpstr>
      <vt:lpstr>PPTO COOR. ECOL.</vt:lpstr>
      <vt:lpstr>PLANT. COORD. ECOLOGIA</vt:lpstr>
      <vt:lpstr>PPTO COOR. REC. HUM</vt:lpstr>
      <vt:lpstr>PLANT. COORD. REC. HUM</vt:lpstr>
      <vt:lpstr>PPTO. SEG. PUB.</vt:lpstr>
      <vt:lpstr>PLANT. SEG. PUB.</vt:lpstr>
      <vt:lpstr>PLANT. TRANSITO</vt:lpstr>
      <vt:lpstr>PPTO TRANSITO</vt:lpstr>
      <vt:lpstr>PPTO PROT. CIVIL</vt:lpstr>
      <vt:lpstr>PLANT. PROT. CIVIL</vt:lpstr>
      <vt:lpstr>18 TAB. SUELDOS</vt:lpstr>
      <vt:lpstr>19 PROG. ADQUISICION</vt:lpstr>
      <vt:lpstr>ADQ. BIENES INMUEB</vt:lpstr>
      <vt:lpstr>Hoja2</vt:lpstr>
      <vt:lpstr>ADQ. BIENES MUEBLES</vt:lpstr>
      <vt:lpstr>Hoja1</vt:lpstr>
      <vt:lpstr>RESUMEN POR AREA</vt:lpstr>
      <vt:lpstr>EJE Y PP</vt:lpstr>
      <vt:lpstr>ANALITICO DE PLAZAS</vt:lpstr>
      <vt:lpstr>NORMA PROYECTO</vt:lpstr>
      <vt:lpstr>'13 PRIO. GASTO PROG. Y PROY'!Área_de_impresión</vt:lpstr>
      <vt:lpstr>'18 TAB. SUELDOS'!Área_de_impresión</vt:lpstr>
      <vt:lpstr>'15 NORMA CALENDARIO MENSUAL'!Títulos_a_imprimir</vt:lpstr>
      <vt:lpstr>'16 PPTO. CONSOLIDADO'!Títulos_a_imprimir</vt:lpstr>
      <vt:lpstr>'16.1 PPTO. FONDO GRAL'!Títulos_a_imprimir</vt:lpstr>
      <vt:lpstr>'16.2 PPTO. FAISMUN'!Títulos_a_imprimir</vt:lpstr>
      <vt:lpstr>'16.3 PPTO. FORTAMUN'!Títulos_a_imprimir</vt:lpstr>
      <vt:lpstr>'16.4 PPTO. ING. PROP.'!Títulos_a_imprimir</vt:lpstr>
      <vt:lpstr>'16.5 PPTO. FAEISM'!Títulos_a_imprimir</vt:lpstr>
      <vt:lpstr>'18 TAB. SUELDOS'!Títulos_a_imprimir</vt:lpstr>
      <vt:lpstr>'19 PROG. ADQUISICION'!Títulos_a_imprimir</vt:lpstr>
      <vt:lpstr>'2 DISP. RAC.'!Títulos_a_imprimir</vt:lpstr>
      <vt:lpstr>'4 f) CLAS. OBJ. GASTO '!Títulos_a_imprimir</vt:lpstr>
      <vt:lpstr>'5 b) CLASIF. ADMVA.'!Títulos_a_imprimir</vt:lpstr>
      <vt:lpstr>'6 c) CLAS. FUNC. GASTO'!Títulos_a_imprimir</vt:lpstr>
      <vt:lpstr>'PPTO AGUA POTABLE'!Títulos_a_imprimir</vt:lpstr>
      <vt:lpstr>'PPTO ALUM PUB.'!Títulos_a_imprimir</vt:lpstr>
      <vt:lpstr>'PPTO BIENES. SOC'!Títulos_a_imprimir</vt:lpstr>
      <vt:lpstr>'PPTO CATASTRO'!Títulos_a_imprimir</vt:lpstr>
      <vt:lpstr>'PPTO COM. SOCIAL'!Títulos_a_imprimir</vt:lpstr>
      <vt:lpstr>'PPTO COMUNA'!Títulos_a_imprimir</vt:lpstr>
      <vt:lpstr>'PPTO COOR. ECOL.'!Títulos_a_imprimir</vt:lpstr>
      <vt:lpstr>'PPTO COOR. REC. HUM'!Títulos_a_imprimir</vt:lpstr>
      <vt:lpstr>'PPTO DEPORTES'!Títulos_a_imprimir</vt:lpstr>
      <vt:lpstr>'PPTO DES. ECON.'!Títulos_a_imprimir</vt:lpstr>
      <vt:lpstr>'PPTO DES. RUR'!Títulos_a_imprimir</vt:lpstr>
      <vt:lpstr>'PPTO DIF'!Títulos_a_imprimir</vt:lpstr>
      <vt:lpstr>'PPTO DIV. SEX.'!Títulos_a_imprimir</vt:lpstr>
      <vt:lpstr>'PPTO EDUCACION'!Títulos_a_imprimir</vt:lpstr>
      <vt:lpstr>'PPTO OBRAS '!Títulos_a_imprimir</vt:lpstr>
      <vt:lpstr>'PPTO OFIC. MAY'!Títulos_a_imprimir</vt:lpstr>
      <vt:lpstr>'PPTO ORGANO CONTROL'!Títulos_a_imprimir</vt:lpstr>
      <vt:lpstr>'PPTO PARQUES'!Títulos_a_imprimir</vt:lpstr>
      <vt:lpstr>'PPTO PLANEA'!Títulos_a_imprimir</vt:lpstr>
      <vt:lpstr>'PPTO PRESIDENCIA'!Títulos_a_imprimir</vt:lpstr>
      <vt:lpstr>'PPTO PROT. CIVIL'!Títulos_a_imprimir</vt:lpstr>
      <vt:lpstr>'PPTO REG. CIV.'!Títulos_a_imprimir</vt:lpstr>
      <vt:lpstr>'PPTO REGLAMENTOS'!Títulos_a_imprimir</vt:lpstr>
      <vt:lpstr>'PPTO SALA REG'!Títulos_a_imprimir</vt:lpstr>
      <vt:lpstr>'PPTO SALUD'!Títulos_a_imprimir</vt:lpstr>
      <vt:lpstr>'PPTO SEC. GRAL.'!Títulos_a_imprimir</vt:lpstr>
      <vt:lpstr>'PPTO SERV. GRALES'!Títulos_a_imprimir</vt:lpstr>
      <vt:lpstr>'PPTO SINDICATURA'!Títulos_a_imprimir</vt:lpstr>
      <vt:lpstr>'PPTO TESORERIA'!Títulos_a_imprimir</vt:lpstr>
      <vt:lpstr>'PPTO TRANSITO'!Títulos_a_imprimir</vt:lpstr>
      <vt:lpstr>'PPTO TRANSP'!Títulos_a_imprimir</vt:lpstr>
      <vt:lpstr>'PPTO TURISMO'!Títulos_a_imprimir</vt:lpstr>
      <vt:lpstr>'PPTO. SEG. PUB.'!Títulos_a_imprimir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saul</dc:creator>
  <cp:lastModifiedBy>PC</cp:lastModifiedBy>
  <cp:lastPrinted>2025-05-16T02:15:35Z</cp:lastPrinted>
  <dcterms:created xsi:type="dcterms:W3CDTF">2020-05-04T18:42:59Z</dcterms:created>
  <dcterms:modified xsi:type="dcterms:W3CDTF">2025-05-16T02:30:39Z</dcterms:modified>
</cp:coreProperties>
</file>